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Oksana\Desktop\"/>
    </mc:Choice>
  </mc:AlternateContent>
  <xr:revisionPtr revIDLastSave="0" documentId="13_ncr:1_{69227FA6-7F8D-4602-9F36-DD075BF1DCF8}" xr6:coauthVersionLast="47" xr6:coauthVersionMax="47" xr10:uidLastSave="{00000000-0000-0000-0000-000000000000}"/>
  <bookViews>
    <workbookView xWindow="-110" yWindow="-110" windowWidth="19420" windowHeight="10420" tabRatio="896" xr2:uid="{00000000-000D-0000-FFFF-FFFF00000000}"/>
  </bookViews>
  <sheets>
    <sheet name="bendras lėšų poreikis " sheetId="1" r:id="rId1"/>
    <sheet name="suvest1" sheetId="2" r:id="rId2"/>
    <sheet name="1" sheetId="3" r:id="rId3"/>
    <sheet name="suvest2 " sheetId="4" r:id="rId4"/>
    <sheet name="2" sheetId="5" r:id="rId5"/>
    <sheet name="suvest3 " sheetId="6" r:id="rId6"/>
    <sheet name="3" sheetId="7" r:id="rId7"/>
    <sheet name="suvest4" sheetId="8" r:id="rId8"/>
    <sheet name="4" sheetId="9" r:id="rId9"/>
    <sheet name="suvest5 " sheetId="10" r:id="rId10"/>
    <sheet name="5" sheetId="11" r:id="rId11"/>
    <sheet name="suvest6" sheetId="12" r:id="rId12"/>
    <sheet name="6" sheetId="13" r:id="rId13"/>
    <sheet name="suvest7 " sheetId="14" r:id="rId14"/>
    <sheet name="7" sheetId="15" r:id="rId15"/>
    <sheet name="suvest8 " sheetId="16" r:id="rId16"/>
    <sheet name="8" sheetId="17" r:id="rId17"/>
    <sheet name="suvest9 " sheetId="18" r:id="rId18"/>
    <sheet name="9" sheetId="19" r:id="rId19"/>
    <sheet name="Suvest10" sheetId="20" r:id="rId20"/>
    <sheet name="10" sheetId="21" r:id="rId21"/>
    <sheet name="IŠLAIDŲ SUVESTINĖ (3 lentelė)" sheetId="23" r:id="rId22"/>
    <sheet name="Vertinimo kriterijai" sheetId="27" state="hidden" r:id="rId23"/>
    <sheet name="Lapas2" sheetId="28" state="hidden" r:id="rId24"/>
    <sheet name="Lapas3" sheetId="29" state="hidden" r:id="rId25"/>
    <sheet name="VERTINIMO KRITERIJAI (2 lentelė" sheetId="24" state="hidden" r:id="rId26"/>
    <sheet name="Lesu analize" sheetId="26" state="hidden" r:id="rId27"/>
  </sheets>
  <definedNames>
    <definedName name="_Toc506024955" localSheetId="22">'Vertinimo kriterijai'!$A$1</definedName>
    <definedName name="Excel_BuiltIn__FilterDatabase_2">'5'!$H$1:$H$158</definedName>
    <definedName name="_xlnm.Print_Area" localSheetId="6">'3'!$X$11</definedName>
    <definedName name="_xlnm.Print_Area" localSheetId="8">'4'!$A$1:$V$171</definedName>
    <definedName name="_xlnm.Print_Area" localSheetId="14">'7'!$A$1:$BW$143</definedName>
    <definedName name="_xlnm.Print_Area" localSheetId="1">suvest1!$A$1:$Q$30</definedName>
    <definedName name="_xlnm.Print_Area" localSheetId="25">'VERTINIMO KRITERIJAI (2 lentelė'!$A$1:$K$430</definedName>
    <definedName name="_xlnm.Print_Titles" localSheetId="10">'5'!$5:$7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9" i="13" l="1"/>
  <c r="P19" i="13"/>
  <c r="O27" i="23" l="1"/>
  <c r="O30" i="23" s="1"/>
  <c r="Q279" i="21" l="1"/>
  <c r="Q29" i="3"/>
  <c r="Q27" i="9"/>
  <c r="Q20" i="9"/>
  <c r="Q209" i="5"/>
  <c r="Q210" i="5"/>
  <c r="Q211" i="5" s="1"/>
  <c r="Q268" i="13" l="1"/>
  <c r="R268" i="13"/>
  <c r="S268" i="13"/>
  <c r="T268" i="13"/>
  <c r="P268" i="13"/>
  <c r="Q197" i="13"/>
  <c r="R197" i="13"/>
  <c r="S197" i="13"/>
  <c r="T197" i="13"/>
  <c r="P197" i="13"/>
  <c r="P20" i="13"/>
  <c r="P24" i="17" l="1"/>
  <c r="P17" i="17" l="1"/>
  <c r="Q137" i="9" l="1"/>
  <c r="Q109" i="9"/>
  <c r="Q99" i="9"/>
  <c r="W267" i="13" l="1"/>
  <c r="P155" i="13"/>
  <c r="Q474" i="21"/>
  <c r="R462" i="21"/>
  <c r="S462" i="21"/>
  <c r="T462" i="21"/>
  <c r="U462" i="21"/>
  <c r="O255" i="21"/>
  <c r="O462" i="21" s="1"/>
  <c r="P255" i="21"/>
  <c r="P462" i="21" s="1"/>
  <c r="Q255" i="21"/>
  <c r="N255" i="21"/>
  <c r="R232" i="19"/>
  <c r="Q293" i="5" l="1"/>
  <c r="Q11" i="3" l="1"/>
  <c r="Y298" i="3"/>
  <c r="Q45" i="3" l="1"/>
  <c r="Q39" i="3" s="1"/>
  <c r="Q300" i="3" s="1"/>
  <c r="O6" i="23" s="1"/>
  <c r="P16" i="13" l="1"/>
  <c r="M183" i="13"/>
  <c r="P183" i="13"/>
  <c r="O178" i="13"/>
  <c r="R178" i="13"/>
  <c r="S178" i="13"/>
  <c r="T178" i="13"/>
  <c r="M54" i="13"/>
  <c r="M32" i="13"/>
  <c r="R168" i="13"/>
  <c r="S168" i="13"/>
  <c r="T168" i="13"/>
  <c r="P167" i="13"/>
  <c r="N183" i="13"/>
  <c r="O183" i="13"/>
  <c r="R183" i="13"/>
  <c r="S183" i="13"/>
  <c r="T183" i="13"/>
  <c r="L183" i="13"/>
  <c r="K183" i="13"/>
  <c r="J183" i="13"/>
  <c r="I183" i="13"/>
  <c r="Q183" i="13"/>
  <c r="P177" i="13"/>
  <c r="M177" i="13"/>
  <c r="M178" i="13" s="1"/>
  <c r="P124" i="13"/>
  <c r="P125" i="13" s="1"/>
  <c r="M124" i="13"/>
  <c r="M125" i="13" s="1"/>
  <c r="V15" i="1" l="1"/>
  <c r="Q197" i="21" l="1"/>
  <c r="P195" i="13" l="1"/>
  <c r="R249" i="19"/>
  <c r="M215" i="13"/>
  <c r="P215" i="13"/>
  <c r="N195" i="13"/>
  <c r="O195" i="13"/>
  <c r="Q195" i="13"/>
  <c r="R195" i="13"/>
  <c r="S195" i="13"/>
  <c r="T195" i="13"/>
  <c r="M195" i="13"/>
  <c r="M21" i="13"/>
  <c r="N215" i="13"/>
  <c r="O215" i="13"/>
  <c r="Q215" i="13"/>
  <c r="R215" i="13"/>
  <c r="S215" i="13"/>
  <c r="T215" i="13"/>
  <c r="P17" i="10"/>
  <c r="R287" i="5"/>
  <c r="M107" i="11"/>
  <c r="N17" i="10" s="1"/>
  <c r="U107" i="11"/>
  <c r="U20" i="11"/>
  <c r="O107" i="11"/>
  <c r="P107" i="11"/>
  <c r="Q107" i="11"/>
  <c r="Q11" i="23" s="1"/>
  <c r="S107" i="11"/>
  <c r="T107" i="11"/>
  <c r="V107" i="11"/>
  <c r="Q17" i="10" s="1"/>
  <c r="O17" i="10" l="1"/>
  <c r="P213" i="13"/>
  <c r="W67" i="5"/>
  <c r="W37" i="5"/>
  <c r="Q489" i="21"/>
  <c r="P220" i="17"/>
  <c r="M294" i="13"/>
  <c r="M24" i="17"/>
  <c r="M17" i="21"/>
  <c r="N17" i="21"/>
  <c r="O17" i="21"/>
  <c r="P17" i="21"/>
  <c r="Q17" i="21"/>
  <c r="R17" i="21"/>
  <c r="S17" i="21"/>
  <c r="T17" i="21"/>
  <c r="U17" i="21"/>
  <c r="BS128" i="15" l="1"/>
  <c r="V186" i="5"/>
  <c r="V173" i="5"/>
  <c r="R279" i="21"/>
  <c r="S279" i="21"/>
  <c r="U254" i="21"/>
  <c r="T254" i="21"/>
  <c r="N254" i="21"/>
  <c r="W251" i="19"/>
  <c r="W248" i="19"/>
  <c r="W32" i="19"/>
  <c r="V32" i="19"/>
  <c r="W143" i="19"/>
  <c r="W61" i="19"/>
  <c r="W196" i="19"/>
  <c r="W235" i="19"/>
  <c r="M112" i="17"/>
  <c r="T155" i="13"/>
  <c r="S155" i="13"/>
  <c r="M155" i="13"/>
  <c r="Q61" i="13"/>
  <c r="R61" i="13"/>
  <c r="S61" i="13"/>
  <c r="T61" i="13"/>
  <c r="P61" i="13"/>
  <c r="N144" i="9"/>
  <c r="O144" i="9"/>
  <c r="P144" i="9"/>
  <c r="Q144" i="9"/>
  <c r="S144" i="9"/>
  <c r="T144" i="9"/>
  <c r="U144" i="9"/>
  <c r="V144" i="9"/>
  <c r="M144" i="9"/>
  <c r="R110" i="9"/>
  <c r="S110" i="9"/>
  <c r="T110" i="9"/>
  <c r="U110" i="9"/>
  <c r="V110" i="9"/>
  <c r="R100" i="9"/>
  <c r="S100" i="9"/>
  <c r="T100" i="9"/>
  <c r="U100" i="9"/>
  <c r="V100" i="9"/>
  <c r="S94" i="9"/>
  <c r="T94" i="9"/>
  <c r="U94" i="9"/>
  <c r="V94" i="9"/>
  <c r="S72" i="9"/>
  <c r="T72" i="9"/>
  <c r="U72" i="9"/>
  <c r="V72" i="9"/>
  <c r="R68" i="9"/>
  <c r="S68" i="9"/>
  <c r="T68" i="9"/>
  <c r="U68" i="9"/>
  <c r="V68" i="9"/>
  <c r="R64" i="9"/>
  <c r="S64" i="9"/>
  <c r="T64" i="9"/>
  <c r="U64" i="9"/>
  <c r="V64" i="9"/>
  <c r="Q64" i="9"/>
  <c r="N57" i="9"/>
  <c r="O57" i="9"/>
  <c r="P57" i="9"/>
  <c r="Q57" i="9"/>
  <c r="R57" i="9"/>
  <c r="S57" i="9"/>
  <c r="T57" i="9"/>
  <c r="U57" i="9"/>
  <c r="V57" i="9"/>
  <c r="M57" i="9"/>
  <c r="M149" i="7"/>
  <c r="M150" i="7" s="1"/>
  <c r="Q149" i="7"/>
  <c r="Q150" i="7" s="1"/>
  <c r="U125" i="7"/>
  <c r="V125" i="7"/>
  <c r="Q72" i="7"/>
  <c r="Q125" i="7" s="1"/>
  <c r="N210" i="5"/>
  <c r="O210" i="5"/>
  <c r="P210" i="5"/>
  <c r="R210" i="5"/>
  <c r="S210" i="5"/>
  <c r="T210" i="5"/>
  <c r="U210" i="5"/>
  <c r="U211" i="5" s="1"/>
  <c r="V210" i="5"/>
  <c r="M210" i="5"/>
  <c r="M111" i="3"/>
  <c r="O222" i="3"/>
  <c r="P222" i="3"/>
  <c r="Q222" i="3"/>
  <c r="R222" i="3"/>
  <c r="S222" i="3"/>
  <c r="T222" i="3"/>
  <c r="U222" i="3"/>
  <c r="V222" i="3"/>
  <c r="M222" i="3"/>
  <c r="N239" i="3"/>
  <c r="N114" i="3"/>
  <c r="O114" i="3"/>
  <c r="P114" i="3"/>
  <c r="R114" i="3"/>
  <c r="S114" i="3"/>
  <c r="T114" i="3"/>
  <c r="Q109" i="3"/>
  <c r="Q26" i="3"/>
  <c r="M26" i="3"/>
  <c r="P16" i="17"/>
  <c r="P30" i="13"/>
  <c r="Q28" i="9"/>
  <c r="R203" i="19"/>
  <c r="Q46" i="5"/>
  <c r="Q42" i="5"/>
  <c r="Q18" i="5"/>
  <c r="Q26" i="5"/>
  <c r="Q34" i="5"/>
  <c r="Q22" i="5"/>
  <c r="T248" i="19"/>
  <c r="U248" i="19"/>
  <c r="V248" i="19"/>
  <c r="O268" i="13"/>
  <c r="M268" i="13"/>
  <c r="Q155" i="13"/>
  <c r="R155" i="13"/>
  <c r="H26" i="1" l="1"/>
  <c r="H27" i="1"/>
  <c r="N474" i="21"/>
  <c r="O468" i="21"/>
  <c r="P468" i="21"/>
  <c r="Q468" i="21"/>
  <c r="R468" i="21"/>
  <c r="S468" i="21"/>
  <c r="T468" i="21"/>
  <c r="U468" i="21"/>
  <c r="N468" i="21"/>
  <c r="O474" i="21"/>
  <c r="P474" i="21"/>
  <c r="R474" i="21"/>
  <c r="S474" i="21"/>
  <c r="T474" i="21"/>
  <c r="U474" i="21"/>
  <c r="O470" i="21"/>
  <c r="P470" i="21"/>
  <c r="Q470" i="21"/>
  <c r="R470" i="21"/>
  <c r="S470" i="21"/>
  <c r="T470" i="21"/>
  <c r="U470" i="21"/>
  <c r="N470" i="21"/>
  <c r="N197" i="21"/>
  <c r="N90" i="21"/>
  <c r="Q90" i="21"/>
  <c r="W259" i="19"/>
  <c r="W154" i="19"/>
  <c r="O19" i="18"/>
  <c r="V259" i="19"/>
  <c r="N259" i="19"/>
  <c r="P130" i="19"/>
  <c r="Q130" i="19"/>
  <c r="R130" i="19"/>
  <c r="S130" i="19"/>
  <c r="T130" i="19"/>
  <c r="U130" i="19"/>
  <c r="V130" i="19"/>
  <c r="W130" i="19"/>
  <c r="N150" i="19"/>
  <c r="R150" i="19"/>
  <c r="W150" i="19"/>
  <c r="V150" i="19"/>
  <c r="O142" i="19"/>
  <c r="P142" i="19"/>
  <c r="Q142" i="19"/>
  <c r="R142" i="19"/>
  <c r="S142" i="19"/>
  <c r="T142" i="19"/>
  <c r="U142" i="19"/>
  <c r="V142" i="19"/>
  <c r="W142" i="19"/>
  <c r="K259" i="19"/>
  <c r="L259" i="19"/>
  <c r="M259" i="19"/>
  <c r="P259" i="19"/>
  <c r="R259" i="19"/>
  <c r="T259" i="19"/>
  <c r="U259" i="19"/>
  <c r="W234" i="19"/>
  <c r="V234" i="19"/>
  <c r="V235" i="19" s="1"/>
  <c r="R234" i="19"/>
  <c r="R235" i="19" s="1"/>
  <c r="O234" i="19"/>
  <c r="P234" i="19"/>
  <c r="Q234" i="19"/>
  <c r="T234" i="19"/>
  <c r="T235" i="19" s="1"/>
  <c r="U234" i="19"/>
  <c r="U235" i="19" s="1"/>
  <c r="N234" i="19"/>
  <c r="N235" i="19" s="1"/>
  <c r="N236" i="19" s="1"/>
  <c r="K235" i="19"/>
  <c r="L235" i="19"/>
  <c r="M235" i="19"/>
  <c r="O235" i="19"/>
  <c r="P235" i="19"/>
  <c r="Q235" i="19"/>
  <c r="P89" i="17"/>
  <c r="AA6" i="23"/>
  <c r="AA7" i="23" s="1"/>
  <c r="AA19" i="23"/>
  <c r="N460" i="21"/>
  <c r="P25" i="21"/>
  <c r="Q25" i="21"/>
  <c r="R25" i="21"/>
  <c r="S25" i="21"/>
  <c r="T25" i="21"/>
  <c r="U25" i="21"/>
  <c r="N25" i="21"/>
  <c r="O31" i="21"/>
  <c r="P31" i="21"/>
  <c r="Q31" i="21"/>
  <c r="R31" i="21"/>
  <c r="S31" i="21"/>
  <c r="T31" i="21"/>
  <c r="U31" i="21"/>
  <c r="N31" i="21"/>
  <c r="U428" i="21"/>
  <c r="N465" i="21"/>
  <c r="K465" i="21"/>
  <c r="L465" i="21"/>
  <c r="M465" i="21"/>
  <c r="O465" i="21"/>
  <c r="P465" i="21"/>
  <c r="Q465" i="21"/>
  <c r="R465" i="21"/>
  <c r="S465" i="21"/>
  <c r="T465" i="21"/>
  <c r="U465" i="21"/>
  <c r="O472" i="21"/>
  <c r="O29" i="20" s="1"/>
  <c r="P472" i="21"/>
  <c r="Q472" i="21"/>
  <c r="AA16" i="23" s="1"/>
  <c r="R472" i="21"/>
  <c r="S472" i="21"/>
  <c r="T472" i="21"/>
  <c r="P29" i="20" s="1"/>
  <c r="U472" i="21"/>
  <c r="Q29" i="20" s="1"/>
  <c r="N472" i="21"/>
  <c r="N29" i="20" s="1"/>
  <c r="P460" i="21"/>
  <c r="S460" i="21"/>
  <c r="T460" i="21"/>
  <c r="U460" i="21"/>
  <c r="N428" i="21"/>
  <c r="N426" i="21"/>
  <c r="M443" i="21"/>
  <c r="L443" i="21"/>
  <c r="K443" i="21"/>
  <c r="N69" i="19" a="1"/>
  <c r="N69" i="19" s="1"/>
  <c r="N56" i="19"/>
  <c r="N53" i="19"/>
  <c r="N61" i="19" s="1"/>
  <c r="N18" i="19"/>
  <c r="N15" i="19"/>
  <c r="N75" i="19"/>
  <c r="N60" i="19"/>
  <c r="BS130" i="15"/>
  <c r="BR101" i="15"/>
  <c r="BR130" i="15"/>
  <c r="BS67" i="15"/>
  <c r="BR67" i="15"/>
  <c r="BS92" i="15"/>
  <c r="BR92" i="15"/>
  <c r="BS134" i="15"/>
  <c r="BR134" i="15"/>
  <c r="T277" i="13"/>
  <c r="S277" i="13"/>
  <c r="U59" i="9"/>
  <c r="M35" i="9"/>
  <c r="U128" i="7"/>
  <c r="V128" i="7"/>
  <c r="Q17" i="6"/>
  <c r="V130" i="7"/>
  <c r="M72" i="7"/>
  <c r="V199" i="5"/>
  <c r="U199" i="5"/>
  <c r="R196" i="5"/>
  <c r="S196" i="5"/>
  <c r="T196" i="5"/>
  <c r="Q233" i="5"/>
  <c r="N259" i="5"/>
  <c r="O259" i="5"/>
  <c r="P259" i="5"/>
  <c r="Q259" i="5"/>
  <c r="R259" i="5"/>
  <c r="S259" i="5"/>
  <c r="T259" i="5"/>
  <c r="U259" i="5"/>
  <c r="V259" i="5"/>
  <c r="N240" i="5"/>
  <c r="O240" i="5"/>
  <c r="P240" i="5"/>
  <c r="Q240" i="5"/>
  <c r="R240" i="5"/>
  <c r="S240" i="5"/>
  <c r="T240" i="5"/>
  <c r="U240" i="5"/>
  <c r="V240" i="5"/>
  <c r="U297" i="5"/>
  <c r="V297" i="5"/>
  <c r="M252" i="5"/>
  <c r="M235" i="5"/>
  <c r="M240" i="5"/>
  <c r="M244" i="5"/>
  <c r="M248" i="5"/>
  <c r="M293" i="5"/>
  <c r="N196" i="5"/>
  <c r="O196" i="5"/>
  <c r="P196" i="5"/>
  <c r="Q196" i="5"/>
  <c r="M196" i="5"/>
  <c r="N198" i="5"/>
  <c r="N297" i="5" s="1"/>
  <c r="O198" i="5"/>
  <c r="O297" i="5" s="1"/>
  <c r="P198" i="5"/>
  <c r="P297" i="5" s="1"/>
  <c r="R198" i="5"/>
  <c r="R297" i="5" s="1"/>
  <c r="S198" i="5"/>
  <c r="S297" i="5" s="1"/>
  <c r="T198" i="5"/>
  <c r="T297" i="5" s="1"/>
  <c r="M198" i="5"/>
  <c r="M297" i="5" s="1"/>
  <c r="U252" i="5"/>
  <c r="K223" i="5"/>
  <c r="L223" i="5"/>
  <c r="M223" i="5"/>
  <c r="N223" i="5"/>
  <c r="O223" i="5"/>
  <c r="P223" i="5"/>
  <c r="Q223" i="5"/>
  <c r="R223" i="5"/>
  <c r="S223" i="5"/>
  <c r="T223" i="5"/>
  <c r="U223" i="5"/>
  <c r="V223" i="5"/>
  <c r="N293" i="5"/>
  <c r="O293" i="5"/>
  <c r="S293" i="5"/>
  <c r="T293" i="5"/>
  <c r="U293" i="5"/>
  <c r="V293" i="5"/>
  <c r="J252" i="5"/>
  <c r="K252" i="5"/>
  <c r="L252" i="5"/>
  <c r="N252" i="5"/>
  <c r="O252" i="5"/>
  <c r="P252" i="5"/>
  <c r="Q252" i="5"/>
  <c r="R252" i="5"/>
  <c r="S252" i="5"/>
  <c r="T252" i="5"/>
  <c r="V252" i="5"/>
  <c r="K244" i="5"/>
  <c r="Q204" i="5"/>
  <c r="Q198" i="5" s="1"/>
  <c r="Q297" i="5" s="1"/>
  <c r="AA8" i="23" s="1"/>
  <c r="AA14" i="23" s="1"/>
  <c r="O23" i="2"/>
  <c r="U306" i="3"/>
  <c r="U308" i="3"/>
  <c r="U245" i="3"/>
  <c r="N306" i="3"/>
  <c r="O306" i="3"/>
  <c r="P306" i="3"/>
  <c r="Q306" i="3"/>
  <c r="R306" i="3"/>
  <c r="S306" i="3"/>
  <c r="T306" i="3"/>
  <c r="V306" i="3"/>
  <c r="M306" i="3"/>
  <c r="M245" i="3"/>
  <c r="N308" i="3"/>
  <c r="O308" i="3"/>
  <c r="P308" i="3"/>
  <c r="Q308" i="3"/>
  <c r="R308" i="3"/>
  <c r="S308" i="3"/>
  <c r="T308" i="3"/>
  <c r="V308" i="3"/>
  <c r="M308" i="3"/>
  <c r="Q243" i="3"/>
  <c r="Q208" i="3"/>
  <c r="N141" i="3"/>
  <c r="O141" i="3"/>
  <c r="P141" i="3"/>
  <c r="Q141" i="3"/>
  <c r="R141" i="3"/>
  <c r="S141" i="3"/>
  <c r="T141" i="3"/>
  <c r="U141" i="3"/>
  <c r="V141" i="3"/>
  <c r="M253" i="5" l="1"/>
  <c r="AA20" i="23"/>
  <c r="AA17" i="23"/>
  <c r="T199" i="5"/>
  <c r="R202" i="13"/>
  <c r="S202" i="13"/>
  <c r="T202" i="13"/>
  <c r="N202" i="13"/>
  <c r="O202" i="13"/>
  <c r="P202" i="13"/>
  <c r="P272" i="13" s="1"/>
  <c r="V272" i="13" s="1"/>
  <c r="M202" i="13"/>
  <c r="T44" i="13"/>
  <c r="P44" i="13"/>
  <c r="V229" i="5" l="1"/>
  <c r="U229" i="5"/>
  <c r="T229" i="5"/>
  <c r="S229" i="5"/>
  <c r="R229" i="5"/>
  <c r="Q229" i="5"/>
  <c r="P229" i="5"/>
  <c r="O229" i="5"/>
  <c r="N229" i="5"/>
  <c r="M229" i="5"/>
  <c r="L229" i="5"/>
  <c r="K229" i="5"/>
  <c r="I229" i="5"/>
  <c r="J228" i="5"/>
  <c r="J229" i="5" s="1"/>
  <c r="Q51" i="5"/>
  <c r="I288" i="5"/>
  <c r="Q152" i="5"/>
  <c r="Q147" i="5"/>
  <c r="Q96" i="5"/>
  <c r="M72" i="13"/>
  <c r="M87" i="13"/>
  <c r="P87" i="13" s="1"/>
  <c r="M102" i="13"/>
  <c r="J278" i="13"/>
  <c r="M278" i="13"/>
  <c r="N278" i="13"/>
  <c r="P278" i="13"/>
  <c r="Q278" i="13"/>
  <c r="J277" i="13"/>
  <c r="K277" i="13"/>
  <c r="L277" i="13"/>
  <c r="M277" i="13"/>
  <c r="O277" i="13"/>
  <c r="P277" i="13"/>
  <c r="R277" i="13"/>
  <c r="J275" i="13"/>
  <c r="K275" i="13"/>
  <c r="L275" i="13"/>
  <c r="M275" i="13"/>
  <c r="O275" i="13"/>
  <c r="P275" i="13"/>
  <c r="R275" i="13"/>
  <c r="S275" i="13"/>
  <c r="T275" i="13"/>
  <c r="S270" i="13"/>
  <c r="T270" i="13"/>
  <c r="K268" i="13"/>
  <c r="L268" i="13"/>
  <c r="P107" i="13"/>
  <c r="P68" i="13"/>
  <c r="P106" i="13"/>
  <c r="P95" i="13"/>
  <c r="P94" i="13"/>
  <c r="P93" i="13"/>
  <c r="P92" i="13"/>
  <c r="P91" i="13"/>
  <c r="P97" i="13"/>
  <c r="P101" i="13"/>
  <c r="P100" i="13"/>
  <c r="P99" i="13"/>
  <c r="P98" i="13"/>
  <c r="P79" i="13"/>
  <c r="P75" i="13"/>
  <c r="P81" i="13"/>
  <c r="P84" i="13"/>
  <c r="P90" i="13"/>
  <c r="V301" i="3"/>
  <c r="V91" i="3"/>
  <c r="V90" i="3"/>
  <c r="V92" i="3" s="1"/>
  <c r="U91" i="3"/>
  <c r="U90" i="3"/>
  <c r="U92" i="3" s="1"/>
  <c r="BG130" i="15"/>
  <c r="BH130" i="15"/>
  <c r="BI130" i="15"/>
  <c r="BJ130" i="15"/>
  <c r="BK130" i="15"/>
  <c r="BL130" i="15"/>
  <c r="BM130" i="15"/>
  <c r="BN130" i="15"/>
  <c r="BO130" i="15"/>
  <c r="BP130" i="15"/>
  <c r="BQ130" i="15"/>
  <c r="N301" i="3"/>
  <c r="O301" i="3"/>
  <c r="M16" i="7"/>
  <c r="Q191" i="5"/>
  <c r="BN56" i="15"/>
  <c r="P175" i="13"/>
  <c r="P178" i="13" s="1"/>
  <c r="Q84" i="3"/>
  <c r="R30" i="19"/>
  <c r="Q93" i="3"/>
  <c r="P108" i="13"/>
  <c r="Q78" i="3"/>
  <c r="Q71" i="3"/>
  <c r="P51" i="13"/>
  <c r="Q50" i="3"/>
  <c r="Q103" i="3"/>
  <c r="Q97" i="3"/>
  <c r="N92" i="3"/>
  <c r="O92" i="3"/>
  <c r="P92" i="3"/>
  <c r="Q92" i="3"/>
  <c r="R92" i="3"/>
  <c r="T92" i="3"/>
  <c r="M92" i="3"/>
  <c r="Q87" i="3"/>
  <c r="Q81" i="3"/>
  <c r="Q62" i="3"/>
  <c r="Q47" i="3"/>
  <c r="V37" i="3"/>
  <c r="U37" i="3"/>
  <c r="U301" i="3" s="1"/>
  <c r="M37" i="3"/>
  <c r="M100" i="3"/>
  <c r="P72" i="13" l="1"/>
  <c r="M301" i="3"/>
  <c r="M270" i="13"/>
  <c r="M195" i="19" l="1"/>
  <c r="L195" i="19"/>
  <c r="K195" i="19"/>
  <c r="J195" i="19"/>
  <c r="Q170" i="5" l="1"/>
  <c r="M79" i="7" l="1"/>
  <c r="M125" i="7" s="1"/>
  <c r="I252" i="5"/>
  <c r="V248" i="5"/>
  <c r="U248" i="5"/>
  <c r="T248" i="5"/>
  <c r="S248" i="5"/>
  <c r="R248" i="5"/>
  <c r="Q248" i="5"/>
  <c r="P248" i="5"/>
  <c r="O248" i="5"/>
  <c r="N248" i="5"/>
  <c r="L248" i="5"/>
  <c r="K248" i="5"/>
  <c r="J248" i="5"/>
  <c r="I248" i="5"/>
  <c r="V244" i="5"/>
  <c r="U244" i="5"/>
  <c r="T244" i="5"/>
  <c r="S244" i="5"/>
  <c r="R244" i="5"/>
  <c r="Q244" i="5"/>
  <c r="P244" i="5"/>
  <c r="O244" i="5"/>
  <c r="N244" i="5"/>
  <c r="L244" i="5"/>
  <c r="J244" i="5"/>
  <c r="I244" i="5"/>
  <c r="Q147" i="9"/>
  <c r="U147" i="9"/>
  <c r="V147" i="9"/>
  <c r="N106" i="9"/>
  <c r="N107" i="9" s="1"/>
  <c r="O106" i="9"/>
  <c r="O107" i="9" s="1"/>
  <c r="P106" i="9"/>
  <c r="P107" i="9" s="1"/>
  <c r="Q106" i="9"/>
  <c r="Q107" i="9" s="1"/>
  <c r="R106" i="9"/>
  <c r="R107" i="9" s="1"/>
  <c r="S106" i="9"/>
  <c r="S107" i="9" s="1"/>
  <c r="T106" i="9"/>
  <c r="T107" i="9" s="1"/>
  <c r="U107" i="9"/>
  <c r="V107" i="9"/>
  <c r="N100" i="9"/>
  <c r="N103" i="9" s="1"/>
  <c r="O100" i="9"/>
  <c r="O103" i="9" s="1"/>
  <c r="P100" i="9"/>
  <c r="P103" i="9" s="1"/>
  <c r="Q100" i="9"/>
  <c r="Q103" i="9" s="1"/>
  <c r="R103" i="9"/>
  <c r="S103" i="9"/>
  <c r="T103" i="9"/>
  <c r="U103" i="9"/>
  <c r="V103" i="9"/>
  <c r="N94" i="9"/>
  <c r="O94" i="9"/>
  <c r="P94" i="9"/>
  <c r="Q94" i="9"/>
  <c r="Q97" i="9" s="1"/>
  <c r="U97" i="9"/>
  <c r="V97" i="9"/>
  <c r="J79" i="9"/>
  <c r="K79" i="9"/>
  <c r="L79" i="9"/>
  <c r="M79" i="9"/>
  <c r="N79" i="9"/>
  <c r="O79" i="9"/>
  <c r="P79" i="9"/>
  <c r="R79" i="9"/>
  <c r="S79" i="9"/>
  <c r="T79" i="9"/>
  <c r="U79" i="9"/>
  <c r="V79" i="9"/>
  <c r="N72" i="9"/>
  <c r="N73" i="9" s="1"/>
  <c r="O72" i="9"/>
  <c r="O73" i="9" s="1"/>
  <c r="P72" i="9"/>
  <c r="P73" i="9" s="1"/>
  <c r="Q72" i="9"/>
  <c r="Q73" i="9" s="1"/>
  <c r="S73" i="9"/>
  <c r="T73" i="9"/>
  <c r="U73" i="9"/>
  <c r="V73" i="9"/>
  <c r="N68" i="9"/>
  <c r="N69" i="9" s="1"/>
  <c r="O68" i="9"/>
  <c r="O69" i="9" s="1"/>
  <c r="P68" i="9"/>
  <c r="P69" i="9" s="1"/>
  <c r="Q68" i="9"/>
  <c r="Q69" i="9" s="1"/>
  <c r="R69" i="9"/>
  <c r="S69" i="9"/>
  <c r="T69" i="9"/>
  <c r="U69" i="9"/>
  <c r="V69" i="9"/>
  <c r="N64" i="9"/>
  <c r="N65" i="9" s="1"/>
  <c r="O64" i="9"/>
  <c r="O65" i="9" s="1"/>
  <c r="P64" i="9"/>
  <c r="P65" i="9" s="1"/>
  <c r="Q65" i="9"/>
  <c r="R65" i="9"/>
  <c r="S65" i="9"/>
  <c r="T65" i="9"/>
  <c r="U65" i="9"/>
  <c r="V65" i="9"/>
  <c r="I57" i="9"/>
  <c r="N59" i="9"/>
  <c r="O59" i="9"/>
  <c r="P59" i="9"/>
  <c r="R59" i="9"/>
  <c r="S59" i="9"/>
  <c r="T59" i="9"/>
  <c r="V59" i="9"/>
  <c r="J149" i="9"/>
  <c r="R148" i="9"/>
  <c r="R144" i="9" s="1"/>
  <c r="J148" i="9"/>
  <c r="L147" i="9"/>
  <c r="T145" i="9"/>
  <c r="S145" i="9"/>
  <c r="R145" i="9"/>
  <c r="P145" i="9"/>
  <c r="O145" i="9"/>
  <c r="N145" i="9"/>
  <c r="M147" i="9"/>
  <c r="J143" i="9"/>
  <c r="R142" i="9"/>
  <c r="R138" i="9" s="1"/>
  <c r="J142" i="9"/>
  <c r="L141" i="9"/>
  <c r="T139" i="9"/>
  <c r="S139" i="9"/>
  <c r="R139" i="9"/>
  <c r="P139" i="9"/>
  <c r="O139" i="9"/>
  <c r="N139" i="9"/>
  <c r="V138" i="9"/>
  <c r="V141" i="9" s="1"/>
  <c r="U138" i="9"/>
  <c r="U141" i="9" s="1"/>
  <c r="T138" i="9"/>
  <c r="T141" i="9" s="1"/>
  <c r="S138" i="9"/>
  <c r="S141" i="9" s="1"/>
  <c r="Q138" i="9"/>
  <c r="P138" i="9"/>
  <c r="P141" i="9" s="1"/>
  <c r="O138" i="9"/>
  <c r="O141" i="9" s="1"/>
  <c r="N138" i="9"/>
  <c r="N141" i="9" s="1"/>
  <c r="M138" i="9"/>
  <c r="M132" i="9"/>
  <c r="M135" i="9" s="1"/>
  <c r="J137" i="9"/>
  <c r="R136" i="9"/>
  <c r="R132" i="9" s="1"/>
  <c r="J136" i="9"/>
  <c r="L135" i="9"/>
  <c r="T133" i="9"/>
  <c r="S133" i="9"/>
  <c r="R133" i="9"/>
  <c r="P133" i="9"/>
  <c r="O133" i="9"/>
  <c r="N133" i="9"/>
  <c r="V132" i="9"/>
  <c r="V135" i="9" s="1"/>
  <c r="U132" i="9"/>
  <c r="U135" i="9" s="1"/>
  <c r="T132" i="9"/>
  <c r="T135" i="9" s="1"/>
  <c r="T151" i="9" s="1"/>
  <c r="S132" i="9"/>
  <c r="Q132" i="9"/>
  <c r="Q135" i="9" s="1"/>
  <c r="P132" i="9"/>
  <c r="P135" i="9" s="1"/>
  <c r="P151" i="9" s="1"/>
  <c r="O132" i="9"/>
  <c r="O135" i="9" s="1"/>
  <c r="O151" i="9" s="1"/>
  <c r="N132" i="9"/>
  <c r="N135" i="9" s="1"/>
  <c r="N151" i="9" s="1"/>
  <c r="L129" i="9"/>
  <c r="L130" i="9" s="1"/>
  <c r="J128" i="9"/>
  <c r="R127" i="9"/>
  <c r="R123" i="9" s="1"/>
  <c r="J127" i="9"/>
  <c r="L126" i="9"/>
  <c r="L151" i="9" s="1"/>
  <c r="T124" i="9"/>
  <c r="S124" i="9"/>
  <c r="R124" i="9"/>
  <c r="P124" i="9"/>
  <c r="O124" i="9"/>
  <c r="N124" i="9"/>
  <c r="V123" i="9"/>
  <c r="V126" i="9" s="1"/>
  <c r="U123" i="9"/>
  <c r="U126" i="9" s="1"/>
  <c r="T123" i="9"/>
  <c r="T126" i="9" s="1"/>
  <c r="S123" i="9"/>
  <c r="S126" i="9" s="1"/>
  <c r="Q123" i="9"/>
  <c r="Q126" i="9" s="1"/>
  <c r="P123" i="9"/>
  <c r="P126" i="9" s="1"/>
  <c r="O123" i="9"/>
  <c r="O126" i="9" s="1"/>
  <c r="N123" i="9"/>
  <c r="N126" i="9" s="1"/>
  <c r="M123" i="9"/>
  <c r="M126" i="9" s="1"/>
  <c r="J122" i="9"/>
  <c r="R121" i="9"/>
  <c r="R117" i="9" s="1"/>
  <c r="J121" i="9"/>
  <c r="L120" i="9"/>
  <c r="T118" i="9"/>
  <c r="S118" i="9"/>
  <c r="R118" i="9"/>
  <c r="P118" i="9"/>
  <c r="O118" i="9"/>
  <c r="N118" i="9"/>
  <c r="V117" i="9"/>
  <c r="V120" i="9" s="1"/>
  <c r="U117" i="9"/>
  <c r="U120" i="9" s="1"/>
  <c r="T117" i="9"/>
  <c r="T120" i="9" s="1"/>
  <c r="T129" i="9" s="1"/>
  <c r="T130" i="9" s="1"/>
  <c r="S117" i="9"/>
  <c r="Q117" i="9"/>
  <c r="Q120" i="9" s="1"/>
  <c r="P117" i="9"/>
  <c r="P120" i="9" s="1"/>
  <c r="P129" i="9" s="1"/>
  <c r="P130" i="9" s="1"/>
  <c r="O117" i="9"/>
  <c r="N117" i="9"/>
  <c r="N120" i="9" s="1"/>
  <c r="N129" i="9" s="1"/>
  <c r="N130" i="9" s="1"/>
  <c r="M117" i="9"/>
  <c r="M120" i="9" s="1"/>
  <c r="N110" i="9"/>
  <c r="N111" i="9" s="1"/>
  <c r="O110" i="9"/>
  <c r="O111" i="9" s="1"/>
  <c r="P110" i="9"/>
  <c r="P111" i="9" s="1"/>
  <c r="Q110" i="9"/>
  <c r="Q111" i="9" s="1"/>
  <c r="R111" i="9"/>
  <c r="S111" i="9"/>
  <c r="T111" i="9"/>
  <c r="U111" i="9"/>
  <c r="V111" i="9"/>
  <c r="M110" i="9"/>
  <c r="M111" i="9" s="1"/>
  <c r="L111" i="9"/>
  <c r="K111" i="9"/>
  <c r="J111" i="9"/>
  <c r="I111" i="9"/>
  <c r="M106" i="9"/>
  <c r="M100" i="9"/>
  <c r="M94" i="9"/>
  <c r="M72" i="9"/>
  <c r="M68" i="9"/>
  <c r="M64" i="9"/>
  <c r="U448" i="21"/>
  <c r="U449" i="21" s="1"/>
  <c r="T448" i="21"/>
  <c r="T449" i="21" s="1"/>
  <c r="S448" i="21"/>
  <c r="S449" i="21" s="1"/>
  <c r="R448" i="21"/>
  <c r="R449" i="21" s="1"/>
  <c r="Q448" i="21"/>
  <c r="Q449" i="21" s="1"/>
  <c r="P448" i="21"/>
  <c r="P449" i="21" s="1"/>
  <c r="O448" i="21"/>
  <c r="O449" i="21" s="1"/>
  <c r="N448" i="21"/>
  <c r="N449" i="21" s="1"/>
  <c r="M448" i="21"/>
  <c r="L448" i="21"/>
  <c r="K448" i="21"/>
  <c r="J448" i="21"/>
  <c r="J449" i="21" s="1"/>
  <c r="M25" i="21"/>
  <c r="L25" i="21"/>
  <c r="K25" i="21"/>
  <c r="J25" i="21"/>
  <c r="O23" i="21"/>
  <c r="K442" i="21"/>
  <c r="L442" i="21"/>
  <c r="M442" i="21"/>
  <c r="N442" i="21"/>
  <c r="N443" i="21" s="1"/>
  <c r="O442" i="21"/>
  <c r="O443" i="21" s="1"/>
  <c r="P442" i="21"/>
  <c r="P443" i="21" s="1"/>
  <c r="Q442" i="21"/>
  <c r="Q443" i="21" s="1"/>
  <c r="R442" i="21"/>
  <c r="R443" i="21" s="1"/>
  <c r="S442" i="21"/>
  <c r="S443" i="21" s="1"/>
  <c r="T442" i="21"/>
  <c r="T443" i="21" s="1"/>
  <c r="U442" i="21"/>
  <c r="U443" i="21" s="1"/>
  <c r="R141" i="9" l="1"/>
  <c r="Q141" i="9"/>
  <c r="Q177" i="9"/>
  <c r="Q178" i="9" s="1"/>
  <c r="M141" i="9"/>
  <c r="M177" i="9"/>
  <c r="M178" i="9" s="1"/>
  <c r="S135" i="9"/>
  <c r="S151" i="9" s="1"/>
  <c r="U151" i="9"/>
  <c r="V151" i="9"/>
  <c r="Q129" i="9"/>
  <c r="Q130" i="9" s="1"/>
  <c r="Q151" i="9"/>
  <c r="V115" i="9"/>
  <c r="M129" i="9"/>
  <c r="M151" i="9"/>
  <c r="O25" i="21"/>
  <c r="O120" i="9"/>
  <c r="O129" i="9" s="1"/>
  <c r="O130" i="9" s="1"/>
  <c r="U129" i="9"/>
  <c r="U130" i="9" s="1"/>
  <c r="U115" i="9"/>
  <c r="V129" i="9"/>
  <c r="V130" i="9" s="1"/>
  <c r="Q115" i="9"/>
  <c r="P147" i="9"/>
  <c r="R147" i="9"/>
  <c r="T147" i="9"/>
  <c r="S147" i="9"/>
  <c r="R120" i="9"/>
  <c r="R129" i="9" s="1"/>
  <c r="R130" i="9" s="1"/>
  <c r="S120" i="9"/>
  <c r="S129" i="9" s="1"/>
  <c r="S130" i="9" s="1"/>
  <c r="O147" i="9"/>
  <c r="R126" i="9"/>
  <c r="R135" i="9"/>
  <c r="R151" i="9" s="1"/>
  <c r="N147" i="9"/>
  <c r="BQ67" i="15"/>
  <c r="BP67" i="15"/>
  <c r="BO67" i="15"/>
  <c r="BN67" i="15"/>
  <c r="BM67" i="15"/>
  <c r="BL67" i="15"/>
  <c r="BK67" i="15"/>
  <c r="BJ67" i="15"/>
  <c r="BI67" i="15"/>
  <c r="BH67" i="15"/>
  <c r="BG67" i="15"/>
  <c r="BF67" i="15"/>
  <c r="BE67" i="15"/>
  <c r="BD67" i="15"/>
  <c r="BC67" i="15"/>
  <c r="BB67" i="15"/>
  <c r="BA67" i="15"/>
  <c r="AZ67" i="15"/>
  <c r="AY67" i="15"/>
  <c r="AX67" i="15"/>
  <c r="AW67" i="15"/>
  <c r="AV67" i="15"/>
  <c r="AU67" i="15"/>
  <c r="AT67" i="15"/>
  <c r="AS67" i="15"/>
  <c r="AR67" i="15"/>
  <c r="AQ67" i="15"/>
  <c r="AP67" i="15"/>
  <c r="AO67" i="15"/>
  <c r="AN67" i="15"/>
  <c r="AM67" i="15"/>
  <c r="AL67" i="15"/>
  <c r="T256" i="13" l="1"/>
  <c r="S256" i="13"/>
  <c r="R256" i="13"/>
  <c r="Q256" i="13"/>
  <c r="P256" i="13"/>
  <c r="O256" i="13"/>
  <c r="N256" i="13"/>
  <c r="M256" i="13"/>
  <c r="L256" i="13"/>
  <c r="K256" i="13"/>
  <c r="J256" i="13"/>
  <c r="I256" i="13"/>
  <c r="T252" i="13"/>
  <c r="S252" i="13"/>
  <c r="R252" i="13"/>
  <c r="Q252" i="13"/>
  <c r="P252" i="13"/>
  <c r="O252" i="13"/>
  <c r="N252" i="13"/>
  <c r="M252" i="13"/>
  <c r="L252" i="13"/>
  <c r="K252" i="13"/>
  <c r="J252" i="13"/>
  <c r="I252" i="13"/>
  <c r="J213" i="13"/>
  <c r="K213" i="13"/>
  <c r="L213" i="13"/>
  <c r="M213" i="13"/>
  <c r="N213" i="13"/>
  <c r="O213" i="13"/>
  <c r="Q213" i="13"/>
  <c r="R213" i="13"/>
  <c r="S213" i="13"/>
  <c r="T213" i="13"/>
  <c r="O127" i="13"/>
  <c r="P127" i="13"/>
  <c r="R127" i="13"/>
  <c r="S127" i="13"/>
  <c r="T127" i="13"/>
  <c r="M127" i="13"/>
  <c r="V226" i="5" l="1"/>
  <c r="U226" i="5"/>
  <c r="T226" i="5"/>
  <c r="S226" i="5"/>
  <c r="R226" i="5"/>
  <c r="Q226" i="5"/>
  <c r="P226" i="5"/>
  <c r="O226" i="5"/>
  <c r="N226" i="5"/>
  <c r="M226" i="5"/>
  <c r="L226" i="5"/>
  <c r="K226" i="5"/>
  <c r="I226" i="5"/>
  <c r="J225" i="5"/>
  <c r="J226" i="5" s="1"/>
  <c r="O222" i="19" l="1"/>
  <c r="P222" i="19"/>
  <c r="Q222" i="19"/>
  <c r="S222" i="19"/>
  <c r="T222" i="19"/>
  <c r="U222" i="19"/>
  <c r="N222" i="19"/>
  <c r="K199" i="19"/>
  <c r="L199" i="19"/>
  <c r="L246" i="19" s="1"/>
  <c r="M199" i="19"/>
  <c r="M246" i="19" s="1"/>
  <c r="N199" i="19"/>
  <c r="O199" i="19"/>
  <c r="O200" i="19" s="1"/>
  <c r="P199" i="19"/>
  <c r="P200" i="19" s="1"/>
  <c r="Q199" i="19"/>
  <c r="Q200" i="19" s="1"/>
  <c r="R199" i="19"/>
  <c r="R200" i="19" s="1"/>
  <c r="T199" i="19"/>
  <c r="U199" i="19"/>
  <c r="V199" i="19"/>
  <c r="V200" i="19" s="1"/>
  <c r="W199" i="19"/>
  <c r="J199" i="19"/>
  <c r="J200" i="19" s="1"/>
  <c r="O185" i="19"/>
  <c r="P185" i="19"/>
  <c r="Q185" i="19"/>
  <c r="S185" i="19"/>
  <c r="T185" i="19"/>
  <c r="U185" i="19"/>
  <c r="P19" i="19"/>
  <c r="Q19" i="19"/>
  <c r="R19" i="19"/>
  <c r="V271" i="19" s="1"/>
  <c r="V272" i="19" s="1"/>
  <c r="S19" i="19"/>
  <c r="T19" i="19"/>
  <c r="U19" i="19"/>
  <c r="V19" i="19"/>
  <c r="W19" i="19"/>
  <c r="N19" i="19"/>
  <c r="N20" i="19" s="1"/>
  <c r="W200" i="19" l="1"/>
  <c r="W246" i="19"/>
  <c r="N200" i="19"/>
  <c r="N246" i="19"/>
  <c r="K200" i="19"/>
  <c r="O75" i="19"/>
  <c r="P75" i="19"/>
  <c r="P246" i="19" s="1"/>
  <c r="Q75" i="19"/>
  <c r="S75" i="19"/>
  <c r="T75" i="19"/>
  <c r="U75" i="19"/>
  <c r="V246" i="19"/>
  <c r="J263" i="3" l="1"/>
  <c r="K263" i="3"/>
  <c r="L263" i="3"/>
  <c r="M263" i="3"/>
  <c r="O263" i="3"/>
  <c r="P263" i="3"/>
  <c r="Q263" i="3"/>
  <c r="R263" i="3"/>
  <c r="S263" i="3"/>
  <c r="T263" i="3"/>
  <c r="J194" i="3"/>
  <c r="K194" i="3"/>
  <c r="L194" i="3"/>
  <c r="M194" i="3"/>
  <c r="N194" i="3"/>
  <c r="O194" i="3"/>
  <c r="P194" i="3"/>
  <c r="Q194" i="3"/>
  <c r="R194" i="3"/>
  <c r="S194" i="3"/>
  <c r="T194" i="3"/>
  <c r="U194" i="3"/>
  <c r="V194" i="3"/>
  <c r="G22" i="1" l="1"/>
  <c r="G21" i="1"/>
  <c r="G19" i="1"/>
  <c r="G18" i="1"/>
  <c r="K470" i="21" l="1"/>
  <c r="L470" i="21"/>
  <c r="M470" i="21"/>
  <c r="J470" i="21"/>
  <c r="J464" i="21"/>
  <c r="M460" i="21"/>
  <c r="J441" i="21"/>
  <c r="J279" i="21"/>
  <c r="K272" i="21"/>
  <c r="L272" i="21"/>
  <c r="M272" i="21"/>
  <c r="N272" i="21"/>
  <c r="O272" i="21"/>
  <c r="P272" i="21"/>
  <c r="Q272" i="21"/>
  <c r="R272" i="21"/>
  <c r="S272" i="21"/>
  <c r="T272" i="21"/>
  <c r="U272" i="21"/>
  <c r="J272" i="21"/>
  <c r="J254" i="21"/>
  <c r="J58" i="21"/>
  <c r="J57" i="21"/>
  <c r="J465" i="21" s="1"/>
  <c r="J56" i="21"/>
  <c r="K19" i="21"/>
  <c r="L19" i="21"/>
  <c r="J19" i="21"/>
  <c r="J17" i="21" s="1"/>
  <c r="K263" i="19"/>
  <c r="L263" i="19"/>
  <c r="M263" i="19"/>
  <c r="N263" i="19"/>
  <c r="P263" i="19"/>
  <c r="Q263" i="19"/>
  <c r="R263" i="19"/>
  <c r="T263" i="19"/>
  <c r="U263" i="19"/>
  <c r="V263" i="19"/>
  <c r="W263" i="19"/>
  <c r="J263" i="19"/>
  <c r="K254" i="19"/>
  <c r="L254" i="19"/>
  <c r="M254" i="19"/>
  <c r="N254" i="19"/>
  <c r="P254" i="19"/>
  <c r="Q254" i="19"/>
  <c r="R254" i="19"/>
  <c r="T254" i="19"/>
  <c r="U254" i="19"/>
  <c r="V254" i="19"/>
  <c r="J254" i="19"/>
  <c r="K255" i="19"/>
  <c r="J255" i="19"/>
  <c r="J234" i="19"/>
  <c r="J235" i="19" s="1"/>
  <c r="J236" i="19" s="1"/>
  <c r="K206" i="19"/>
  <c r="L206" i="19"/>
  <c r="M206" i="19"/>
  <c r="N206" i="19"/>
  <c r="P206" i="19"/>
  <c r="Q206" i="19"/>
  <c r="R206" i="19"/>
  <c r="U206" i="19"/>
  <c r="V206" i="19"/>
  <c r="W206" i="19"/>
  <c r="W227" i="19" s="1"/>
  <c r="J206" i="19"/>
  <c r="J142" i="19"/>
  <c r="N242" i="19"/>
  <c r="J460" i="21" l="1"/>
  <c r="L17" i="21"/>
  <c r="L460" i="21" s="1"/>
  <c r="K460" i="21"/>
  <c r="K17" i="21"/>
  <c r="O203" i="17"/>
  <c r="P203" i="17"/>
  <c r="R203" i="17"/>
  <c r="S203" i="17"/>
  <c r="T203" i="17"/>
  <c r="M203" i="17"/>
  <c r="R196" i="17"/>
  <c r="M196" i="17"/>
  <c r="J112" i="17" l="1"/>
  <c r="J114" i="17" s="1"/>
  <c r="K112" i="17"/>
  <c r="K114" i="17" s="1"/>
  <c r="L112" i="17"/>
  <c r="L114" i="17" s="1"/>
  <c r="M114" i="17"/>
  <c r="N112" i="17"/>
  <c r="N114" i="17" s="1"/>
  <c r="O112" i="17"/>
  <c r="O114" i="17" s="1"/>
  <c r="P112" i="17"/>
  <c r="Q112" i="17"/>
  <c r="Q114" i="17" s="1"/>
  <c r="R112" i="17"/>
  <c r="R114" i="17" s="1"/>
  <c r="S114" i="17"/>
  <c r="T114" i="17"/>
  <c r="P114" i="17" l="1"/>
  <c r="S216" i="17"/>
  <c r="T167" i="17" a="1"/>
  <c r="T167" i="17" s="1"/>
  <c r="S167" i="17" a="1"/>
  <c r="S167" i="17" s="1"/>
  <c r="I27" i="17"/>
  <c r="Q27" i="17"/>
  <c r="R27" i="17"/>
  <c r="S27" i="17"/>
  <c r="T27" i="17"/>
  <c r="P27" i="17"/>
  <c r="S218" i="17" l="1"/>
  <c r="S195" i="17"/>
  <c r="T195" i="17"/>
  <c r="M90" i="17"/>
  <c r="M89" i="17"/>
  <c r="M207" i="17" s="1"/>
  <c r="M31" i="17"/>
  <c r="M27" i="17"/>
  <c r="P28" i="17"/>
  <c r="P196" i="17" s="1"/>
  <c r="T28" i="17"/>
  <c r="T196" i="17" s="1"/>
  <c r="S28" i="17"/>
  <c r="S196" i="17" s="1"/>
  <c r="T107" i="17"/>
  <c r="S107" i="17"/>
  <c r="R107" i="17"/>
  <c r="Q107" i="17"/>
  <c r="P107" i="17"/>
  <c r="O107" i="17"/>
  <c r="N107" i="17"/>
  <c r="M107" i="17"/>
  <c r="L107" i="17"/>
  <c r="K107" i="17"/>
  <c r="J107" i="17"/>
  <c r="I107" i="17"/>
  <c r="M195" i="17" l="1"/>
  <c r="M93" i="17"/>
  <c r="I29" i="11" l="1"/>
  <c r="J29" i="11"/>
  <c r="K29" i="11"/>
  <c r="L29" i="11"/>
  <c r="M29" i="11"/>
  <c r="O29" i="11"/>
  <c r="P29" i="11"/>
  <c r="R29" i="11"/>
  <c r="S29" i="11"/>
  <c r="T29" i="11"/>
  <c r="U29" i="11"/>
  <c r="V29" i="11"/>
  <c r="N64" i="11" l="1"/>
  <c r="O64" i="11"/>
  <c r="P64" i="11"/>
  <c r="R64" i="11"/>
  <c r="S64" i="11"/>
  <c r="T64" i="11"/>
  <c r="U64" i="11"/>
  <c r="V64" i="11"/>
  <c r="M64" i="11"/>
  <c r="Q106" i="11" l="1"/>
  <c r="N34" i="11"/>
  <c r="O34" i="11"/>
  <c r="O106" i="11" s="1"/>
  <c r="P34" i="11"/>
  <c r="P106" i="11" s="1"/>
  <c r="S34" i="11"/>
  <c r="S106" i="11" s="1"/>
  <c r="T34" i="11"/>
  <c r="T106" i="11" s="1"/>
  <c r="U34" i="11"/>
  <c r="U106" i="11" s="1"/>
  <c r="U105" i="11" s="1"/>
  <c r="V34" i="11"/>
  <c r="M34" i="11"/>
  <c r="M106" i="11" s="1"/>
  <c r="J172" i="19" l="1"/>
  <c r="J171" i="19"/>
  <c r="J150" i="19"/>
  <c r="O133" i="19"/>
  <c r="J129" i="19"/>
  <c r="J259" i="19" s="1"/>
  <c r="J258" i="19" s="1"/>
  <c r="O137" i="19"/>
  <c r="J41" i="19"/>
  <c r="J23" i="19" l="1"/>
  <c r="J19" i="19"/>
  <c r="S207" i="17"/>
  <c r="T207" i="17"/>
  <c r="I130" i="17"/>
  <c r="I112" i="17" s="1"/>
  <c r="I90" i="17"/>
  <c r="J90" i="17"/>
  <c r="K90" i="17"/>
  <c r="L90" i="17"/>
  <c r="I89" i="17"/>
  <c r="I207" i="17" s="1"/>
  <c r="J89" i="17"/>
  <c r="J207" i="17" s="1"/>
  <c r="K89" i="17"/>
  <c r="K207" i="17" s="1"/>
  <c r="L89" i="17"/>
  <c r="L207" i="17" s="1"/>
  <c r="O89" i="17"/>
  <c r="O207" i="17" s="1"/>
  <c r="I56" i="17"/>
  <c r="J24" i="17"/>
  <c r="I24" i="17"/>
  <c r="J17" i="17"/>
  <c r="I17" i="17"/>
  <c r="BO103" i="15"/>
  <c r="BP103" i="15"/>
  <c r="BQ103" i="15"/>
  <c r="BR103" i="15"/>
  <c r="BR127" i="15" s="1"/>
  <c r="BF103" i="15"/>
  <c r="BG103" i="15"/>
  <c r="BH103" i="15"/>
  <c r="BI103" i="15"/>
  <c r="BJ103" i="15"/>
  <c r="BK103" i="15"/>
  <c r="BL103" i="15"/>
  <c r="BM103" i="15"/>
  <c r="BO51" i="15"/>
  <c r="AT89" i="15"/>
  <c r="AU89" i="15" s="1"/>
  <c r="AU92" i="15" s="1"/>
  <c r="AX89" i="15"/>
  <c r="AY89" i="15" s="1"/>
  <c r="AY92" i="15" s="1"/>
  <c r="BC89" i="15"/>
  <c r="AL92" i="15"/>
  <c r="AM92" i="15"/>
  <c r="AN92" i="15"/>
  <c r="AO92" i="15"/>
  <c r="AP92" i="15"/>
  <c r="AQ92" i="15"/>
  <c r="AR92" i="15"/>
  <c r="AS92" i="15"/>
  <c r="AV92" i="15"/>
  <c r="AW92" i="15"/>
  <c r="AZ92" i="15"/>
  <c r="BA92" i="15"/>
  <c r="BB92" i="15"/>
  <c r="BC92" i="15"/>
  <c r="BD92" i="15"/>
  <c r="BE92" i="15"/>
  <c r="BF92" i="15"/>
  <c r="BG92" i="15"/>
  <c r="BH92" i="15"/>
  <c r="BI92" i="15"/>
  <c r="BJ92" i="15"/>
  <c r="BK92" i="15"/>
  <c r="BL92" i="15"/>
  <c r="BM92" i="15"/>
  <c r="BN92" i="15"/>
  <c r="BO92" i="15"/>
  <c r="BP92" i="15"/>
  <c r="BQ92" i="15"/>
  <c r="I278" i="13"/>
  <c r="K16" i="13"/>
  <c r="L16" i="13"/>
  <c r="L272" i="13" s="1"/>
  <c r="M16" i="13"/>
  <c r="M272" i="13" s="1"/>
  <c r="N16" i="13"/>
  <c r="N272" i="13" s="1"/>
  <c r="O16" i="13"/>
  <c r="O272" i="13" s="1"/>
  <c r="Q16" i="13"/>
  <c r="R16" i="13"/>
  <c r="R272" i="13" s="1"/>
  <c r="S16" i="13"/>
  <c r="S272" i="13" s="1"/>
  <c r="T16" i="13"/>
  <c r="T272" i="13" s="1"/>
  <c r="I200" i="13"/>
  <c r="J200" i="13"/>
  <c r="J215" i="13"/>
  <c r="J248" i="13"/>
  <c r="Q50" i="13"/>
  <c r="R50" i="13"/>
  <c r="S50" i="13"/>
  <c r="K215" i="13"/>
  <c r="K272" i="13" s="1"/>
  <c r="I215" i="13"/>
  <c r="I213" i="13"/>
  <c r="J195" i="13"/>
  <c r="J197" i="13" s="1"/>
  <c r="I195" i="13"/>
  <c r="I197" i="13" s="1"/>
  <c r="I147" i="13"/>
  <c r="I143" i="13"/>
  <c r="I127" i="13"/>
  <c r="I120" i="13"/>
  <c r="I102" i="13"/>
  <c r="P54" i="13"/>
  <c r="I52" i="13"/>
  <c r="I54" i="13" s="1"/>
  <c r="J32" i="13"/>
  <c r="J29" i="13"/>
  <c r="I32" i="13"/>
  <c r="I30" i="13"/>
  <c r="I29" i="13"/>
  <c r="J21" i="13"/>
  <c r="J20" i="13"/>
  <c r="J268" i="13" s="1"/>
  <c r="J19" i="13"/>
  <c r="I21" i="13"/>
  <c r="I20" i="13"/>
  <c r="I19" i="13"/>
  <c r="N50" i="13"/>
  <c r="V26" i="11"/>
  <c r="J26" i="11"/>
  <c r="K26" i="11"/>
  <c r="L26" i="11"/>
  <c r="M26" i="11"/>
  <c r="O26" i="11"/>
  <c r="P26" i="11"/>
  <c r="Q26" i="11"/>
  <c r="S26" i="11"/>
  <c r="T26" i="11"/>
  <c r="U26" i="11"/>
  <c r="I26" i="11"/>
  <c r="R93" i="11"/>
  <c r="S93" i="11"/>
  <c r="T93" i="11"/>
  <c r="U93" i="11"/>
  <c r="V93" i="11"/>
  <c r="I63" i="11"/>
  <c r="J63" i="11"/>
  <c r="K63" i="11"/>
  <c r="L63" i="11"/>
  <c r="M63" i="11"/>
  <c r="O63" i="11"/>
  <c r="O79" i="11" s="1"/>
  <c r="P63" i="11"/>
  <c r="S63" i="11"/>
  <c r="T63" i="11"/>
  <c r="U63" i="11"/>
  <c r="V63" i="11"/>
  <c r="I48" i="11"/>
  <c r="J48" i="11"/>
  <c r="K48" i="11"/>
  <c r="L48" i="11"/>
  <c r="M48" i="11"/>
  <c r="O48" i="11"/>
  <c r="P48" i="11"/>
  <c r="S48" i="11"/>
  <c r="T48" i="11"/>
  <c r="U48" i="11"/>
  <c r="V48" i="11"/>
  <c r="I44" i="11"/>
  <c r="J44" i="11"/>
  <c r="K44" i="11"/>
  <c r="L44" i="11"/>
  <c r="M44" i="11"/>
  <c r="O44" i="11"/>
  <c r="P44" i="11"/>
  <c r="S44" i="11"/>
  <c r="T44" i="11"/>
  <c r="U44" i="11"/>
  <c r="V44" i="11"/>
  <c r="I36" i="11"/>
  <c r="J36" i="11"/>
  <c r="K36" i="11"/>
  <c r="L36" i="11"/>
  <c r="M36" i="11"/>
  <c r="O36" i="11"/>
  <c r="P36" i="11"/>
  <c r="S36" i="11"/>
  <c r="T36" i="11"/>
  <c r="U36" i="11"/>
  <c r="V36" i="11"/>
  <c r="S23" i="11"/>
  <c r="T23" i="11"/>
  <c r="U23" i="11"/>
  <c r="V23" i="11"/>
  <c r="I23" i="11"/>
  <c r="J23" i="11"/>
  <c r="K23" i="11"/>
  <c r="L23" i="11"/>
  <c r="M23" i="11"/>
  <c r="O23" i="11"/>
  <c r="P23" i="11"/>
  <c r="J15" i="11"/>
  <c r="K15" i="11"/>
  <c r="L15" i="11"/>
  <c r="M15" i="11"/>
  <c r="O15" i="11"/>
  <c r="P15" i="11"/>
  <c r="Q15" i="11"/>
  <c r="S15" i="11"/>
  <c r="T15" i="11"/>
  <c r="U15" i="11"/>
  <c r="V15" i="11"/>
  <c r="S20" i="11"/>
  <c r="T20" i="11"/>
  <c r="V20" i="11"/>
  <c r="I20" i="11"/>
  <c r="J20" i="11"/>
  <c r="K20" i="11"/>
  <c r="L20" i="11"/>
  <c r="M20" i="11"/>
  <c r="O20" i="11"/>
  <c r="P20" i="11"/>
  <c r="I15" i="11"/>
  <c r="I94" i="9"/>
  <c r="I76" i="9"/>
  <c r="I64" i="9"/>
  <c r="K27" i="9"/>
  <c r="Q32" i="9"/>
  <c r="I28" i="9"/>
  <c r="I27" i="9"/>
  <c r="K20" i="9"/>
  <c r="I20" i="9"/>
  <c r="J23" i="7"/>
  <c r="I23" i="7"/>
  <c r="K23" i="7"/>
  <c r="L23" i="7"/>
  <c r="M23" i="7"/>
  <c r="N23" i="7"/>
  <c r="O23" i="7"/>
  <c r="P23" i="7"/>
  <c r="Q23" i="7"/>
  <c r="R23" i="7"/>
  <c r="S23" i="7"/>
  <c r="T23" i="7"/>
  <c r="U23" i="7"/>
  <c r="V23" i="7"/>
  <c r="I16" i="7"/>
  <c r="I13" i="7"/>
  <c r="I125" i="7" s="1"/>
  <c r="U30" i="11" l="1"/>
  <c r="J217" i="13"/>
  <c r="AT92" i="15"/>
  <c r="AX92" i="15"/>
  <c r="J16" i="13"/>
  <c r="J272" i="13" s="1"/>
  <c r="I16" i="13"/>
  <c r="I272" i="13"/>
  <c r="I30" i="11"/>
  <c r="J16" i="7"/>
  <c r="J297" i="5"/>
  <c r="K297" i="5"/>
  <c r="L297" i="5"/>
  <c r="I297" i="5"/>
  <c r="J211" i="5"/>
  <c r="K211" i="5"/>
  <c r="L211" i="5"/>
  <c r="M211" i="5"/>
  <c r="N211" i="5"/>
  <c r="O211" i="5"/>
  <c r="P211" i="5"/>
  <c r="R211" i="5"/>
  <c r="S211" i="5"/>
  <c r="T211" i="5"/>
  <c r="I211" i="5"/>
  <c r="K191" i="5"/>
  <c r="I191" i="5"/>
  <c r="K81" i="5"/>
  <c r="I81" i="5"/>
  <c r="K79" i="5"/>
  <c r="I14" i="5"/>
  <c r="K13" i="5"/>
  <c r="I184" i="5"/>
  <c r="I178" i="5"/>
  <c r="I170" i="5" s="1"/>
  <c r="I123" i="5"/>
  <c r="I79" i="5" s="1"/>
  <c r="K70" i="5"/>
  <c r="I71" i="5"/>
  <c r="I70" i="5"/>
  <c r="K66" i="5"/>
  <c r="I67" i="5"/>
  <c r="I66" i="5"/>
  <c r="K54" i="5"/>
  <c r="I55" i="5"/>
  <c r="I54" i="5"/>
  <c r="K49" i="5"/>
  <c r="I49" i="5"/>
  <c r="K45" i="5"/>
  <c r="I46" i="5"/>
  <c r="I45" i="5"/>
  <c r="K41" i="5"/>
  <c r="I42" i="5"/>
  <c r="I41" i="5"/>
  <c r="K37" i="5"/>
  <c r="I38" i="5"/>
  <c r="I37" i="5"/>
  <c r="K33" i="5"/>
  <c r="I34" i="5"/>
  <c r="I33" i="5"/>
  <c r="K29" i="5"/>
  <c r="I30" i="5"/>
  <c r="I29" i="5"/>
  <c r="K25" i="5"/>
  <c r="I25" i="5"/>
  <c r="K21" i="5"/>
  <c r="I22" i="5"/>
  <c r="I21" i="5"/>
  <c r="I17" i="5"/>
  <c r="I222" i="3"/>
  <c r="I83" i="3"/>
  <c r="I263" i="3"/>
  <c r="J16" i="3"/>
  <c r="I16" i="3"/>
  <c r="K16" i="3"/>
  <c r="L16" i="3"/>
  <c r="M16" i="3"/>
  <c r="N16" i="3"/>
  <c r="O16" i="3"/>
  <c r="P16" i="3"/>
  <c r="Q16" i="3"/>
  <c r="R16" i="3"/>
  <c r="S16" i="3"/>
  <c r="T16" i="3"/>
  <c r="U16" i="3"/>
  <c r="V16" i="3"/>
  <c r="Q10" i="3"/>
  <c r="M367" i="3" s="1"/>
  <c r="I208" i="3"/>
  <c r="I194" i="3"/>
  <c r="I115" i="3"/>
  <c r="I114" i="3"/>
  <c r="K90" i="3"/>
  <c r="K59" i="3"/>
  <c r="I59" i="3"/>
  <c r="K51" i="3"/>
  <c r="I51" i="3"/>
  <c r="K50" i="3"/>
  <c r="I50" i="3"/>
  <c r="I48" i="3"/>
  <c r="K47" i="3"/>
  <c r="I47" i="3"/>
  <c r="K39" i="3"/>
  <c r="J39" i="3"/>
  <c r="K38" i="3"/>
  <c r="J38" i="3"/>
  <c r="K37" i="3"/>
  <c r="J37" i="3"/>
  <c r="I37" i="3"/>
  <c r="I45" i="3"/>
  <c r="I39" i="3" s="1"/>
  <c r="I42" i="3"/>
  <c r="I38" i="3" s="1"/>
  <c r="K32" i="3"/>
  <c r="I32" i="3"/>
  <c r="K29" i="3"/>
  <c r="I29" i="3"/>
  <c r="I21" i="3"/>
  <c r="I11" i="3" s="1"/>
  <c r="K20" i="3"/>
  <c r="I20" i="3"/>
  <c r="M369" i="3" l="1"/>
  <c r="B47" i="23"/>
  <c r="I301" i="3"/>
  <c r="K12" i="5"/>
  <c r="I12" i="5"/>
  <c r="I13" i="5"/>
  <c r="I40" i="3"/>
  <c r="B49" i="23" l="1"/>
  <c r="S90" i="3"/>
  <c r="S92" i="3" s="1"/>
  <c r="T203" i="19" l="1"/>
  <c r="T204" i="19"/>
  <c r="T246" i="19" s="1"/>
  <c r="M204" i="13"/>
  <c r="P204" i="13"/>
  <c r="M50" i="13"/>
  <c r="T206" i="19" l="1"/>
  <c r="B15" i="20"/>
  <c r="C15" i="20"/>
  <c r="D15" i="20"/>
  <c r="E15" i="20"/>
  <c r="J15" i="20"/>
  <c r="K15" i="20"/>
  <c r="L15" i="20"/>
  <c r="M15" i="20"/>
  <c r="N15" i="20"/>
  <c r="O15" i="20"/>
  <c r="P15" i="20"/>
  <c r="N23" i="18"/>
  <c r="N19" i="20" l="1"/>
  <c r="Q58" i="21"/>
  <c r="Q471" i="21" s="1"/>
  <c r="N471" i="21"/>
  <c r="G40" i="1" l="1"/>
  <c r="B32" i="1"/>
  <c r="T12" i="5"/>
  <c r="T13" i="5"/>
  <c r="T14" i="5"/>
  <c r="T15" i="5"/>
  <c r="T298" i="5" s="1"/>
  <c r="T20" i="5"/>
  <c r="T24" i="5"/>
  <c r="T28" i="5"/>
  <c r="T32" i="5"/>
  <c r="T36" i="5"/>
  <c r="T40" i="5"/>
  <c r="T44" i="5"/>
  <c r="T48" i="5"/>
  <c r="T53" i="5"/>
  <c r="T57" i="5"/>
  <c r="T61" i="5"/>
  <c r="T65" i="5"/>
  <c r="T69" i="5"/>
  <c r="T73" i="5"/>
  <c r="T76" i="5"/>
  <c r="T77" i="5"/>
  <c r="T78" i="5"/>
  <c r="T79" i="5"/>
  <c r="T80" i="5"/>
  <c r="T284" i="5" s="1"/>
  <c r="T81" i="5"/>
  <c r="T287" i="5" s="1"/>
  <c r="T82" i="5"/>
  <c r="T286" i="5" s="1"/>
  <c r="T83" i="5"/>
  <c r="T89" i="5"/>
  <c r="T95" i="5"/>
  <c r="T100" i="5"/>
  <c r="T105" i="5"/>
  <c r="T110" i="5"/>
  <c r="T115" i="5"/>
  <c r="T120" i="5"/>
  <c r="T125" i="5"/>
  <c r="T131" i="5"/>
  <c r="T136" i="5"/>
  <c r="T141" i="5"/>
  <c r="T146" i="5"/>
  <c r="T151" i="5"/>
  <c r="T156" i="5"/>
  <c r="T161" i="5"/>
  <c r="T164" i="5"/>
  <c r="T167" i="5"/>
  <c r="T170" i="5"/>
  <c r="T173" i="5" s="1"/>
  <c r="T184" i="5"/>
  <c r="T192" i="5"/>
  <c r="T217" i="5"/>
  <c r="T220" i="5"/>
  <c r="T235" i="5"/>
  <c r="T253" i="5" s="1"/>
  <c r="T269" i="5"/>
  <c r="T270" i="5" s="1"/>
  <c r="T288" i="5"/>
  <c r="R12" i="5"/>
  <c r="R13" i="5"/>
  <c r="R14" i="5"/>
  <c r="R288" i="5" s="1"/>
  <c r="R20" i="5"/>
  <c r="R24" i="5"/>
  <c r="R27" i="5"/>
  <c r="R28" i="5" s="1"/>
  <c r="R31" i="5"/>
  <c r="R32" i="5" s="1"/>
  <c r="R40" i="5"/>
  <c r="R44" i="5"/>
  <c r="R48" i="5"/>
  <c r="R53" i="5"/>
  <c r="R61" i="5"/>
  <c r="R65" i="5"/>
  <c r="R69" i="5"/>
  <c r="R73" i="5"/>
  <c r="R77" i="5"/>
  <c r="R283" i="5" s="1"/>
  <c r="R78" i="5"/>
  <c r="R80" i="5"/>
  <c r="R284" i="5" s="1"/>
  <c r="R89" i="5"/>
  <c r="R95" i="5"/>
  <c r="R100" i="5"/>
  <c r="R105" i="5"/>
  <c r="R110" i="5"/>
  <c r="R120" i="5"/>
  <c r="R125" i="5"/>
  <c r="R131" i="5"/>
  <c r="R136" i="5"/>
  <c r="R141" i="5"/>
  <c r="R146" i="5"/>
  <c r="R151" i="5"/>
  <c r="R156" i="5"/>
  <c r="R161" i="5"/>
  <c r="R162" i="5"/>
  <c r="R164" i="5" s="1"/>
  <c r="R167" i="5"/>
  <c r="R170" i="5"/>
  <c r="R173" i="5" s="1"/>
  <c r="R184" i="5"/>
  <c r="R192" i="5"/>
  <c r="R207" i="5"/>
  <c r="R293" i="5" s="1"/>
  <c r="R217" i="5"/>
  <c r="R219" i="5"/>
  <c r="R220" i="5" s="1"/>
  <c r="R235" i="5"/>
  <c r="R253" i="5" s="1"/>
  <c r="R269" i="5"/>
  <c r="R270" i="5" s="1"/>
  <c r="R286" i="5"/>
  <c r="R313" i="5"/>
  <c r="Q125" i="5"/>
  <c r="S79" i="5"/>
  <c r="M95" i="5"/>
  <c r="M89" i="5"/>
  <c r="Q110" i="5"/>
  <c r="M110" i="5"/>
  <c r="Q151" i="5"/>
  <c r="M151" i="5"/>
  <c r="Q136" i="5"/>
  <c r="Q120" i="5"/>
  <c r="M131" i="5"/>
  <c r="M125" i="5"/>
  <c r="S115" i="5"/>
  <c r="Q115" i="5"/>
  <c r="O115" i="5"/>
  <c r="M115" i="5"/>
  <c r="M14" i="5"/>
  <c r="M79" i="5"/>
  <c r="Q81" i="5"/>
  <c r="Q287" i="5" s="1"/>
  <c r="P21" i="4" s="1"/>
  <c r="R282" i="5" l="1"/>
  <c r="T186" i="5"/>
  <c r="T279" i="5"/>
  <c r="R186" i="5"/>
  <c r="T230" i="5"/>
  <c r="T292" i="5"/>
  <c r="T281" i="5"/>
  <c r="R15" i="5"/>
  <c r="R298" i="5" s="1"/>
  <c r="T84" i="5"/>
  <c r="T283" i="5"/>
  <c r="T282" i="5" s="1"/>
  <c r="T16" i="5"/>
  <c r="R79" i="5"/>
  <c r="R279" i="5" s="1"/>
  <c r="Q79" i="5"/>
  <c r="T278" i="5" l="1"/>
  <c r="T301" i="5" s="1"/>
  <c r="R292" i="5"/>
  <c r="T168" i="5"/>
  <c r="T254" i="5" s="1"/>
  <c r="R84" i="5"/>
  <c r="R168" i="5" s="1"/>
  <c r="R278" i="5"/>
  <c r="T271" i="5" l="1"/>
  <c r="T303" i="5" s="1"/>
  <c r="R301" i="5"/>
  <c r="M12" i="13"/>
  <c r="M267" i="13" s="1"/>
  <c r="M13" i="13"/>
  <c r="M197" i="13"/>
  <c r="O197" i="13"/>
  <c r="T255" i="19"/>
  <c r="R255" i="19"/>
  <c r="M35" i="13"/>
  <c r="M28" i="13"/>
  <c r="M53" i="5"/>
  <c r="P288" i="5"/>
  <c r="O288" i="5"/>
  <c r="M288" i="5"/>
  <c r="S81" i="5"/>
  <c r="S287" i="5" s="1"/>
  <c r="O81" i="5"/>
  <c r="O287" i="5" s="1"/>
  <c r="M81" i="5"/>
  <c r="M287" i="5" s="1"/>
  <c r="O89" i="5"/>
  <c r="O95" i="5"/>
  <c r="Q100" i="5"/>
  <c r="M100" i="5"/>
  <c r="S105" i="5"/>
  <c r="Q105" i="5"/>
  <c r="O105" i="5"/>
  <c r="M105" i="5"/>
  <c r="S110" i="5"/>
  <c r="O110" i="5"/>
  <c r="O120" i="5"/>
  <c r="M120" i="5"/>
  <c r="O125" i="5"/>
  <c r="S131" i="5"/>
  <c r="Q131" i="5"/>
  <c r="O131" i="5"/>
  <c r="S136" i="5"/>
  <c r="O136" i="5"/>
  <c r="M136" i="5"/>
  <c r="S151" i="5"/>
  <c r="S156" i="5"/>
  <c r="Q156" i="5"/>
  <c r="O156" i="5"/>
  <c r="M156" i="5"/>
  <c r="P287" i="5"/>
  <c r="N156" i="5"/>
  <c r="P156" i="5"/>
  <c r="N151" i="5"/>
  <c r="O151" i="5"/>
  <c r="P151" i="5"/>
  <c r="Q95" i="5"/>
  <c r="S100" i="5"/>
  <c r="N100" i="5"/>
  <c r="O100" i="5"/>
  <c r="P100" i="5"/>
  <c r="P105" i="5"/>
  <c r="S89" i="5"/>
  <c r="P89" i="5"/>
  <c r="Q89" i="5"/>
  <c r="P49" i="13"/>
  <c r="V21" i="13" s="1"/>
  <c r="P50" i="13" l="1"/>
  <c r="T302" i="5"/>
  <c r="N19" i="12"/>
  <c r="O21" i="4"/>
  <c r="O217" i="13"/>
  <c r="N85" i="13" l="1"/>
  <c r="P251" i="19"/>
  <c r="N251" i="19"/>
  <c r="P248" i="19"/>
  <c r="N248" i="19"/>
  <c r="N252" i="19"/>
  <c r="N249" i="19" s="1"/>
  <c r="R172" i="19"/>
  <c r="R246" i="19" s="1"/>
  <c r="Y248" i="19" s="1"/>
  <c r="O13" i="19"/>
  <c r="O15" i="19" s="1"/>
  <c r="O18" i="19"/>
  <c r="O21" i="19"/>
  <c r="O22" i="19"/>
  <c r="O23" i="19"/>
  <c r="O26" i="19" s="1"/>
  <c r="O27" i="19"/>
  <c r="O29" i="19" s="1"/>
  <c r="O34" i="19"/>
  <c r="O37" i="19"/>
  <c r="O38" i="19"/>
  <c r="O263" i="19" s="1"/>
  <c r="O39" i="19"/>
  <c r="O254" i="19" s="1"/>
  <c r="O40" i="19"/>
  <c r="O44" i="19"/>
  <c r="O45" i="19" s="1"/>
  <c r="O51" i="19"/>
  <c r="O53" i="19" s="1"/>
  <c r="O54" i="19"/>
  <c r="O57" i="19"/>
  <c r="O60" i="19" s="1"/>
  <c r="O66" i="19"/>
  <c r="O69" i="19" s="1"/>
  <c r="O73" i="19"/>
  <c r="O74" i="19"/>
  <c r="O78" i="19"/>
  <c r="O86" i="19"/>
  <c r="O101" i="19"/>
  <c r="O89" i="19" s="1"/>
  <c r="O92" i="19" s="1"/>
  <c r="O109" i="19"/>
  <c r="O113" i="19"/>
  <c r="O114" i="19" s="1"/>
  <c r="O121" i="19"/>
  <c r="O126" i="19"/>
  <c r="O134" i="19"/>
  <c r="O138" i="19"/>
  <c r="O150" i="19"/>
  <c r="O154" i="19"/>
  <c r="O164" i="19"/>
  <c r="O169" i="19"/>
  <c r="O252" i="19"/>
  <c r="O203" i="19"/>
  <c r="O204" i="19"/>
  <c r="O211" i="19"/>
  <c r="O214" i="19"/>
  <c r="O217" i="19"/>
  <c r="O220" i="19"/>
  <c r="O232" i="19"/>
  <c r="O250" i="19"/>
  <c r="O253" i="19"/>
  <c r="O256" i="19"/>
  <c r="N182" i="19"/>
  <c r="R182" i="19"/>
  <c r="O196" i="19" l="1"/>
  <c r="O236" i="19"/>
  <c r="O19" i="19"/>
  <c r="O20" i="19" s="1"/>
  <c r="O206" i="19"/>
  <c r="O56" i="19"/>
  <c r="O61" i="19" s="1"/>
  <c r="O223" i="19"/>
  <c r="O70" i="19"/>
  <c r="O72" i="19" s="1"/>
  <c r="O32" i="19"/>
  <c r="P258" i="19"/>
  <c r="O187" i="19"/>
  <c r="N174" i="19"/>
  <c r="O41" i="19"/>
  <c r="O251" i="19"/>
  <c r="O249" i="19" s="1"/>
  <c r="O248" i="19"/>
  <c r="O174" i="19"/>
  <c r="R333" i="21"/>
  <c r="Q254" i="21"/>
  <c r="Q484" i="21" s="1"/>
  <c r="U171" i="19"/>
  <c r="S172" i="19"/>
  <c r="U172" i="19"/>
  <c r="S171" i="19"/>
  <c r="BN103" i="15"/>
  <c r="BN149" i="15" s="1"/>
  <c r="BN150" i="15" s="1"/>
  <c r="BP48" i="15"/>
  <c r="BO48" i="15"/>
  <c r="BJ28" i="15"/>
  <c r="Q150" i="13"/>
  <c r="P143" i="13"/>
  <c r="P291" i="13" s="1"/>
  <c r="P292" i="13" s="1"/>
  <c r="Q138" i="13"/>
  <c r="M73" i="11"/>
  <c r="R98" i="9"/>
  <c r="R94" i="9" s="1"/>
  <c r="Q487" i="21" l="1"/>
  <c r="O227" i="19"/>
  <c r="O228" i="19" s="1"/>
  <c r="M217" i="13"/>
  <c r="P217" i="13"/>
  <c r="Q76" i="9"/>
  <c r="Q79" i="9" s="1"/>
  <c r="N268" i="3"/>
  <c r="M268" i="3"/>
  <c r="M362" i="3" s="1"/>
  <c r="M363" i="3" s="1"/>
  <c r="R259" i="3"/>
  <c r="T90" i="21" l="1"/>
  <c r="Q22" i="21"/>
  <c r="S137" i="19"/>
  <c r="R134" i="19"/>
  <c r="S133" i="19"/>
  <c r="S134" i="19" s="1"/>
  <c r="S124" i="19"/>
  <c r="Q61" i="17"/>
  <c r="R53" i="17"/>
  <c r="Q51" i="17"/>
  <c r="Q28" i="17"/>
  <c r="T16" i="7"/>
  <c r="S16" i="7"/>
  <c r="Q16" i="7"/>
  <c r="R13" i="13"/>
  <c r="Q13" i="13"/>
  <c r="O13" i="13"/>
  <c r="N13" i="13"/>
  <c r="Q284" i="21"/>
  <c r="Q462" i="21" s="1"/>
  <c r="P134" i="13"/>
  <c r="M134" i="13"/>
  <c r="P35" i="13"/>
  <c r="P28" i="13"/>
  <c r="P13" i="5"/>
  <c r="O13" i="5"/>
  <c r="M13" i="5"/>
  <c r="S203" i="19" l="1"/>
  <c r="O129" i="19"/>
  <c r="N258" i="19"/>
  <c r="P13" i="13"/>
  <c r="Q13" i="5"/>
  <c r="O16" i="20"/>
  <c r="R72" i="13"/>
  <c r="O72" i="13"/>
  <c r="R87" i="13"/>
  <c r="O87" i="13"/>
  <c r="P16" i="7"/>
  <c r="M130" i="7"/>
  <c r="O130" i="19" l="1"/>
  <c r="O143" i="19" s="1"/>
  <c r="O259" i="19"/>
  <c r="S206" i="19"/>
  <c r="S248" i="19"/>
  <c r="O258" i="19"/>
  <c r="V288" i="5"/>
  <c r="U288" i="5"/>
  <c r="Q95" i="13"/>
  <c r="Q79" i="13"/>
  <c r="Q78" i="13"/>
  <c r="Q94" i="13"/>
  <c r="Q93" i="13"/>
  <c r="Q77" i="13"/>
  <c r="Q76" i="13"/>
  <c r="Q92" i="13"/>
  <c r="Q91" i="13"/>
  <c r="Q75" i="13"/>
  <c r="Q81" i="13"/>
  <c r="Q97" i="13"/>
  <c r="Q101" i="13"/>
  <c r="Q85" i="13"/>
  <c r="BO13" i="15"/>
  <c r="Q84" i="17"/>
  <c r="Q13" i="17"/>
  <c r="Q196" i="17" s="1"/>
  <c r="N288" i="5"/>
  <c r="Q100" i="13"/>
  <c r="Q84" i="13"/>
  <c r="Q83" i="13"/>
  <c r="Q99" i="13"/>
  <c r="Q82" i="13"/>
  <c r="Q98" i="13"/>
  <c r="O333" i="21"/>
  <c r="U464" i="21"/>
  <c r="Q18" i="20" s="1"/>
  <c r="T464" i="21"/>
  <c r="S464" i="21"/>
  <c r="Q464" i="21"/>
  <c r="P464" i="21"/>
  <c r="N464" i="21"/>
  <c r="R464" i="21"/>
  <c r="O464" i="21"/>
  <c r="S70" i="21"/>
  <c r="R69" i="21"/>
  <c r="R67" i="21"/>
  <c r="R66" i="21"/>
  <c r="R65" i="21"/>
  <c r="R64" i="21"/>
  <c r="S61" i="21"/>
  <c r="S60" i="21"/>
  <c r="U210" i="19"/>
  <c r="U246" i="19" s="1"/>
  <c r="S202" i="19"/>
  <c r="O20" i="18"/>
  <c r="U41" i="19"/>
  <c r="T41" i="19"/>
  <c r="R41" i="19"/>
  <c r="S40" i="19"/>
  <c r="S39" i="19"/>
  <c r="S254" i="19" s="1"/>
  <c r="S38" i="19"/>
  <c r="S263" i="19" s="1"/>
  <c r="S37" i="19"/>
  <c r="S259" i="19" s="1"/>
  <c r="Q41" i="19"/>
  <c r="P41" i="19"/>
  <c r="N41" i="19"/>
  <c r="U141" i="19"/>
  <c r="N142" i="19"/>
  <c r="Q141" i="19"/>
  <c r="Q259" i="19" s="1"/>
  <c r="W60" i="19"/>
  <c r="V60" i="19"/>
  <c r="P90" i="17"/>
  <c r="P195" i="17" s="1"/>
  <c r="R89" i="17"/>
  <c r="R207" i="17" s="1"/>
  <c r="P207" i="17"/>
  <c r="Q100" i="17"/>
  <c r="Q99" i="17"/>
  <c r="Q98" i="17"/>
  <c r="Q97" i="17"/>
  <c r="Q96" i="17"/>
  <c r="Q95" i="17"/>
  <c r="R94" i="17"/>
  <c r="R90" i="17" s="1"/>
  <c r="R195" i="17" s="1"/>
  <c r="N100" i="17"/>
  <c r="N99" i="17"/>
  <c r="N98" i="17"/>
  <c r="N97" i="17"/>
  <c r="N96" i="17"/>
  <c r="N95" i="17"/>
  <c r="U22" i="21"/>
  <c r="T22" i="21"/>
  <c r="S22" i="21"/>
  <c r="R22" i="21"/>
  <c r="P22" i="21"/>
  <c r="N22" i="21"/>
  <c r="M22" i="21"/>
  <c r="L22" i="21"/>
  <c r="K22" i="21"/>
  <c r="J22" i="21"/>
  <c r="O21" i="21"/>
  <c r="I223" i="5"/>
  <c r="J222" i="5"/>
  <c r="J223" i="5" s="1"/>
  <c r="V251" i="19"/>
  <c r="U150" i="19"/>
  <c r="T150" i="19"/>
  <c r="Q150" i="19"/>
  <c r="P150" i="19"/>
  <c r="U236" i="19"/>
  <c r="T236" i="19"/>
  <c r="R236" i="19"/>
  <c r="S232" i="19"/>
  <c r="S234" i="19" s="1"/>
  <c r="S235" i="19" s="1"/>
  <c r="Q236" i="19"/>
  <c r="P236" i="19"/>
  <c r="U252" i="19"/>
  <c r="T252" i="19"/>
  <c r="S252" i="19"/>
  <c r="R252" i="19"/>
  <c r="BO56" i="15"/>
  <c r="BO23" i="15"/>
  <c r="Q175" i="13"/>
  <c r="Q178" i="13" s="1"/>
  <c r="N175" i="13"/>
  <c r="N178" i="13" s="1"/>
  <c r="S201" i="19"/>
  <c r="S150" i="19"/>
  <c r="S236" i="19" l="1"/>
  <c r="S199" i="19"/>
  <c r="N187" i="19"/>
  <c r="P187" i="19"/>
  <c r="N89" i="17"/>
  <c r="N207" i="17" s="1"/>
  <c r="N90" i="17"/>
  <c r="Q90" i="17"/>
  <c r="O22" i="21"/>
  <c r="Q18" i="23"/>
  <c r="R202" i="17"/>
  <c r="Q89" i="17"/>
  <c r="O25" i="16"/>
  <c r="Z15" i="23"/>
  <c r="S41" i="19"/>
  <c r="O21" i="18"/>
  <c r="Q72" i="13"/>
  <c r="P93" i="17"/>
  <c r="M50" i="17"/>
  <c r="M64" i="3"/>
  <c r="O335" i="21"/>
  <c r="Q207" i="17" l="1"/>
  <c r="BO97" i="15"/>
  <c r="BO100" i="15" s="1"/>
  <c r="BO54" i="15"/>
  <c r="BK54" i="15"/>
  <c r="Q166" i="13"/>
  <c r="Q242" i="13"/>
  <c r="Q277" i="13" s="1"/>
  <c r="Q230" i="13"/>
  <c r="Q231" i="13"/>
  <c r="Q275" i="13" s="1"/>
  <c r="N231" i="13"/>
  <c r="N275" i="13" s="1"/>
  <c r="N27" i="11"/>
  <c r="N29" i="11" s="1"/>
  <c r="Q168" i="13" l="1"/>
  <c r="P168" i="13"/>
  <c r="T13" i="7"/>
  <c r="S13" i="7"/>
  <c r="R13" i="7"/>
  <c r="P13" i="7"/>
  <c r="S243" i="3"/>
  <c r="W236" i="19"/>
  <c r="V236" i="19"/>
  <c r="N258" i="3" l="1"/>
  <c r="Q171" i="19" l="1"/>
  <c r="P252" i="19"/>
  <c r="Q172" i="19"/>
  <c r="J187" i="19"/>
  <c r="O184" i="17"/>
  <c r="P174" i="19" l="1"/>
  <c r="L240" i="5"/>
  <c r="K240" i="5"/>
  <c r="J240" i="5"/>
  <c r="I240" i="5"/>
  <c r="N257" i="3"/>
  <c r="V97" i="7"/>
  <c r="U97" i="7"/>
  <c r="T97" i="7"/>
  <c r="S97" i="7"/>
  <c r="Q97" i="7"/>
  <c r="P97" i="7"/>
  <c r="O97" i="7"/>
  <c r="M97" i="7"/>
  <c r="L97" i="7"/>
  <c r="K97" i="7"/>
  <c r="I97" i="7"/>
  <c r="R95" i="7"/>
  <c r="R97" i="7" s="1"/>
  <c r="N95" i="7"/>
  <c r="N97" i="7" s="1"/>
  <c r="J97" i="7"/>
  <c r="V43" i="7"/>
  <c r="U43" i="7"/>
  <c r="T43" i="7"/>
  <c r="S43" i="7"/>
  <c r="R43" i="7"/>
  <c r="Q43" i="7"/>
  <c r="P43" i="7"/>
  <c r="O43" i="7"/>
  <c r="N43" i="7"/>
  <c r="M43" i="7"/>
  <c r="L43" i="7"/>
  <c r="K43" i="7"/>
  <c r="J43" i="7"/>
  <c r="I43" i="7"/>
  <c r="W42" i="7"/>
  <c r="W41" i="7"/>
  <c r="W40" i="7"/>
  <c r="W39" i="7"/>
  <c r="V38" i="7"/>
  <c r="U38" i="7"/>
  <c r="T38" i="7"/>
  <c r="S38" i="7"/>
  <c r="R38" i="7"/>
  <c r="Q38" i="7"/>
  <c r="P38" i="7"/>
  <c r="O38" i="7"/>
  <c r="N38" i="7"/>
  <c r="M38" i="7"/>
  <c r="L38" i="7"/>
  <c r="K38" i="7"/>
  <c r="J38" i="7"/>
  <c r="I38" i="7"/>
  <c r="W37" i="7"/>
  <c r="W36" i="7"/>
  <c r="W35" i="7"/>
  <c r="W34" i="7"/>
  <c r="N238" i="3"/>
  <c r="N21" i="18" l="1"/>
  <c r="W38" i="7"/>
  <c r="W43" i="7"/>
  <c r="N146" i="13" l="1"/>
  <c r="N241" i="3"/>
  <c r="N240" i="3"/>
  <c r="N231" i="3"/>
  <c r="N237" i="3"/>
  <c r="N230" i="3"/>
  <c r="N229" i="3"/>
  <c r="N227" i="3" l="1"/>
  <c r="N226" i="3" l="1"/>
  <c r="N236" i="3" l="1"/>
  <c r="N234" i="3" l="1"/>
  <c r="N232" i="3"/>
  <c r="N235" i="3"/>
  <c r="N233" i="3" l="1"/>
  <c r="O83" i="19" l="1"/>
  <c r="O85" i="19" s="1"/>
  <c r="O102" i="19" s="1"/>
  <c r="O144" i="19" s="1"/>
  <c r="N259" i="3"/>
  <c r="N17" i="17" l="1"/>
  <c r="O94" i="17" l="1"/>
  <c r="O90" i="17" s="1"/>
  <c r="Q162" i="17" l="1"/>
  <c r="N51" i="17"/>
  <c r="O52" i="17"/>
  <c r="O53" i="17"/>
  <c r="O34" i="17"/>
  <c r="O195" i="17" s="1"/>
  <c r="O35" i="17"/>
  <c r="O196" i="17" s="1"/>
  <c r="W20" i="19"/>
  <c r="W46" i="19" s="1"/>
  <c r="W48" i="19" s="1"/>
  <c r="V20" i="19"/>
  <c r="W26" i="19"/>
  <c r="V26" i="19"/>
  <c r="M38" i="17" l="1"/>
  <c r="U89" i="19"/>
  <c r="T89" i="19"/>
  <c r="S89" i="19"/>
  <c r="R89" i="19"/>
  <c r="Q89" i="19"/>
  <c r="P89" i="19"/>
  <c r="U70" i="19"/>
  <c r="T70" i="19"/>
  <c r="S70" i="19"/>
  <c r="R70" i="19"/>
  <c r="Q70" i="19"/>
  <c r="P70" i="19"/>
  <c r="O35" i="19"/>
  <c r="O246" i="19" s="1"/>
  <c r="O245" i="19" s="1"/>
  <c r="O267" i="19" s="1"/>
  <c r="O36" i="19" l="1"/>
  <c r="O46" i="19" s="1"/>
  <c r="O48" i="19" s="1"/>
  <c r="Q16" i="19"/>
  <c r="U155" i="21" l="1"/>
  <c r="T155" i="21"/>
  <c r="O413" i="21"/>
  <c r="O412" i="21"/>
  <c r="O411" i="21"/>
  <c r="P362" i="21"/>
  <c r="P361" i="21"/>
  <c r="P360" i="21"/>
  <c r="P359" i="21"/>
  <c r="P358" i="21"/>
  <c r="O223" i="21"/>
  <c r="O101" i="21" l="1"/>
  <c r="O100" i="21"/>
  <c r="O99" i="21"/>
  <c r="O98" i="21"/>
  <c r="O97" i="21"/>
  <c r="T471" i="21" l="1"/>
  <c r="T469" i="21" s="1"/>
  <c r="T59" i="21"/>
  <c r="Q460" i="21"/>
  <c r="N59" i="21"/>
  <c r="P61" i="21"/>
  <c r="P60" i="21"/>
  <c r="P70" i="21"/>
  <c r="O69" i="21"/>
  <c r="U471" i="21"/>
  <c r="U469" i="21" s="1"/>
  <c r="O67" i="21"/>
  <c r="O65" i="21"/>
  <c r="O64" i="21"/>
  <c r="O66" i="21"/>
  <c r="Q14" i="20"/>
  <c r="O15" i="21"/>
  <c r="O460" i="21" s="1"/>
  <c r="BM48" i="15"/>
  <c r="BL48" i="15"/>
  <c r="BJ48" i="15"/>
  <c r="N172" i="13"/>
  <c r="N150" i="13"/>
  <c r="N141" i="13"/>
  <c r="X464" i="21" l="1"/>
  <c r="W465" i="21" s="1"/>
  <c r="Q59" i="21"/>
  <c r="N91" i="11"/>
  <c r="N267" i="3" l="1"/>
  <c r="N266" i="3"/>
  <c r="N263" i="3" l="1"/>
  <c r="P115" i="3"/>
  <c r="M102" i="3" l="1"/>
  <c r="M471" i="21" l="1"/>
  <c r="J471" i="21"/>
  <c r="B25" i="1" s="1"/>
  <c r="H25" i="1" s="1"/>
  <c r="L468" i="21"/>
  <c r="K468" i="21"/>
  <c r="J468" i="21"/>
  <c r="M466" i="21"/>
  <c r="L466" i="21"/>
  <c r="K466" i="21"/>
  <c r="J466" i="21"/>
  <c r="M19" i="20"/>
  <c r="M464" i="21"/>
  <c r="L464" i="21"/>
  <c r="K464" i="21"/>
  <c r="K401" i="21"/>
  <c r="M468" i="21"/>
  <c r="M111" i="21"/>
  <c r="L111" i="21"/>
  <c r="K111" i="21"/>
  <c r="J111" i="21"/>
  <c r="M109" i="21"/>
  <c r="L109" i="21"/>
  <c r="J109" i="21"/>
  <c r="M106" i="21"/>
  <c r="L106" i="21"/>
  <c r="K106" i="21"/>
  <c r="J106" i="21"/>
  <c r="M95" i="21"/>
  <c r="L95" i="21"/>
  <c r="J95" i="21"/>
  <c r="K95" i="21"/>
  <c r="L471" i="21"/>
  <c r="Q255" i="19"/>
  <c r="J256" i="19"/>
  <c r="K256" i="19"/>
  <c r="L256" i="19"/>
  <c r="M256" i="19"/>
  <c r="M255" i="19"/>
  <c r="L255" i="19"/>
  <c r="M23" i="18"/>
  <c r="L253" i="19"/>
  <c r="K253" i="19"/>
  <c r="J253" i="19"/>
  <c r="M22" i="18" s="1"/>
  <c r="Q253" i="19"/>
  <c r="P253" i="19"/>
  <c r="N253" i="19"/>
  <c r="M252" i="19"/>
  <c r="L252" i="19"/>
  <c r="J252" i="19"/>
  <c r="M21" i="18" s="1"/>
  <c r="Q252" i="19"/>
  <c r="J246" i="19"/>
  <c r="M198" i="19"/>
  <c r="L198" i="19"/>
  <c r="J248" i="19"/>
  <c r="M213" i="19"/>
  <c r="M212" i="19"/>
  <c r="Q174" i="19"/>
  <c r="K252" i="19"/>
  <c r="M253" i="19"/>
  <c r="K130" i="19"/>
  <c r="K88" i="19"/>
  <c r="K87" i="19"/>
  <c r="J69" i="19"/>
  <c r="K69" i="19"/>
  <c r="K53" i="19"/>
  <c r="M36" i="19"/>
  <c r="L36" i="19"/>
  <c r="J36" i="19"/>
  <c r="K36" i="19"/>
  <c r="J104" i="17"/>
  <c r="L53" i="17"/>
  <c r="L196" i="17" s="1"/>
  <c r="J51" i="17"/>
  <c r="I196" i="17"/>
  <c r="J40" i="17"/>
  <c r="BG49" i="15"/>
  <c r="BI48" i="15"/>
  <c r="BH48" i="15"/>
  <c r="BF48" i="15"/>
  <c r="BI28" i="15"/>
  <c r="BH28" i="15"/>
  <c r="BF28" i="15"/>
  <c r="I277" i="13"/>
  <c r="L271" i="13"/>
  <c r="K271" i="13"/>
  <c r="J271" i="13"/>
  <c r="I271" i="13"/>
  <c r="I268" i="13"/>
  <c r="I275" i="13"/>
  <c r="L273" i="13"/>
  <c r="K273" i="13"/>
  <c r="M20" i="12"/>
  <c r="M19" i="12"/>
  <c r="J206" i="13"/>
  <c r="J201" i="13"/>
  <c r="L168" i="13"/>
  <c r="K168" i="13"/>
  <c r="I168" i="13"/>
  <c r="J168" i="13"/>
  <c r="J150" i="13"/>
  <c r="J141" i="13"/>
  <c r="L17" i="13"/>
  <c r="L280" i="13" s="1"/>
  <c r="K17" i="13"/>
  <c r="K280" i="13" s="1"/>
  <c r="I17" i="13"/>
  <c r="I280" i="13" s="1"/>
  <c r="L15" i="13"/>
  <c r="L278" i="13" s="1"/>
  <c r="K15" i="13"/>
  <c r="K278" i="13" s="1"/>
  <c r="L13" i="13"/>
  <c r="I13" i="13"/>
  <c r="L12" i="13"/>
  <c r="L267" i="13" s="1"/>
  <c r="I12" i="13"/>
  <c r="J12" i="13"/>
  <c r="K13" i="13"/>
  <c r="L117" i="11"/>
  <c r="K117" i="11"/>
  <c r="I117" i="11"/>
  <c r="L106" i="11"/>
  <c r="L105" i="11" s="1"/>
  <c r="K106" i="11"/>
  <c r="K105" i="11" s="1"/>
  <c r="I106" i="11"/>
  <c r="I105" i="11" s="1"/>
  <c r="K73" i="11"/>
  <c r="I73" i="11"/>
  <c r="J71" i="11"/>
  <c r="J73" i="11" s="1"/>
  <c r="K66" i="11"/>
  <c r="I66" i="11"/>
  <c r="J66" i="11"/>
  <c r="L52" i="11"/>
  <c r="K52" i="11"/>
  <c r="I52" i="11"/>
  <c r="J52" i="11"/>
  <c r="J117" i="11"/>
  <c r="P163" i="9"/>
  <c r="O163" i="9"/>
  <c r="N163" i="9"/>
  <c r="M163" i="9"/>
  <c r="N17" i="8" s="1"/>
  <c r="N16" i="8" s="1"/>
  <c r="L163" i="9"/>
  <c r="K163" i="9"/>
  <c r="I163" i="9"/>
  <c r="P164" i="9"/>
  <c r="O164" i="9"/>
  <c r="N164" i="9"/>
  <c r="M164" i="9"/>
  <c r="N18" i="8" s="1"/>
  <c r="L164" i="9"/>
  <c r="K164" i="9"/>
  <c r="I164" i="9"/>
  <c r="M18" i="8" s="1"/>
  <c r="L166" i="9"/>
  <c r="K166" i="9"/>
  <c r="J166" i="9"/>
  <c r="J99" i="9"/>
  <c r="J98" i="9"/>
  <c r="L85" i="9"/>
  <c r="K85" i="9"/>
  <c r="J85" i="9"/>
  <c r="J89" i="9"/>
  <c r="J86" i="9"/>
  <c r="I79" i="9"/>
  <c r="J67" i="9"/>
  <c r="P15" i="9"/>
  <c r="O15" i="9"/>
  <c r="N15" i="9"/>
  <c r="M15" i="9"/>
  <c r="L15" i="9"/>
  <c r="K15" i="9"/>
  <c r="I15" i="9"/>
  <c r="J164" i="9"/>
  <c r="J15" i="9"/>
  <c r="L125" i="7"/>
  <c r="K125" i="7"/>
  <c r="K130" i="7"/>
  <c r="I130" i="7"/>
  <c r="L138" i="7"/>
  <c r="K138" i="7"/>
  <c r="I138" i="7"/>
  <c r="L134" i="7"/>
  <c r="K134" i="7"/>
  <c r="I134" i="7"/>
  <c r="J138" i="7"/>
  <c r="J134" i="7"/>
  <c r="K18" i="7"/>
  <c r="I18" i="7"/>
  <c r="J130" i="7"/>
  <c r="L130" i="7"/>
  <c r="L82" i="5"/>
  <c r="L286" i="5" s="1"/>
  <c r="K82" i="5"/>
  <c r="S286" i="5"/>
  <c r="J286" i="5"/>
  <c r="I286" i="5"/>
  <c r="L220" i="5"/>
  <c r="K220" i="5"/>
  <c r="L217" i="5"/>
  <c r="K217" i="5"/>
  <c r="K285" i="5"/>
  <c r="K151" i="5"/>
  <c r="L151" i="5"/>
  <c r="I151" i="5"/>
  <c r="L288" i="5"/>
  <c r="K288" i="5"/>
  <c r="M259" i="5"/>
  <c r="L259" i="5"/>
  <c r="K259" i="5"/>
  <c r="K269" i="5" s="1"/>
  <c r="K270" i="5" s="1"/>
  <c r="I259" i="5"/>
  <c r="I269" i="5" s="1"/>
  <c r="I270" i="5" s="1"/>
  <c r="J259" i="5"/>
  <c r="L196" i="5"/>
  <c r="K196" i="5"/>
  <c r="I196" i="5"/>
  <c r="I197" i="5"/>
  <c r="J197" i="5" s="1"/>
  <c r="L83" i="5"/>
  <c r="K83" i="5"/>
  <c r="I83" i="5"/>
  <c r="I15" i="5" s="1"/>
  <c r="L81" i="5"/>
  <c r="L285" i="5" s="1"/>
  <c r="L79" i="5"/>
  <c r="L78" i="5"/>
  <c r="K78" i="5"/>
  <c r="I78" i="5"/>
  <c r="L77" i="5"/>
  <c r="L283" i="5" s="1"/>
  <c r="I77" i="5"/>
  <c r="L15" i="5"/>
  <c r="L14" i="5"/>
  <c r="L13" i="5"/>
  <c r="L12" i="5"/>
  <c r="J78" i="5"/>
  <c r="K125" i="5"/>
  <c r="J83" i="5"/>
  <c r="L302" i="3"/>
  <c r="K302" i="3"/>
  <c r="M18" i="2"/>
  <c r="T11" i="3"/>
  <c r="S11" i="3"/>
  <c r="P11" i="3"/>
  <c r="O11" i="3"/>
  <c r="N11" i="3"/>
  <c r="L11" i="3"/>
  <c r="K11" i="3"/>
  <c r="L247" i="3"/>
  <c r="L246" i="3"/>
  <c r="J302" i="3"/>
  <c r="J11" i="3"/>
  <c r="J22" i="3"/>
  <c r="K197" i="13"/>
  <c r="L197" i="13"/>
  <c r="N197" i="13"/>
  <c r="S104" i="17"/>
  <c r="R104" i="17"/>
  <c r="P104" i="17"/>
  <c r="O104" i="17"/>
  <c r="M104" i="17"/>
  <c r="L104" i="17"/>
  <c r="K104" i="17"/>
  <c r="I104" i="17"/>
  <c r="T104" i="17"/>
  <c r="Q104" i="17"/>
  <c r="N104" i="17"/>
  <c r="P248" i="13"/>
  <c r="S51" i="19"/>
  <c r="S53" i="19" s="1"/>
  <c r="J53" i="19"/>
  <c r="L53" i="19"/>
  <c r="M53" i="19"/>
  <c r="P53" i="19"/>
  <c r="Q53" i="19"/>
  <c r="R53" i="19"/>
  <c r="T53" i="19"/>
  <c r="U53" i="19"/>
  <c r="V53" i="19"/>
  <c r="W53" i="19"/>
  <c r="U255" i="19"/>
  <c r="S255" i="19"/>
  <c r="O23" i="18"/>
  <c r="K276" i="13" l="1"/>
  <c r="J267" i="13"/>
  <c r="L276" i="13"/>
  <c r="L463" i="21"/>
  <c r="M162" i="9"/>
  <c r="L248" i="19"/>
  <c r="L200" i="19"/>
  <c r="M248" i="19"/>
  <c r="M200" i="19"/>
  <c r="K463" i="21"/>
  <c r="M463" i="21"/>
  <c r="I283" i="5"/>
  <c r="I18" i="13"/>
  <c r="I267" i="13"/>
  <c r="I276" i="13"/>
  <c r="P162" i="9"/>
  <c r="N162" i="9"/>
  <c r="I162" i="9"/>
  <c r="M16" i="8" s="1"/>
  <c r="K162" i="9"/>
  <c r="L162" i="9"/>
  <c r="I199" i="5"/>
  <c r="L18" i="7"/>
  <c r="O162" i="9"/>
  <c r="BG28" i="15"/>
  <c r="L281" i="5"/>
  <c r="J217" i="5"/>
  <c r="I85" i="9"/>
  <c r="J163" i="9"/>
  <c r="I166" i="9"/>
  <c r="M17" i="8"/>
  <c r="J106" i="11"/>
  <c r="J105" i="11" s="1"/>
  <c r="K77" i="5"/>
  <c r="K84" i="5" s="1"/>
  <c r="J151" i="5"/>
  <c r="J196" i="5"/>
  <c r="J81" i="5"/>
  <c r="J285" i="5" s="1"/>
  <c r="I281" i="5"/>
  <c r="J288" i="5"/>
  <c r="K281" i="5"/>
  <c r="L269" i="5"/>
  <c r="L270" i="5" s="1"/>
  <c r="I285" i="5"/>
  <c r="J269" i="5"/>
  <c r="J270" i="5" s="1"/>
  <c r="L18" i="13"/>
  <c r="J196" i="17"/>
  <c r="K196" i="17"/>
  <c r="K248" i="19"/>
  <c r="K471" i="21"/>
  <c r="K109" i="21"/>
  <c r="J463" i="21"/>
  <c r="J13" i="13"/>
  <c r="K12" i="13"/>
  <c r="K18" i="13" l="1"/>
  <c r="K267" i="13"/>
  <c r="K283" i="5"/>
  <c r="J162" i="9"/>
  <c r="N20" i="4"/>
  <c r="J130" i="19"/>
  <c r="S104" i="19"/>
  <c r="S78" i="5" l="1"/>
  <c r="Q78" i="5"/>
  <c r="Q281" i="5" s="1"/>
  <c r="O18" i="2"/>
  <c r="V197" i="3"/>
  <c r="U197" i="3"/>
  <c r="U81" i="5"/>
  <c r="U287" i="5" s="1"/>
  <c r="Q21" i="4" s="1"/>
  <c r="W282" i="5" l="1"/>
  <c r="Q6" i="23"/>
  <c r="T13" i="13"/>
  <c r="S13" i="13"/>
  <c r="N133" i="13"/>
  <c r="N268" i="13" s="1"/>
  <c r="Q133" i="13"/>
  <c r="Q286" i="5" l="1"/>
  <c r="Q8" i="23" s="1"/>
  <c r="P23" i="4" l="1"/>
  <c r="P21" i="12" l="1"/>
  <c r="Q21" i="12"/>
  <c r="P15" i="5"/>
  <c r="O15" i="5"/>
  <c r="M15" i="5"/>
  <c r="M298" i="5" s="1"/>
  <c r="V83" i="5"/>
  <c r="U77" i="5"/>
  <c r="U283" i="5" s="1"/>
  <c r="U14" i="5"/>
  <c r="I73" i="5"/>
  <c r="V10" i="4"/>
  <c r="P117" i="11"/>
  <c r="O117" i="11"/>
  <c r="P166" i="9"/>
  <c r="O166" i="9"/>
  <c r="N166" i="9"/>
  <c r="M166" i="9"/>
  <c r="V253" i="19"/>
  <c r="W252" i="19"/>
  <c r="V252" i="19"/>
  <c r="W253" i="19"/>
  <c r="O32" i="4" l="1"/>
  <c r="M292" i="5"/>
  <c r="U345" i="21"/>
  <c r="T345" i="21"/>
  <c r="S345" i="21"/>
  <c r="Q345" i="21"/>
  <c r="P345" i="21"/>
  <c r="P346" i="21" s="1"/>
  <c r="N345" i="21"/>
  <c r="N346" i="21" s="1"/>
  <c r="L345" i="21"/>
  <c r="L346" i="21" s="1"/>
  <c r="K345" i="21"/>
  <c r="K346" i="21" s="1"/>
  <c r="J345" i="21"/>
  <c r="J346" i="21" s="1"/>
  <c r="R345" i="21"/>
  <c r="O345" i="21"/>
  <c r="O346" i="21" s="1"/>
  <c r="M345" i="21"/>
  <c r="M346" i="21" s="1"/>
  <c r="Q19" i="20"/>
  <c r="O19" i="20"/>
  <c r="P19" i="20" l="1"/>
  <c r="Q17" i="20"/>
  <c r="R346" i="21"/>
  <c r="R477" i="21"/>
  <c r="S346" i="21"/>
  <c r="S477" i="21"/>
  <c r="T346" i="21"/>
  <c r="T477" i="21"/>
  <c r="U346" i="21"/>
  <c r="U477" i="21"/>
  <c r="Q346" i="21"/>
  <c r="Q477" i="21"/>
  <c r="AB16" i="23" s="1"/>
  <c r="P12" i="13" l="1"/>
  <c r="P267" i="13" s="1"/>
  <c r="V267" i="13" s="1"/>
  <c r="X267" i="13" s="1"/>
  <c r="S12" i="5"/>
  <c r="S125" i="5"/>
  <c r="Q12" i="5"/>
  <c r="B53" i="23" s="1"/>
  <c r="C55" i="23" s="1"/>
  <c r="U12" i="13" l="1"/>
  <c r="W12" i="13" s="1"/>
  <c r="Q116" i="3"/>
  <c r="T245" i="3" l="1"/>
  <c r="S245" i="3"/>
  <c r="Q16" i="20" l="1"/>
  <c r="U286" i="21"/>
  <c r="T286" i="21"/>
  <c r="U14" i="21"/>
  <c r="T14" i="21"/>
  <c r="W36" i="19"/>
  <c r="V36" i="19"/>
  <c r="BQ28" i="15" l="1"/>
  <c r="BP28" i="15"/>
  <c r="BP127" i="15" s="1"/>
  <c r="BN28" i="15"/>
  <c r="BN127" i="15" s="1"/>
  <c r="V15" i="9"/>
  <c r="U15" i="9"/>
  <c r="V166" i="9"/>
  <c r="U166" i="9"/>
  <c r="T253" i="19"/>
  <c r="S253" i="19"/>
  <c r="R253" i="19"/>
  <c r="O22" i="18" s="1"/>
  <c r="BO28" i="15" l="1"/>
  <c r="BO127" i="15" s="1"/>
  <c r="U253" i="19"/>
  <c r="Q19" i="12"/>
  <c r="P19" i="12"/>
  <c r="T273" i="13"/>
  <c r="Q20" i="12" s="1"/>
  <c r="S273" i="13"/>
  <c r="P20" i="12" s="1"/>
  <c r="O19" i="12"/>
  <c r="R273" i="13"/>
  <c r="O20" i="12"/>
  <c r="T18" i="9" l="1"/>
  <c r="T169" i="9" s="1"/>
  <c r="S18" i="9"/>
  <c r="S169" i="9" s="1"/>
  <c r="Q18" i="9"/>
  <c r="Q169" i="9"/>
  <c r="U26" i="9"/>
  <c r="T163" i="9"/>
  <c r="S163" i="9"/>
  <c r="V164" i="9"/>
  <c r="Q18" i="8" s="1"/>
  <c r="U164" i="9"/>
  <c r="P18" i="8" s="1"/>
  <c r="V163" i="9"/>
  <c r="Q17" i="8" s="1"/>
  <c r="U163" i="9"/>
  <c r="T164" i="9"/>
  <c r="S164" i="9"/>
  <c r="Q164" i="9"/>
  <c r="O18" i="8" s="1"/>
  <c r="Q163" i="9"/>
  <c r="T15" i="9"/>
  <c r="S15" i="9"/>
  <c r="Q15" i="9"/>
  <c r="R163" i="9"/>
  <c r="S83" i="5"/>
  <c r="Q83" i="5"/>
  <c r="U131" i="5"/>
  <c r="U125" i="5"/>
  <c r="V115" i="5"/>
  <c r="U115" i="5"/>
  <c r="Q59" i="9" l="1"/>
  <c r="V81" i="5"/>
  <c r="P17" i="8"/>
  <c r="U162" i="9"/>
  <c r="Q16" i="8"/>
  <c r="Q162" i="9"/>
  <c r="R164" i="9"/>
  <c r="O17" i="8"/>
  <c r="R15" i="9"/>
  <c r="S162" i="9"/>
  <c r="T162" i="9"/>
  <c r="V162" i="9"/>
  <c r="N225" i="3"/>
  <c r="N222" i="3" s="1"/>
  <c r="P16" i="8" l="1"/>
  <c r="R162" i="9"/>
  <c r="Q10" i="23"/>
  <c r="O16" i="8"/>
  <c r="Q286" i="21"/>
  <c r="U198" i="19"/>
  <c r="U200" i="19" s="1"/>
  <c r="U227" i="19" s="1"/>
  <c r="U228" i="19" s="1"/>
  <c r="T198" i="19"/>
  <c r="T200" i="19" s="1"/>
  <c r="T227" i="19" s="1"/>
  <c r="T228" i="19" s="1"/>
  <c r="S198" i="19"/>
  <c r="S200" i="19" s="1"/>
  <c r="S227" i="19" s="1"/>
  <c r="S228" i="19" s="1"/>
  <c r="P284" i="5"/>
  <c r="O284" i="5"/>
  <c r="N284" i="5"/>
  <c r="M284" i="5"/>
  <c r="S13" i="5"/>
  <c r="R11" i="3" l="1"/>
  <c r="S95" i="5" l="1"/>
  <c r="T115" i="3"/>
  <c r="S115" i="3"/>
  <c r="V12" i="3" l="1"/>
  <c r="U300" i="3"/>
  <c r="U10" i="3"/>
  <c r="V10" i="3" l="1"/>
  <c r="V11" i="3"/>
  <c r="V300" i="3" s="1"/>
  <c r="T95" i="9"/>
  <c r="T97" i="9" s="1"/>
  <c r="T115" i="9" s="1"/>
  <c r="S95" i="9"/>
  <c r="S97" i="9" s="1"/>
  <c r="S115" i="9" s="1"/>
  <c r="R95" i="9"/>
  <c r="R97" i="9" s="1"/>
  <c r="R115" i="9" s="1"/>
  <c r="V138" i="7" l="1"/>
  <c r="U138" i="7"/>
  <c r="T85" i="9"/>
  <c r="T92" i="9" s="1"/>
  <c r="T152" i="9" s="1"/>
  <c r="S85" i="9"/>
  <c r="S92" i="9" s="1"/>
  <c r="S152" i="9" s="1"/>
  <c r="Q197" i="5"/>
  <c r="M197" i="5"/>
  <c r="M199" i="5" s="1"/>
  <c r="N199" i="5" l="1"/>
  <c r="O199" i="5"/>
  <c r="P199" i="5"/>
  <c r="Q199" i="5"/>
  <c r="R199" i="5"/>
  <c r="R230" i="5" s="1"/>
  <c r="S199" i="5"/>
  <c r="Y204" i="17"/>
  <c r="Y205" i="17"/>
  <c r="Y206" i="17"/>
  <c r="Y207" i="17"/>
  <c r="Y208" i="17"/>
  <c r="Y209" i="17"/>
  <c r="Y210" i="17"/>
  <c r="BS49" i="15"/>
  <c r="BS48" i="15"/>
  <c r="BS127" i="15" s="1"/>
  <c r="BS126" i="15" s="1"/>
  <c r="BS142" i="15" s="1"/>
  <c r="BQ48" i="15"/>
  <c r="BQ127" i="15" s="1"/>
  <c r="BK48" i="15"/>
  <c r="N135" i="13"/>
  <c r="Q130" i="13"/>
  <c r="Q129" i="13"/>
  <c r="Q85" i="9"/>
  <c r="Q92" i="9" s="1"/>
  <c r="Q152" i="9" s="1"/>
  <c r="X300" i="5"/>
  <c r="X299" i="5"/>
  <c r="V209" i="5"/>
  <c r="P170" i="5"/>
  <c r="O170" i="5"/>
  <c r="M170" i="5"/>
  <c r="N105" i="5"/>
  <c r="V211" i="5" l="1"/>
  <c r="V287" i="5"/>
  <c r="R21" i="4" s="1"/>
  <c r="R254" i="5"/>
  <c r="R271" i="5" s="1"/>
  <c r="Q127" i="13"/>
  <c r="V85" i="9"/>
  <c r="V92" i="9" s="1"/>
  <c r="V152" i="9" s="1"/>
  <c r="U85" i="9"/>
  <c r="U92" i="9" s="1"/>
  <c r="U152" i="9" s="1"/>
  <c r="R110" i="3"/>
  <c r="R303" i="5" l="1"/>
  <c r="R302" i="5"/>
  <c r="M15" i="23"/>
  <c r="Q217" i="13"/>
  <c r="P77" i="5"/>
  <c r="O77" i="5"/>
  <c r="M77" i="5"/>
  <c r="M283" i="5" s="1"/>
  <c r="M282" i="5" s="1"/>
  <c r="BK13" i="15"/>
  <c r="Q19" i="6" l="1"/>
  <c r="U130" i="7"/>
  <c r="P19" i="6" s="1"/>
  <c r="V18" i="7"/>
  <c r="V52" i="7" s="1"/>
  <c r="U18" i="7"/>
  <c r="U52" i="7" s="1"/>
  <c r="T18" i="7"/>
  <c r="S130" i="7"/>
  <c r="R130" i="7"/>
  <c r="Q18" i="7"/>
  <c r="P18" i="7"/>
  <c r="O130" i="7"/>
  <c r="N130" i="7"/>
  <c r="M18" i="7"/>
  <c r="S77" i="5"/>
  <c r="Q77" i="5"/>
  <c r="P283" i="5"/>
  <c r="P282" i="5" s="1"/>
  <c r="O283" i="5"/>
  <c r="O282" i="5" s="1"/>
  <c r="V125" i="5"/>
  <c r="Q283" i="5" l="1"/>
  <c r="S283" i="5"/>
  <c r="N77" i="5"/>
  <c r="N283" i="5" s="1"/>
  <c r="N282" i="5" s="1"/>
  <c r="T130" i="7"/>
  <c r="N18" i="7"/>
  <c r="R18" i="7"/>
  <c r="P130" i="7"/>
  <c r="O18" i="7"/>
  <c r="S18" i="7"/>
  <c r="Q130" i="7"/>
  <c r="BK49" i="15"/>
  <c r="BK56" i="15"/>
  <c r="BK23" i="15"/>
  <c r="BO72" i="15"/>
  <c r="BK72" i="15"/>
  <c r="Q206" i="13"/>
  <c r="Q202" i="13" s="1"/>
  <c r="Q272" i="13" s="1"/>
  <c r="Q205" i="13"/>
  <c r="N84" i="13"/>
  <c r="N83" i="13"/>
  <c r="N82" i="13"/>
  <c r="N81" i="13"/>
  <c r="N79" i="13"/>
  <c r="N78" i="13"/>
  <c r="N77" i="13"/>
  <c r="N76" i="13"/>
  <c r="N75" i="13"/>
  <c r="Q90" i="13"/>
  <c r="Q87" i="13" s="1"/>
  <c r="L178" i="13"/>
  <c r="K178" i="13"/>
  <c r="I178" i="13"/>
  <c r="N72" i="13" l="1"/>
  <c r="N87" i="13"/>
  <c r="R102" i="13"/>
  <c r="R270" i="13" s="1"/>
  <c r="P102" i="13"/>
  <c r="P270" i="13" s="1"/>
  <c r="O102" i="13"/>
  <c r="O270" i="13" s="1"/>
  <c r="Q102" i="13"/>
  <c r="Q270" i="13" s="1"/>
  <c r="N102" i="13"/>
  <c r="N270" i="13" s="1"/>
  <c r="T138" i="7" l="1"/>
  <c r="S138" i="7"/>
  <c r="Q138" i="7"/>
  <c r="S223" i="19"/>
  <c r="W223" i="19"/>
  <c r="V223" i="19"/>
  <c r="V227" i="19" s="1"/>
  <c r="U223" i="19"/>
  <c r="T223" i="19"/>
  <c r="R223" i="19"/>
  <c r="Q223" i="19"/>
  <c r="Q227" i="19" s="1"/>
  <c r="Q228" i="19" s="1"/>
  <c r="P223" i="19"/>
  <c r="P227" i="19" s="1"/>
  <c r="P228" i="19" s="1"/>
  <c r="N223" i="19"/>
  <c r="M223" i="19"/>
  <c r="L223" i="19"/>
  <c r="J223" i="19"/>
  <c r="K223" i="19"/>
  <c r="BK28" i="15"/>
  <c r="Q147" i="13"/>
  <c r="Q132" i="13"/>
  <c r="Q123" i="13"/>
  <c r="Q120" i="13"/>
  <c r="Q109" i="13"/>
  <c r="R54" i="7"/>
  <c r="T197" i="3"/>
  <c r="Q197" i="3"/>
  <c r="T166" i="9" l="1"/>
  <c r="S166" i="9"/>
  <c r="R166" i="9"/>
  <c r="Q166" i="9"/>
  <c r="T117" i="11" l="1"/>
  <c r="S117" i="11"/>
  <c r="R19" i="11"/>
  <c r="N19" i="11"/>
  <c r="R117" i="11" l="1"/>
  <c r="R107" i="11"/>
  <c r="N117" i="11"/>
  <c r="N112" i="11" s="1"/>
  <c r="N107" i="11"/>
  <c r="Z11" i="23"/>
  <c r="U59" i="21"/>
  <c r="R59" i="21"/>
  <c r="S171" i="21"/>
  <c r="S471" i="21"/>
  <c r="Q319" i="21"/>
  <c r="Q469" i="21"/>
  <c r="N469" i="21"/>
  <c r="Q171" i="21"/>
  <c r="R109" i="21"/>
  <c r="S111" i="21"/>
  <c r="R111" i="21"/>
  <c r="Q111" i="21"/>
  <c r="S109" i="21"/>
  <c r="Q109" i="21"/>
  <c r="S106" i="21"/>
  <c r="R106" i="21"/>
  <c r="Q106" i="21"/>
  <c r="Q210" i="19"/>
  <c r="Q246" i="19" s="1"/>
  <c r="U36" i="19"/>
  <c r="T36" i="19"/>
  <c r="R36" i="19"/>
  <c r="Q36" i="19"/>
  <c r="P36" i="19"/>
  <c r="N36" i="19"/>
  <c r="Q92" i="19"/>
  <c r="P92" i="19"/>
  <c r="N92" i="19"/>
  <c r="U92" i="19"/>
  <c r="T92" i="19"/>
  <c r="S92" i="19"/>
  <c r="R92" i="19"/>
  <c r="U45" i="19"/>
  <c r="T45" i="19"/>
  <c r="S44" i="19"/>
  <c r="S45" i="19" s="1"/>
  <c r="W45" i="19"/>
  <c r="V45" i="19"/>
  <c r="R45" i="19"/>
  <c r="Q45" i="19"/>
  <c r="P45" i="19"/>
  <c r="N45" i="19"/>
  <c r="M45" i="19"/>
  <c r="L45" i="19"/>
  <c r="K45" i="19"/>
  <c r="J45" i="19"/>
  <c r="U113" i="19"/>
  <c r="T113" i="19"/>
  <c r="R113" i="19"/>
  <c r="Q113" i="19"/>
  <c r="P113" i="19"/>
  <c r="N113" i="19"/>
  <c r="S108" i="19"/>
  <c r="S57" i="19"/>
  <c r="S23" i="19"/>
  <c r="S13" i="19"/>
  <c r="W41" i="19"/>
  <c r="S36" i="19"/>
  <c r="Q178" i="17"/>
  <c r="Q176" i="17"/>
  <c r="Q203" i="17" s="1"/>
  <c r="Q202" i="17" s="1"/>
  <c r="BK97" i="15"/>
  <c r="BK100" i="15" s="1"/>
  <c r="Q241" i="13"/>
  <c r="N241" i="13"/>
  <c r="N230" i="13"/>
  <c r="O168" i="13"/>
  <c r="N166" i="13"/>
  <c r="R24" i="11"/>
  <c r="R26" i="11" s="1"/>
  <c r="T72" i="7"/>
  <c r="T125" i="7" s="1"/>
  <c r="S72" i="7"/>
  <c r="S125" i="7" s="1"/>
  <c r="R72" i="7"/>
  <c r="R125" i="7" s="1"/>
  <c r="R138" i="7"/>
  <c r="V220" i="5"/>
  <c r="U220" i="5"/>
  <c r="S220" i="5"/>
  <c r="Q220" i="5"/>
  <c r="P220" i="5"/>
  <c r="O220" i="5"/>
  <c r="N220" i="5"/>
  <c r="M220" i="5"/>
  <c r="J220" i="5"/>
  <c r="I220" i="5"/>
  <c r="R245" i="3"/>
  <c r="R219" i="3"/>
  <c r="N168" i="13" l="1"/>
  <c r="M168" i="13"/>
  <c r="S469" i="21"/>
  <c r="Q25" i="20"/>
  <c r="S113" i="19"/>
  <c r="R471" i="21"/>
  <c r="R469" i="21" s="1"/>
  <c r="V12" i="23"/>
  <c r="O59" i="21" l="1"/>
  <c r="U129" i="19"/>
  <c r="T129" i="19"/>
  <c r="S129" i="19"/>
  <c r="R69" i="19"/>
  <c r="R84" i="11"/>
  <c r="R81" i="11"/>
  <c r="P85" i="9"/>
  <c r="P92" i="9" s="1"/>
  <c r="O85" i="9"/>
  <c r="O92" i="9" s="1"/>
  <c r="R74" i="9"/>
  <c r="J74" i="9"/>
  <c r="P138" i="7"/>
  <c r="O138" i="7"/>
  <c r="N138" i="7"/>
  <c r="M138" i="7"/>
  <c r="W44" i="7"/>
  <c r="J45" i="7"/>
  <c r="W45" i="7"/>
  <c r="J46" i="7"/>
  <c r="W46" i="7"/>
  <c r="W47" i="7"/>
  <c r="I48" i="7"/>
  <c r="K48" i="7"/>
  <c r="L48" i="7"/>
  <c r="M48" i="7"/>
  <c r="N48" i="7"/>
  <c r="O48" i="7"/>
  <c r="P48" i="7"/>
  <c r="Q48" i="7"/>
  <c r="Q52" i="7" s="1"/>
  <c r="R48" i="7"/>
  <c r="S48" i="7"/>
  <c r="T48" i="7"/>
  <c r="U48" i="7"/>
  <c r="V48" i="7"/>
  <c r="V33" i="7"/>
  <c r="U33" i="7"/>
  <c r="T33" i="7"/>
  <c r="S33" i="7"/>
  <c r="R33" i="7"/>
  <c r="Q33" i="7"/>
  <c r="P33" i="7"/>
  <c r="O33" i="7"/>
  <c r="N33" i="7"/>
  <c r="M33" i="7"/>
  <c r="L33" i="7"/>
  <c r="K33" i="7"/>
  <c r="J33" i="7"/>
  <c r="I33" i="7"/>
  <c r="W32" i="7"/>
  <c r="W31" i="7"/>
  <c r="W30" i="7"/>
  <c r="W29" i="7"/>
  <c r="W27" i="7"/>
  <c r="W26" i="7"/>
  <c r="W25" i="7"/>
  <c r="W24" i="7"/>
  <c r="V151" i="5"/>
  <c r="U151" i="5"/>
  <c r="V69" i="5"/>
  <c r="U69" i="5"/>
  <c r="S69" i="5"/>
  <c r="Q69" i="5"/>
  <c r="P69" i="5"/>
  <c r="O69" i="5"/>
  <c r="N69" i="5"/>
  <c r="M69" i="5"/>
  <c r="L69" i="5"/>
  <c r="K69" i="5"/>
  <c r="I69" i="5"/>
  <c r="J68" i="5"/>
  <c r="R72" i="9" l="1"/>
  <c r="R73" i="9" s="1"/>
  <c r="J48" i="7"/>
  <c r="W48" i="7"/>
  <c r="W33" i="7"/>
  <c r="W28" i="7"/>
  <c r="J69" i="5"/>
  <c r="M130" i="19" l="1"/>
  <c r="L130" i="19"/>
  <c r="J18" i="7"/>
  <c r="L161" i="5" l="1"/>
  <c r="K161" i="5"/>
  <c r="I161" i="5"/>
  <c r="J161" i="5"/>
  <c r="L156" i="5"/>
  <c r="K156" i="5"/>
  <c r="I156" i="5"/>
  <c r="L146" i="5"/>
  <c r="K146" i="5"/>
  <c r="I146" i="5"/>
  <c r="J145" i="5"/>
  <c r="J144" i="5"/>
  <c r="J79" i="5" s="1"/>
  <c r="J142" i="5"/>
  <c r="J77" i="5" s="1"/>
  <c r="J283" i="5" s="1"/>
  <c r="L141" i="5"/>
  <c r="K141" i="5"/>
  <c r="I141" i="5"/>
  <c r="J140" i="5"/>
  <c r="J141" i="5" s="1"/>
  <c r="L136" i="5"/>
  <c r="K136" i="5"/>
  <c r="I136" i="5"/>
  <c r="L131" i="5"/>
  <c r="K131" i="5"/>
  <c r="I131" i="5"/>
  <c r="L125" i="5"/>
  <c r="I125" i="5"/>
  <c r="L120" i="5"/>
  <c r="K120" i="5"/>
  <c r="I120" i="5"/>
  <c r="L115" i="5"/>
  <c r="K115" i="5"/>
  <c r="I115" i="5"/>
  <c r="J115" i="5"/>
  <c r="L110" i="5"/>
  <c r="K110" i="5"/>
  <c r="I110" i="5"/>
  <c r="L105" i="5"/>
  <c r="K105" i="5"/>
  <c r="I105" i="5"/>
  <c r="L100" i="5"/>
  <c r="K100" i="5"/>
  <c r="I100" i="5"/>
  <c r="L95" i="5"/>
  <c r="K95" i="5"/>
  <c r="L89" i="5"/>
  <c r="K89" i="5"/>
  <c r="I89" i="5"/>
  <c r="J89" i="5"/>
  <c r="L80" i="5"/>
  <c r="K80" i="5"/>
  <c r="I80" i="5"/>
  <c r="L76" i="5"/>
  <c r="K76" i="5"/>
  <c r="I76" i="5"/>
  <c r="J74" i="5"/>
  <c r="L73" i="5"/>
  <c r="K73" i="5"/>
  <c r="L65" i="5"/>
  <c r="K65" i="5"/>
  <c r="I65" i="5"/>
  <c r="J64" i="5"/>
  <c r="J63" i="5"/>
  <c r="J62" i="5"/>
  <c r="L61" i="5"/>
  <c r="K61" i="5"/>
  <c r="I61" i="5"/>
  <c r="J59" i="5"/>
  <c r="J58" i="5"/>
  <c r="L57" i="5"/>
  <c r="K57" i="5"/>
  <c r="I57" i="5"/>
  <c r="L53" i="5"/>
  <c r="K53" i="5"/>
  <c r="I53" i="5"/>
  <c r="L48" i="5"/>
  <c r="K48" i="5"/>
  <c r="I48" i="5"/>
  <c r="L44" i="5"/>
  <c r="K44" i="5"/>
  <c r="I44" i="5"/>
  <c r="L40" i="5"/>
  <c r="K40" i="5"/>
  <c r="I40" i="5"/>
  <c r="L36" i="5"/>
  <c r="K36" i="5"/>
  <c r="I36" i="5"/>
  <c r="L32" i="5"/>
  <c r="K32" i="5"/>
  <c r="I32" i="5"/>
  <c r="L28" i="5"/>
  <c r="K28" i="5"/>
  <c r="I28" i="5"/>
  <c r="L24" i="5"/>
  <c r="K24" i="5"/>
  <c r="I24" i="5"/>
  <c r="L20" i="5"/>
  <c r="I20" i="5"/>
  <c r="L298" i="5"/>
  <c r="K298" i="5"/>
  <c r="I298" i="5"/>
  <c r="I284" i="5" l="1"/>
  <c r="I282" i="5" s="1"/>
  <c r="I84" i="5"/>
  <c r="J281" i="5"/>
  <c r="J136" i="5"/>
  <c r="J73" i="5"/>
  <c r="J57" i="5"/>
  <c r="J44" i="5"/>
  <c r="J24" i="5"/>
  <c r="J110" i="5"/>
  <c r="J131" i="5"/>
  <c r="J156" i="5"/>
  <c r="J53" i="5"/>
  <c r="J65" i="5"/>
  <c r="J146" i="5"/>
  <c r="J32" i="5"/>
  <c r="J105" i="5"/>
  <c r="J125" i="5"/>
  <c r="L16" i="5"/>
  <c r="J95" i="5"/>
  <c r="J298" i="5"/>
  <c r="J61" i="5"/>
  <c r="J20" i="5"/>
  <c r="J48" i="5"/>
  <c r="J76" i="5"/>
  <c r="J120" i="5"/>
  <c r="J28" i="5"/>
  <c r="J40" i="5"/>
  <c r="J36" i="5"/>
  <c r="J80" i="5"/>
  <c r="I16" i="5"/>
  <c r="L84" i="5"/>
  <c r="J100" i="5"/>
  <c r="I95" i="5"/>
  <c r="J16" i="5" l="1"/>
  <c r="J84" i="5"/>
  <c r="R317" i="21" l="1"/>
  <c r="R460" i="21" s="1"/>
  <c r="S66" i="19"/>
  <c r="S69" i="19" s="1"/>
  <c r="S83" i="19"/>
  <c r="S246" i="19" s="1"/>
  <c r="Q56" i="17"/>
  <c r="Q195" i="17" s="1"/>
  <c r="Q237" i="13"/>
  <c r="Q172" i="13"/>
  <c r="Q143" i="13"/>
  <c r="R74" i="11"/>
  <c r="R71" i="11"/>
  <c r="R61" i="11"/>
  <c r="R63" i="11" s="1"/>
  <c r="R45" i="11"/>
  <c r="R48" i="11" s="1"/>
  <c r="R41" i="11"/>
  <c r="R44" i="11" s="1"/>
  <c r="R21" i="11"/>
  <c r="R23" i="11" s="1"/>
  <c r="R18" i="11"/>
  <c r="R20" i="11" s="1"/>
  <c r="R13" i="11"/>
  <c r="R85" i="9"/>
  <c r="R92" i="9" s="1"/>
  <c r="R152" i="9" s="1"/>
  <c r="P190" i="5"/>
  <c r="O190" i="5"/>
  <c r="M190" i="5"/>
  <c r="J202" i="3"/>
  <c r="K202" i="3"/>
  <c r="R74" i="3"/>
  <c r="R15" i="11" l="1"/>
  <c r="R197" i="3"/>
  <c r="O109" i="21"/>
  <c r="U138" i="19"/>
  <c r="T138" i="19"/>
  <c r="S138" i="19"/>
  <c r="R138" i="19"/>
  <c r="M138" i="19"/>
  <c r="L138" i="19"/>
  <c r="K138" i="19"/>
  <c r="J138" i="19"/>
  <c r="N138" i="19" l="1"/>
  <c r="N130" i="19" l="1"/>
  <c r="V92" i="7"/>
  <c r="U92" i="7"/>
  <c r="T92" i="7"/>
  <c r="S92" i="7"/>
  <c r="R92" i="7"/>
  <c r="Q92" i="7"/>
  <c r="P92" i="7"/>
  <c r="O92" i="7"/>
  <c r="M92" i="7"/>
  <c r="L92" i="7"/>
  <c r="K92" i="7"/>
  <c r="J92" i="7"/>
  <c r="I92" i="7"/>
  <c r="N92" i="7" l="1"/>
  <c r="M85" i="9"/>
  <c r="P95" i="9"/>
  <c r="O95" i="9"/>
  <c r="O97" i="9" s="1"/>
  <c r="O115" i="9" s="1"/>
  <c r="O152" i="9" s="1"/>
  <c r="M167" i="9"/>
  <c r="N95" i="9"/>
  <c r="N97" i="9" s="1"/>
  <c r="N115" i="9" s="1"/>
  <c r="P167" i="9" l="1"/>
  <c r="P97" i="9"/>
  <c r="P115" i="9" s="1"/>
  <c r="P152" i="9" s="1"/>
  <c r="N85" i="9"/>
  <c r="N92" i="9" s="1"/>
  <c r="N152" i="9" s="1"/>
  <c r="N237" i="13" l="1"/>
  <c r="N205" i="13"/>
  <c r="N143" i="13"/>
  <c r="O138" i="13"/>
  <c r="N132" i="13"/>
  <c r="N130" i="13"/>
  <c r="N129" i="13"/>
  <c r="N123" i="13"/>
  <c r="N120" i="13"/>
  <c r="N109" i="13"/>
  <c r="N127" i="13" l="1"/>
  <c r="N61" i="11"/>
  <c r="N63" i="11" s="1"/>
  <c r="N190" i="5"/>
  <c r="N170" i="5" l="1"/>
  <c r="N74" i="11"/>
  <c r="P471" i="21" l="1"/>
  <c r="P14" i="21"/>
  <c r="N14" i="21"/>
  <c r="P111" i="21" l="1"/>
  <c r="O111" i="21"/>
  <c r="N111" i="21"/>
  <c r="P109" i="21"/>
  <c r="N109" i="21"/>
  <c r="P106" i="21"/>
  <c r="N106" i="21"/>
  <c r="S95" i="21"/>
  <c r="R95" i="21"/>
  <c r="Q95" i="21"/>
  <c r="P95" i="21"/>
  <c r="N95" i="21"/>
  <c r="P469" i="21"/>
  <c r="O14" i="21"/>
  <c r="O93" i="17" l="1"/>
  <c r="N93" i="17"/>
  <c r="T93" i="17"/>
  <c r="S93" i="17"/>
  <c r="R93" i="17"/>
  <c r="Q93" i="17"/>
  <c r="L93" i="17"/>
  <c r="K93" i="17"/>
  <c r="I93" i="17"/>
  <c r="J93" i="17"/>
  <c r="U90" i="17" l="1"/>
  <c r="P59" i="21"/>
  <c r="U111" i="21"/>
  <c r="T111" i="21"/>
  <c r="U109" i="21"/>
  <c r="T109" i="21"/>
  <c r="U106" i="21"/>
  <c r="T106" i="21"/>
  <c r="O106" i="21"/>
  <c r="O95" i="21"/>
  <c r="O471" i="21"/>
  <c r="O469" i="21" s="1"/>
  <c r="N84" i="11" l="1"/>
  <c r="N71" i="11"/>
  <c r="N45" i="11"/>
  <c r="N48" i="11" s="1"/>
  <c r="N41" i="11"/>
  <c r="N44" i="11" s="1"/>
  <c r="N36" i="11"/>
  <c r="N21" i="11"/>
  <c r="N23" i="11" s="1"/>
  <c r="N18" i="11"/>
  <c r="N20" i="11" s="1"/>
  <c r="N13" i="11"/>
  <c r="N15" i="11" l="1"/>
  <c r="N178" i="17"/>
  <c r="N176" i="17"/>
  <c r="N203" i="17" s="1"/>
  <c r="N28" i="17"/>
  <c r="N27" i="17"/>
  <c r="N21" i="17"/>
  <c r="N195" i="17" s="1"/>
  <c r="N13" i="17"/>
  <c r="N196" i="17" s="1"/>
  <c r="V245" i="3" l="1"/>
  <c r="Q245" i="3"/>
  <c r="P245" i="3"/>
  <c r="O245" i="3"/>
  <c r="L245" i="3"/>
  <c r="K245" i="3"/>
  <c r="J245" i="3"/>
  <c r="I245" i="3"/>
  <c r="N245" i="3"/>
  <c r="P12" i="3" l="1"/>
  <c r="N89" i="5" l="1"/>
  <c r="N13" i="5"/>
  <c r="N298" i="5" l="1"/>
  <c r="V14" i="5"/>
  <c r="N219" i="3"/>
  <c r="L474" i="21" l="1"/>
  <c r="K474" i="21"/>
  <c r="J474" i="21"/>
  <c r="L276" i="21"/>
  <c r="K276" i="21"/>
  <c r="J276" i="21"/>
  <c r="L462" i="21" l="1"/>
  <c r="L459" i="21" s="1"/>
  <c r="K462" i="21"/>
  <c r="K459" i="21" s="1"/>
  <c r="M462" i="21"/>
  <c r="M459" i="21" s="1"/>
  <c r="J462" i="21"/>
  <c r="J459" i="21" s="1"/>
  <c r="M474" i="21"/>
  <c r="M276" i="21"/>
  <c r="M14" i="21"/>
  <c r="L14" i="21"/>
  <c r="J14" i="21"/>
  <c r="M251" i="19"/>
  <c r="L251" i="19"/>
  <c r="J251" i="19"/>
  <c r="K210" i="19"/>
  <c r="K246" i="19" s="1"/>
  <c r="M134" i="19"/>
  <c r="L134" i="19"/>
  <c r="J134" i="19"/>
  <c r="M142" i="19"/>
  <c r="L142" i="19"/>
  <c r="L258" i="19" l="1"/>
  <c r="K14" i="21"/>
  <c r="K142" i="19"/>
  <c r="K258" i="19"/>
  <c r="M258" i="19"/>
  <c r="J72" i="19"/>
  <c r="K72" i="19"/>
  <c r="M41" i="19"/>
  <c r="L41" i="19"/>
  <c r="K41" i="19"/>
  <c r="M34" i="19"/>
  <c r="L34" i="19"/>
  <c r="J34" i="19"/>
  <c r="K34" i="19"/>
  <c r="L195" i="17"/>
  <c r="K195" i="17"/>
  <c r="I195" i="17"/>
  <c r="J182" i="17"/>
  <c r="BI138" i="15"/>
  <c r="BH138" i="15"/>
  <c r="BG138" i="15"/>
  <c r="BF138" i="15"/>
  <c r="BI134" i="15"/>
  <c r="BH134" i="15"/>
  <c r="BF134" i="15"/>
  <c r="BF130" i="15"/>
  <c r="BI128" i="15"/>
  <c r="BH128" i="15"/>
  <c r="BF128" i="15"/>
  <c r="BI127" i="15"/>
  <c r="BH127" i="15"/>
  <c r="BF127" i="15"/>
  <c r="BI100" i="15"/>
  <c r="BH100" i="15"/>
  <c r="BG100" i="15"/>
  <c r="BF100" i="15"/>
  <c r="BF55" i="15"/>
  <c r="BG134" i="15"/>
  <c r="BG48" i="15"/>
  <c r="BG128" i="15"/>
  <c r="BI133" i="15" l="1"/>
  <c r="BG127" i="15"/>
  <c r="BH126" i="15"/>
  <c r="BH133" i="15"/>
  <c r="K251" i="19"/>
  <c r="BG55" i="15"/>
  <c r="BF126" i="15"/>
  <c r="BG133" i="15"/>
  <c r="BF133" i="15"/>
  <c r="BI126" i="15"/>
  <c r="BG126" i="15" l="1"/>
  <c r="I226" i="13"/>
  <c r="J208" i="13"/>
  <c r="L102" i="13"/>
  <c r="L270" i="13" s="1"/>
  <c r="L269" i="13" s="1"/>
  <c r="L266" i="13" s="1"/>
  <c r="K102" i="13"/>
  <c r="K270" i="13" s="1"/>
  <c r="K269" i="13" s="1"/>
  <c r="K266" i="13" s="1"/>
  <c r="J17" i="13"/>
  <c r="J280" i="13" s="1"/>
  <c r="J276" i="13" s="1"/>
  <c r="I161" i="9"/>
  <c r="J70" i="7"/>
  <c r="L284" i="5"/>
  <c r="L282" i="5" s="1"/>
  <c r="K284" i="5"/>
  <c r="K282" i="5" s="1"/>
  <c r="J284" i="5"/>
  <c r="J282" i="5" s="1"/>
  <c r="N16" i="4"/>
  <c r="I217" i="5"/>
  <c r="K293" i="5"/>
  <c r="I293" i="5"/>
  <c r="I292" i="5" s="1"/>
  <c r="I190" i="5"/>
  <c r="I279" i="5" s="1"/>
  <c r="L184" i="5"/>
  <c r="L279" i="5" s="1"/>
  <c r="K184" i="5"/>
  <c r="K186" i="5" s="1"/>
  <c r="I173" i="5" l="1"/>
  <c r="I278" i="5"/>
  <c r="L186" i="5"/>
  <c r="J18" i="13"/>
  <c r="J293" i="5"/>
  <c r="J292" i="5" s="1"/>
  <c r="J184" i="5"/>
  <c r="J186" i="5" s="1"/>
  <c r="J102" i="13"/>
  <c r="K292" i="5"/>
  <c r="J72" i="13"/>
  <c r="J87" i="13"/>
  <c r="L307" i="3"/>
  <c r="K307" i="3"/>
  <c r="I307" i="3"/>
  <c r="L33" i="3"/>
  <c r="K33" i="3"/>
  <c r="I33" i="3"/>
  <c r="L12" i="3"/>
  <c r="K12" i="3"/>
  <c r="I12" i="3"/>
  <c r="J270" i="13" l="1"/>
  <c r="J269" i="13" s="1"/>
  <c r="J266" i="13" s="1"/>
  <c r="L278" i="5"/>
  <c r="N14" i="4"/>
  <c r="I301" i="5"/>
  <c r="N17" i="4"/>
  <c r="J307" i="3"/>
  <c r="K203" i="3"/>
  <c r="J203" i="3"/>
  <c r="I203" i="3"/>
  <c r="N203" i="3"/>
  <c r="O203" i="3"/>
  <c r="P203" i="3"/>
  <c r="L203" i="3"/>
  <c r="M203" i="3"/>
  <c r="J33" i="3"/>
  <c r="J12" i="3"/>
  <c r="N7" i="4" l="1"/>
  <c r="N13" i="4"/>
  <c r="N12" i="4" s="1"/>
  <c r="V41" i="19"/>
  <c r="T258" i="19" l="1"/>
  <c r="R258" i="19"/>
  <c r="R114" i="19"/>
  <c r="R109" i="19"/>
  <c r="R18" i="9" l="1"/>
  <c r="R169" i="9" s="1"/>
  <c r="Q259" i="21"/>
  <c r="O16" i="23" l="1"/>
  <c r="W25" i="17" l="1"/>
  <c r="J56" i="19" l="1"/>
  <c r="K56" i="19"/>
  <c r="L56" i="19"/>
  <c r="P56" i="19"/>
  <c r="Q56" i="19"/>
  <c r="Q61" i="19" s="1"/>
  <c r="R56" i="19"/>
  <c r="R61" i="19" s="1"/>
  <c r="S56" i="19"/>
  <c r="S61" i="19" s="1"/>
  <c r="T56" i="19"/>
  <c r="T61" i="19" s="1"/>
  <c r="U56" i="19"/>
  <c r="V56" i="19"/>
  <c r="V61" i="19" s="1"/>
  <c r="W56" i="19"/>
  <c r="J60" i="19"/>
  <c r="K60" i="19"/>
  <c r="L60" i="19"/>
  <c r="M60" i="19"/>
  <c r="P60" i="19"/>
  <c r="Q60" i="19"/>
  <c r="R60" i="19"/>
  <c r="S60" i="19"/>
  <c r="T60" i="19"/>
  <c r="U60" i="19"/>
  <c r="P61" i="19" l="1"/>
  <c r="U61" i="19"/>
  <c r="U134" i="19"/>
  <c r="T134" i="19"/>
  <c r="S59" i="21" l="1"/>
  <c r="K10" i="3" l="1"/>
  <c r="L10" i="3"/>
  <c r="M10" i="3"/>
  <c r="O10" i="3"/>
  <c r="P10" i="3"/>
  <c r="S10" i="3"/>
  <c r="T10" i="3"/>
  <c r="Q12" i="3"/>
  <c r="S12" i="3"/>
  <c r="T12" i="3"/>
  <c r="U13" i="3"/>
  <c r="V13" i="3"/>
  <c r="J19" i="3"/>
  <c r="R19" i="3"/>
  <c r="I19" i="3"/>
  <c r="K19" i="3"/>
  <c r="L19" i="3"/>
  <c r="M19" i="3"/>
  <c r="N19" i="3"/>
  <c r="O19" i="3"/>
  <c r="P19" i="3"/>
  <c r="Q19" i="3"/>
  <c r="S19" i="3"/>
  <c r="U19" i="3"/>
  <c r="V19" i="3"/>
  <c r="N23" i="3"/>
  <c r="R12" i="3"/>
  <c r="K23" i="3"/>
  <c r="L23" i="3"/>
  <c r="M23" i="3"/>
  <c r="O23" i="3"/>
  <c r="P23" i="3"/>
  <c r="S23" i="3"/>
  <c r="T23" i="3"/>
  <c r="U23" i="3"/>
  <c r="V23" i="3"/>
  <c r="N24" i="3"/>
  <c r="N25" i="3" s="1"/>
  <c r="I25" i="3"/>
  <c r="J25" i="3"/>
  <c r="K25" i="3"/>
  <c r="L25" i="3"/>
  <c r="M25" i="3"/>
  <c r="O25" i="3"/>
  <c r="P25" i="3"/>
  <c r="Q25" i="3"/>
  <c r="R25" i="3"/>
  <c r="S25" i="3"/>
  <c r="T25" i="3"/>
  <c r="U25" i="3"/>
  <c r="V25" i="3"/>
  <c r="R27" i="3"/>
  <c r="I27" i="3"/>
  <c r="J27" i="3"/>
  <c r="K27" i="3"/>
  <c r="L27" i="3"/>
  <c r="N27" i="3"/>
  <c r="O27" i="3"/>
  <c r="P27" i="3"/>
  <c r="Q27" i="3"/>
  <c r="S27" i="3"/>
  <c r="T27" i="3"/>
  <c r="U27" i="3"/>
  <c r="V27" i="3"/>
  <c r="J31" i="3"/>
  <c r="R31" i="3"/>
  <c r="I31" i="3"/>
  <c r="K31" i="3"/>
  <c r="L31" i="3"/>
  <c r="M31" i="3"/>
  <c r="N31" i="3"/>
  <c r="O31" i="3"/>
  <c r="P31" i="3"/>
  <c r="Q31" i="3"/>
  <c r="S31" i="3"/>
  <c r="T31" i="3"/>
  <c r="U31" i="3"/>
  <c r="V31" i="3"/>
  <c r="M33" i="3"/>
  <c r="N33" i="3"/>
  <c r="O33" i="3"/>
  <c r="P33" i="3"/>
  <c r="Q33" i="3"/>
  <c r="R33" i="3"/>
  <c r="S33" i="3"/>
  <c r="T33" i="3"/>
  <c r="U33" i="3"/>
  <c r="V33" i="3"/>
  <c r="J301" i="3"/>
  <c r="K301" i="3"/>
  <c r="L301" i="3"/>
  <c r="P37" i="3"/>
  <c r="P301" i="3" s="1"/>
  <c r="Q37" i="3"/>
  <c r="S37" i="3"/>
  <c r="S301" i="3" s="1"/>
  <c r="T37" i="3"/>
  <c r="T301" i="3" s="1"/>
  <c r="P38" i="3"/>
  <c r="S38" i="3"/>
  <c r="T38" i="3"/>
  <c r="I300" i="3"/>
  <c r="K300" i="3"/>
  <c r="L300" i="3"/>
  <c r="M300" i="3"/>
  <c r="O300" i="3"/>
  <c r="P39" i="3"/>
  <c r="P300" i="3" s="1"/>
  <c r="S39" i="3"/>
  <c r="S300" i="3" s="1"/>
  <c r="T39" i="3"/>
  <c r="T300" i="3" s="1"/>
  <c r="V43" i="3"/>
  <c r="R38" i="3"/>
  <c r="J43" i="3"/>
  <c r="K43" i="3"/>
  <c r="L43" i="3"/>
  <c r="M43" i="3"/>
  <c r="O43" i="3"/>
  <c r="P43" i="3"/>
  <c r="Q43" i="3"/>
  <c r="S43" i="3"/>
  <c r="T43" i="3"/>
  <c r="U43" i="3"/>
  <c r="J300" i="3"/>
  <c r="N300" i="3"/>
  <c r="R39" i="3"/>
  <c r="P46" i="3"/>
  <c r="T46" i="3"/>
  <c r="R49" i="3"/>
  <c r="V49" i="3"/>
  <c r="J49" i="3"/>
  <c r="I49" i="3"/>
  <c r="K49" i="3"/>
  <c r="L49" i="3"/>
  <c r="M49" i="3"/>
  <c r="N49" i="3"/>
  <c r="O49" i="3"/>
  <c r="P49" i="3"/>
  <c r="Q49" i="3"/>
  <c r="S49" i="3"/>
  <c r="T49" i="3"/>
  <c r="U49" i="3"/>
  <c r="I52" i="3"/>
  <c r="N52" i="3"/>
  <c r="R52" i="3"/>
  <c r="J52" i="3"/>
  <c r="K52" i="3"/>
  <c r="L52" i="3"/>
  <c r="M52" i="3"/>
  <c r="O52" i="3"/>
  <c r="P52" i="3"/>
  <c r="Q52" i="3"/>
  <c r="S52" i="3"/>
  <c r="T52" i="3"/>
  <c r="U52" i="3"/>
  <c r="V52" i="3"/>
  <c r="U55" i="3"/>
  <c r="V55" i="3"/>
  <c r="U58" i="3"/>
  <c r="V58" i="3"/>
  <c r="I61" i="3"/>
  <c r="N61" i="3"/>
  <c r="J61" i="3"/>
  <c r="K61" i="3"/>
  <c r="L61" i="3"/>
  <c r="M61" i="3"/>
  <c r="O61" i="3"/>
  <c r="P61" i="3"/>
  <c r="Q61" i="3"/>
  <c r="R61" i="3"/>
  <c r="S61" i="3"/>
  <c r="T61" i="3"/>
  <c r="U61" i="3"/>
  <c r="V61" i="3"/>
  <c r="I64" i="3"/>
  <c r="J64" i="3"/>
  <c r="K64" i="3"/>
  <c r="L64" i="3"/>
  <c r="N64" i="3"/>
  <c r="O64" i="3"/>
  <c r="P64" i="3"/>
  <c r="Q64" i="3"/>
  <c r="R64" i="3"/>
  <c r="S64" i="3"/>
  <c r="T64" i="3"/>
  <c r="U64" i="3"/>
  <c r="V64" i="3"/>
  <c r="R67" i="3"/>
  <c r="I67" i="3"/>
  <c r="J67" i="3"/>
  <c r="K67" i="3"/>
  <c r="L67" i="3"/>
  <c r="M67" i="3"/>
  <c r="N67" i="3"/>
  <c r="O67" i="3"/>
  <c r="P67" i="3"/>
  <c r="Q67" i="3"/>
  <c r="S67" i="3"/>
  <c r="T67" i="3"/>
  <c r="U67" i="3"/>
  <c r="V67" i="3"/>
  <c r="R70" i="3"/>
  <c r="I70" i="3"/>
  <c r="J70" i="3"/>
  <c r="K70" i="3"/>
  <c r="L70" i="3"/>
  <c r="M70" i="3"/>
  <c r="N70" i="3"/>
  <c r="O70" i="3"/>
  <c r="P70" i="3"/>
  <c r="Q70" i="3"/>
  <c r="S70" i="3"/>
  <c r="T70" i="3"/>
  <c r="U70" i="3"/>
  <c r="V70" i="3"/>
  <c r="I73" i="3"/>
  <c r="J73" i="3"/>
  <c r="K73" i="3"/>
  <c r="L73" i="3"/>
  <c r="M73" i="3"/>
  <c r="N73" i="3"/>
  <c r="O73" i="3"/>
  <c r="P73" i="3"/>
  <c r="Q73" i="3"/>
  <c r="R73" i="3"/>
  <c r="S73" i="3"/>
  <c r="T73" i="3"/>
  <c r="U73" i="3"/>
  <c r="V73" i="3"/>
  <c r="R76" i="3"/>
  <c r="I76" i="3"/>
  <c r="J76" i="3"/>
  <c r="K76" i="3"/>
  <c r="L76" i="3"/>
  <c r="M76" i="3"/>
  <c r="N76" i="3"/>
  <c r="O76" i="3"/>
  <c r="P76" i="3"/>
  <c r="Q76" i="3"/>
  <c r="S76" i="3"/>
  <c r="T76" i="3"/>
  <c r="U76" i="3"/>
  <c r="V76" i="3"/>
  <c r="Q301" i="3" l="1"/>
  <c r="Q40" i="3"/>
  <c r="R300" i="3"/>
  <c r="M40" i="3"/>
  <c r="L13" i="3"/>
  <c r="L34" i="3" s="1"/>
  <c r="K13" i="3"/>
  <c r="K34" i="3" s="1"/>
  <c r="P17" i="2"/>
  <c r="U40" i="3"/>
  <c r="P13" i="3"/>
  <c r="P34" i="3" s="1"/>
  <c r="L40" i="3"/>
  <c r="P40" i="3"/>
  <c r="I43" i="3"/>
  <c r="T40" i="3"/>
  <c r="U34" i="3"/>
  <c r="V34" i="3"/>
  <c r="T13" i="3"/>
  <c r="T34" i="3" s="1"/>
  <c r="O13" i="3"/>
  <c r="O34" i="3" s="1"/>
  <c r="J10" i="3"/>
  <c r="M13" i="3"/>
  <c r="S13" i="3"/>
  <c r="S34" i="3" s="1"/>
  <c r="O40" i="3"/>
  <c r="R43" i="3"/>
  <c r="S40" i="3"/>
  <c r="N43" i="3"/>
  <c r="K40" i="3"/>
  <c r="J40" i="3"/>
  <c r="Q13" i="3"/>
  <c r="Q34" i="3" s="1"/>
  <c r="R37" i="3"/>
  <c r="R301" i="3" s="1"/>
  <c r="Q23" i="3"/>
  <c r="R23" i="3"/>
  <c r="N40" i="3" l="1"/>
  <c r="R40" i="3"/>
  <c r="V40" i="3"/>
  <c r="Q17" i="2"/>
  <c r="R13" i="3"/>
  <c r="R34" i="3" s="1"/>
  <c r="N13" i="3"/>
  <c r="N34" i="3" s="1"/>
  <c r="S53" i="5" l="1"/>
  <c r="Q53" i="5"/>
  <c r="Q217" i="5"/>
  <c r="S170" i="5"/>
  <c r="Q135" i="21"/>
  <c r="Q124" i="21"/>
  <c r="S90" i="21"/>
  <c r="Q74" i="21"/>
  <c r="P207" i="5"/>
  <c r="P293" i="5" s="1"/>
  <c r="R201" i="13" l="1"/>
  <c r="Q184" i="5"/>
  <c r="S184" i="5"/>
  <c r="S279" i="5" s="1"/>
  <c r="Q279" i="5" l="1"/>
  <c r="Q323" i="5"/>
  <c r="Q325" i="5" s="1"/>
  <c r="O14" i="12"/>
  <c r="Q12" i="23"/>
  <c r="Q14" i="23" s="1"/>
  <c r="O21" i="12"/>
  <c r="S186" i="5"/>
  <c r="M22" i="20"/>
  <c r="N22" i="20"/>
  <c r="O22" i="20"/>
  <c r="P22" i="20"/>
  <c r="Q22" i="20"/>
  <c r="N434" i="21"/>
  <c r="N437" i="21" s="1"/>
  <c r="N332" i="21"/>
  <c r="N336" i="21" s="1"/>
  <c r="N276" i="21"/>
  <c r="N166" i="21"/>
  <c r="N155" i="21"/>
  <c r="N135" i="21"/>
  <c r="N124" i="21"/>
  <c r="N125" i="21" s="1"/>
  <c r="N74" i="21"/>
  <c r="N46" i="21"/>
  <c r="N40" i="21"/>
  <c r="N286" i="21"/>
  <c r="P90" i="21"/>
  <c r="P78" i="21"/>
  <c r="S46" i="21"/>
  <c r="R46" i="21"/>
  <c r="Q46" i="21"/>
  <c r="P46" i="21"/>
  <c r="O18" i="20"/>
  <c r="D19" i="1" s="1"/>
  <c r="U258" i="19"/>
  <c r="BQ100" i="15"/>
  <c r="BN100" i="15"/>
  <c r="P14" i="4" l="1"/>
  <c r="W279" i="5"/>
  <c r="Y279" i="5" s="1"/>
  <c r="R316" i="5"/>
  <c r="S258" i="19"/>
  <c r="S259" i="21"/>
  <c r="V58" i="21"/>
  <c r="N109" i="19" l="1"/>
  <c r="U251" i="19"/>
  <c r="T251" i="19"/>
  <c r="R251" i="19"/>
  <c r="Q251" i="19"/>
  <c r="T268" i="3"/>
  <c r="S268" i="3"/>
  <c r="Q268" i="3"/>
  <c r="Q362" i="3" s="1"/>
  <c r="Q363" i="3" l="1"/>
  <c r="B42" i="23"/>
  <c r="B44" i="23" s="1"/>
  <c r="S251" i="19"/>
  <c r="R268" i="3"/>
  <c r="W34" i="19" l="1"/>
  <c r="V34" i="19"/>
  <c r="U34" i="19"/>
  <c r="T34" i="19"/>
  <c r="S34" i="19"/>
  <c r="R34" i="19"/>
  <c r="Q34" i="19"/>
  <c r="P34" i="19"/>
  <c r="N34" i="19"/>
  <c r="Q14" i="6"/>
  <c r="Q12" i="6" s="1"/>
  <c r="V217" i="5"/>
  <c r="U217" i="5"/>
  <c r="S217" i="5"/>
  <c r="P217" i="5"/>
  <c r="O217" i="5"/>
  <c r="M217" i="5"/>
  <c r="N217" i="5" l="1"/>
  <c r="S276" i="21"/>
  <c r="R276" i="21"/>
  <c r="Q276" i="21"/>
  <c r="O276" i="21"/>
  <c r="P276" i="21"/>
  <c r="T95" i="21"/>
  <c r="U95" i="21"/>
  <c r="N15" i="16" l="1"/>
  <c r="BM127" i="15" l="1"/>
  <c r="BL127" i="15"/>
  <c r="BJ127" i="15"/>
  <c r="BQ134" i="15"/>
  <c r="BP134" i="15"/>
  <c r="BO134" i="15"/>
  <c r="BN134" i="15"/>
  <c r="BM134" i="15"/>
  <c r="BL134" i="15"/>
  <c r="BJ134" i="15"/>
  <c r="BM100" i="15"/>
  <c r="BJ100" i="15"/>
  <c r="U90" i="21" l="1"/>
  <c r="R90" i="21"/>
  <c r="O90" i="21"/>
  <c r="M90" i="21"/>
  <c r="L90" i="21"/>
  <c r="K90" i="21"/>
  <c r="J90" i="21"/>
  <c r="U167" i="17"/>
  <c r="BM128" i="15"/>
  <c r="BL128" i="15"/>
  <c r="BJ128" i="15"/>
  <c r="BM126" i="15" l="1"/>
  <c r="N259" i="21"/>
  <c r="N462" i="21"/>
  <c r="O259" i="21"/>
  <c r="BL126" i="15"/>
  <c r="BJ126" i="15"/>
  <c r="P259" i="21"/>
  <c r="V311" i="3"/>
  <c r="U311" i="3"/>
  <c r="V314" i="3"/>
  <c r="U314" i="3"/>
  <c r="T307" i="3"/>
  <c r="S307" i="3"/>
  <c r="R307" i="3"/>
  <c r="Q307" i="3"/>
  <c r="P307" i="3"/>
  <c r="O307" i="3"/>
  <c r="M307" i="3"/>
  <c r="N224" i="3" l="1"/>
  <c r="V224" i="3"/>
  <c r="U224" i="3"/>
  <c r="U248" i="3" s="1"/>
  <c r="T224" i="3"/>
  <c r="S224" i="3"/>
  <c r="R224" i="3"/>
  <c r="Q224" i="3"/>
  <c r="P224" i="3"/>
  <c r="O224" i="3"/>
  <c r="M224" i="3"/>
  <c r="L224" i="3"/>
  <c r="K224" i="3"/>
  <c r="J224" i="3"/>
  <c r="I224" i="3"/>
  <c r="U357" i="21" l="1"/>
  <c r="U466" i="21"/>
  <c r="U463" i="21" s="1"/>
  <c r="T466" i="21"/>
  <c r="T463" i="21" s="1"/>
  <c r="O466" i="21"/>
  <c r="O463" i="21" s="1"/>
  <c r="N466" i="21"/>
  <c r="N463" i="21" s="1"/>
  <c r="N229" i="21"/>
  <c r="P466" i="21" l="1"/>
  <c r="P463" i="21" s="1"/>
  <c r="P184" i="5"/>
  <c r="O184" i="5"/>
  <c r="M184" i="5"/>
  <c r="M323" i="5" s="1"/>
  <c r="M325" i="5" s="1"/>
  <c r="W57" i="7"/>
  <c r="W58" i="7"/>
  <c r="W59" i="7"/>
  <c r="W60" i="7"/>
  <c r="W61" i="7"/>
  <c r="W73" i="7"/>
  <c r="W74" i="7"/>
  <c r="W75" i="7"/>
  <c r="W77" i="7"/>
  <c r="W100" i="7"/>
  <c r="W101" i="7"/>
  <c r="W102" i="7"/>
  <c r="W103" i="7"/>
  <c r="W104" i="7"/>
  <c r="W105" i="7"/>
  <c r="W106" i="7"/>
  <c r="W107" i="7"/>
  <c r="W108" i="7"/>
  <c r="W109" i="7"/>
  <c r="W110" i="7"/>
  <c r="W111" i="7"/>
  <c r="W112" i="7"/>
  <c r="W113" i="7"/>
  <c r="W114" i="7"/>
  <c r="W115" i="7"/>
  <c r="W116" i="7"/>
  <c r="W54" i="7"/>
  <c r="W49" i="7"/>
  <c r="W50" i="7"/>
  <c r="W51" i="7"/>
  <c r="W19" i="7"/>
  <c r="W20" i="7"/>
  <c r="W21" i="7"/>
  <c r="W22" i="7"/>
  <c r="W14" i="7"/>
  <c r="W13" i="7"/>
  <c r="W126" i="7"/>
  <c r="W131" i="7"/>
  <c r="W132" i="7"/>
  <c r="W135" i="7"/>
  <c r="W136" i="7"/>
  <c r="W137" i="7"/>
  <c r="W139" i="7"/>
  <c r="W140" i="7"/>
  <c r="W63" i="7"/>
  <c r="W67" i="7" l="1"/>
  <c r="N184" i="5"/>
  <c r="BK134" i="15" l="1"/>
  <c r="BK128" i="15"/>
  <c r="BK127" i="15" l="1"/>
  <c r="U178" i="17"/>
  <c r="BK126" i="15" l="1"/>
  <c r="N49" i="11"/>
  <c r="N52" i="11" s="1"/>
  <c r="R49" i="11"/>
  <c r="M52" i="11"/>
  <c r="O52" i="11"/>
  <c r="P52" i="11"/>
  <c r="Q52" i="11"/>
  <c r="S52" i="11"/>
  <c r="T52" i="11"/>
  <c r="U52" i="11"/>
  <c r="V52" i="11"/>
  <c r="N53" i="11"/>
  <c r="N56" i="11" s="1"/>
  <c r="R53" i="11"/>
  <c r="R56" i="11" s="1"/>
  <c r="V53" i="11"/>
  <c r="I56" i="11"/>
  <c r="I57" i="11" s="1"/>
  <c r="J56" i="11"/>
  <c r="J57" i="11" s="1"/>
  <c r="K56" i="11"/>
  <c r="K57" i="11" s="1"/>
  <c r="L56" i="11"/>
  <c r="L57" i="11" s="1"/>
  <c r="M56" i="11"/>
  <c r="O56" i="11"/>
  <c r="P56" i="11"/>
  <c r="Q56" i="11"/>
  <c r="S56" i="11"/>
  <c r="T56" i="11"/>
  <c r="U56" i="11"/>
  <c r="V56" i="11" l="1"/>
  <c r="V106" i="11"/>
  <c r="U57" i="11"/>
  <c r="R52" i="11"/>
  <c r="W64" i="11"/>
  <c r="N24" i="11" l="1"/>
  <c r="W220" i="19"/>
  <c r="V220" i="19"/>
  <c r="U220" i="19"/>
  <c r="T220" i="19"/>
  <c r="S220" i="19"/>
  <c r="R220" i="19"/>
  <c r="Q220" i="19"/>
  <c r="P220" i="19"/>
  <c r="N220" i="19"/>
  <c r="M220" i="19"/>
  <c r="L220" i="19"/>
  <c r="K220" i="19"/>
  <c r="J220" i="19"/>
  <c r="W217" i="19"/>
  <c r="V217" i="19"/>
  <c r="U217" i="19"/>
  <c r="T217" i="19"/>
  <c r="S217" i="19"/>
  <c r="R217" i="19"/>
  <c r="Q217" i="19"/>
  <c r="P217" i="19"/>
  <c r="N217" i="19"/>
  <c r="M217" i="19"/>
  <c r="L217" i="19"/>
  <c r="J217" i="19"/>
  <c r="K217" i="19"/>
  <c r="N26" i="11" l="1"/>
  <c r="N106" i="11"/>
  <c r="O46" i="21"/>
  <c r="U112" i="17"/>
  <c r="N221" i="3"/>
  <c r="T311" i="3"/>
  <c r="S311" i="3"/>
  <c r="R311" i="3"/>
  <c r="Q311" i="3" s="1"/>
  <c r="M314" i="3"/>
  <c r="V221" i="3"/>
  <c r="U221" i="3"/>
  <c r="T221" i="3"/>
  <c r="S221" i="3"/>
  <c r="R221" i="3"/>
  <c r="Q221" i="3"/>
  <c r="P221" i="3"/>
  <c r="O221" i="3"/>
  <c r="M221" i="3"/>
  <c r="L221" i="3"/>
  <c r="K221" i="3"/>
  <c r="I221" i="3"/>
  <c r="J221" i="3"/>
  <c r="N307" i="3"/>
  <c r="O17" i="2"/>
  <c r="P311" i="3"/>
  <c r="O311" i="3"/>
  <c r="N311" i="3"/>
  <c r="N20" i="18" l="1"/>
  <c r="M141" i="5" l="1"/>
  <c r="U71" i="5"/>
  <c r="V71" i="5" s="1"/>
  <c r="U70" i="5"/>
  <c r="V70" i="5" s="1"/>
  <c r="V18" i="5"/>
  <c r="U18" i="5"/>
  <c r="U83" i="5"/>
  <c r="U79" i="5" l="1"/>
  <c r="U89" i="5"/>
  <c r="U95" i="5"/>
  <c r="V77" i="5"/>
  <c r="V13" i="5"/>
  <c r="U13" i="5"/>
  <c r="T17" i="13"/>
  <c r="T280" i="13" s="1"/>
  <c r="S17" i="13"/>
  <c r="S280" i="13" s="1"/>
  <c r="T15" i="13"/>
  <c r="T278" i="13" s="1"/>
  <c r="S15" i="13"/>
  <c r="S278" i="13" s="1"/>
  <c r="T12" i="13"/>
  <c r="T267" i="13" s="1"/>
  <c r="S12" i="13"/>
  <c r="S267" i="13" s="1"/>
  <c r="Z6" i="23"/>
  <c r="Z7" i="23" s="1"/>
  <c r="T7" i="23"/>
  <c r="T17" i="23"/>
  <c r="T19" i="23"/>
  <c r="Q7" i="23"/>
  <c r="Q19" i="23"/>
  <c r="T276" i="13" l="1"/>
  <c r="S276" i="13"/>
  <c r="U12" i="5"/>
  <c r="U279" i="5" s="1"/>
  <c r="S18" i="13"/>
  <c r="T18" i="13"/>
  <c r="V89" i="5"/>
  <c r="V79" i="5"/>
  <c r="V12" i="5"/>
  <c r="V279" i="5" s="1"/>
  <c r="V15" i="5"/>
  <c r="V283" i="5"/>
  <c r="R14" i="4" l="1"/>
  <c r="U16" i="5"/>
  <c r="U298" i="5"/>
  <c r="V16" i="5"/>
  <c r="V298" i="5"/>
  <c r="U456" i="21"/>
  <c r="T456" i="21"/>
  <c r="Q456" i="21"/>
  <c r="N456" i="21"/>
  <c r="J456" i="21"/>
  <c r="Q15" i="18"/>
  <c r="Q20" i="18"/>
  <c r="F19" i="1" s="1"/>
  <c r="P20" i="18"/>
  <c r="W242" i="19"/>
  <c r="V242" i="19"/>
  <c r="R242" i="19"/>
  <c r="J242" i="19"/>
  <c r="M214" i="19"/>
  <c r="L214" i="19"/>
  <c r="T191" i="17"/>
  <c r="S191" i="17"/>
  <c r="P191" i="17"/>
  <c r="M191" i="17"/>
  <c r="I191" i="17"/>
  <c r="J195" i="17"/>
  <c r="R32" i="4" l="1"/>
  <c r="V292" i="5"/>
  <c r="Q32" i="4"/>
  <c r="U292" i="5"/>
  <c r="K214" i="19"/>
  <c r="M20" i="20"/>
  <c r="M18" i="20"/>
  <c r="M20" i="18"/>
  <c r="BS123" i="15"/>
  <c r="BR123" i="15"/>
  <c r="BN123" i="15"/>
  <c r="BJ123" i="15"/>
  <c r="BF123" i="15"/>
  <c r="T263" i="13"/>
  <c r="S263" i="13"/>
  <c r="P263" i="13"/>
  <c r="M263" i="13"/>
  <c r="I263" i="13"/>
  <c r="I72" i="13"/>
  <c r="V102" i="11"/>
  <c r="U102" i="11"/>
  <c r="Q102" i="11"/>
  <c r="M102" i="11"/>
  <c r="I102" i="11"/>
  <c r="I87" i="13" l="1"/>
  <c r="M18" i="12"/>
  <c r="V156" i="9"/>
  <c r="U156" i="9"/>
  <c r="Q156" i="9"/>
  <c r="M156" i="9"/>
  <c r="I156" i="9"/>
  <c r="T134" i="7"/>
  <c r="S134" i="7"/>
  <c r="R134" i="7"/>
  <c r="Q134" i="7"/>
  <c r="P134" i="7"/>
  <c r="O134" i="7"/>
  <c r="N134" i="7"/>
  <c r="M134" i="7"/>
  <c r="T141" i="7"/>
  <c r="S141" i="7"/>
  <c r="R141" i="7"/>
  <c r="Q141" i="7"/>
  <c r="AB9" i="23" s="1"/>
  <c r="P141" i="7"/>
  <c r="O141" i="7"/>
  <c r="N141" i="7"/>
  <c r="M141" i="7"/>
  <c r="T129" i="7"/>
  <c r="S129" i="7"/>
  <c r="R129" i="7"/>
  <c r="Q129" i="7"/>
  <c r="P129" i="7"/>
  <c r="O129" i="7"/>
  <c r="N129" i="7"/>
  <c r="M129" i="7"/>
  <c r="N18" i="6" s="1"/>
  <c r="L129" i="7"/>
  <c r="K129" i="7"/>
  <c r="I129" i="7"/>
  <c r="W125" i="7"/>
  <c r="V121" i="7"/>
  <c r="U121" i="7"/>
  <c r="Q121" i="7"/>
  <c r="M121" i="7"/>
  <c r="J129" i="7"/>
  <c r="I121" i="7"/>
  <c r="L70" i="7"/>
  <c r="W70" i="7"/>
  <c r="J125" i="7"/>
  <c r="I270" i="13" l="1"/>
  <c r="Q133" i="7"/>
  <c r="W138" i="7"/>
  <c r="W129" i="7"/>
  <c r="O18" i="6"/>
  <c r="N23" i="6"/>
  <c r="W134" i="7"/>
  <c r="Q18" i="6"/>
  <c r="T9" i="23"/>
  <c r="M18" i="6"/>
  <c r="P18" i="6"/>
  <c r="I269" i="13" l="1"/>
  <c r="I266" i="13" s="1"/>
  <c r="I281" i="13" s="1"/>
  <c r="M7" i="12" s="1"/>
  <c r="V294" i="3"/>
  <c r="U294" i="3"/>
  <c r="Q294" i="3"/>
  <c r="M294" i="3"/>
  <c r="L311" i="3"/>
  <c r="L306" i="3" s="1"/>
  <c r="K311" i="3"/>
  <c r="K306" i="3" s="1"/>
  <c r="I311" i="3"/>
  <c r="U275" i="5"/>
  <c r="Q275" i="5"/>
  <c r="M275" i="5"/>
  <c r="I275" i="5"/>
  <c r="L293" i="5"/>
  <c r="J190" i="5"/>
  <c r="K170" i="5"/>
  <c r="J170" i="5"/>
  <c r="S20" i="5"/>
  <c r="Q20" i="5"/>
  <c r="S24" i="5"/>
  <c r="Q24" i="5"/>
  <c r="S28" i="5"/>
  <c r="Q28" i="5"/>
  <c r="J279" i="5" l="1"/>
  <c r="K279" i="5"/>
  <c r="K278" i="5" s="1"/>
  <c r="K301" i="5" s="1"/>
  <c r="L292" i="5"/>
  <c r="L301" i="5" s="1"/>
  <c r="N19" i="4"/>
  <c r="O19" i="4"/>
  <c r="O22" i="4"/>
  <c r="C21" i="1" s="1"/>
  <c r="N314" i="3"/>
  <c r="O314" i="3"/>
  <c r="P314" i="3"/>
  <c r="Q314" i="3"/>
  <c r="R314" i="3"/>
  <c r="S314" i="3"/>
  <c r="T314" i="3"/>
  <c r="S32" i="5"/>
  <c r="Q32" i="5"/>
  <c r="S36" i="5"/>
  <c r="Q36" i="5"/>
  <c r="S40" i="5"/>
  <c r="Q40" i="5"/>
  <c r="S44" i="5"/>
  <c r="Q44" i="5"/>
  <c r="S48" i="5"/>
  <c r="Q48" i="5"/>
  <c r="S57" i="5"/>
  <c r="Q57" i="5"/>
  <c r="S61" i="5"/>
  <c r="Q61" i="5"/>
  <c r="S65" i="5"/>
  <c r="Q65" i="5"/>
  <c r="S73" i="5"/>
  <c r="Q73" i="5"/>
  <c r="I294" i="3"/>
  <c r="L268" i="3"/>
  <c r="K268" i="3"/>
  <c r="I268" i="3"/>
  <c r="J268" i="3"/>
  <c r="J311" i="3"/>
  <c r="J306" i="3" s="1"/>
  <c r="J278" i="5" l="1"/>
  <c r="J301" i="5" s="1"/>
  <c r="M311" i="3"/>
  <c r="N26" i="2" l="1"/>
  <c r="Q14" i="5" l="1"/>
  <c r="Q288" i="5" s="1"/>
  <c r="P22" i="4" l="1"/>
  <c r="D21" i="1" s="1"/>
  <c r="M197" i="17"/>
  <c r="R250" i="19"/>
  <c r="R248" i="19"/>
  <c r="Q40" i="21"/>
  <c r="Q78" i="7"/>
  <c r="S78" i="7"/>
  <c r="Q26" i="2"/>
  <c r="O18" i="23" l="1"/>
  <c r="O18" i="18"/>
  <c r="O17" i="18" s="1"/>
  <c r="Q141" i="13"/>
  <c r="O14" i="18" l="1"/>
  <c r="O13" i="18" s="1"/>
  <c r="Q22" i="4"/>
  <c r="E21" i="1" s="1"/>
  <c r="V129" i="7" l="1"/>
  <c r="U129" i="7"/>
  <c r="V80" i="5"/>
  <c r="V284" i="5" s="1"/>
  <c r="V282" i="5" s="1"/>
  <c r="U80" i="5"/>
  <c r="U284" i="5" s="1"/>
  <c r="U282" i="5" s="1"/>
  <c r="S80" i="5"/>
  <c r="S84" i="5" s="1"/>
  <c r="Q80" i="5"/>
  <c r="Q84" i="5" s="1"/>
  <c r="V146" i="5"/>
  <c r="U146" i="5"/>
  <c r="S146" i="5"/>
  <c r="Q146" i="5"/>
  <c r="V141" i="5"/>
  <c r="U141" i="5"/>
  <c r="S141" i="5"/>
  <c r="Q141" i="5"/>
  <c r="X198" i="17"/>
  <c r="S284" i="5" l="1"/>
  <c r="Q19" i="4"/>
  <c r="R19" i="4"/>
  <c r="Q284" i="5"/>
  <c r="Q282" i="5" s="1"/>
  <c r="Q278" i="5" s="1"/>
  <c r="X278" i="5" s="1"/>
  <c r="BS64" i="15"/>
  <c r="BR64" i="15"/>
  <c r="BQ64" i="15"/>
  <c r="BP64" i="15"/>
  <c r="BO64" i="15"/>
  <c r="BN64" i="15"/>
  <c r="BM64" i="15"/>
  <c r="BL64" i="15"/>
  <c r="BK64" i="15"/>
  <c r="BJ64" i="15"/>
  <c r="BI64" i="15"/>
  <c r="BH64" i="15"/>
  <c r="BG64" i="15"/>
  <c r="BF64" i="15"/>
  <c r="BE64" i="15"/>
  <c r="BD64" i="15"/>
  <c r="BC64" i="15"/>
  <c r="BB64" i="15"/>
  <c r="BA64" i="15"/>
  <c r="AZ64" i="15"/>
  <c r="AY64" i="15"/>
  <c r="AX64" i="15"/>
  <c r="AW64" i="15"/>
  <c r="AV64" i="15"/>
  <c r="AU64" i="15"/>
  <c r="AT64" i="15"/>
  <c r="AS64" i="15"/>
  <c r="AR64" i="15"/>
  <c r="AQ64" i="15"/>
  <c r="AP64" i="15"/>
  <c r="AO64" i="15"/>
  <c r="AN64" i="15"/>
  <c r="AM64" i="15"/>
  <c r="AL64" i="15"/>
  <c r="Q17" i="4" l="1"/>
  <c r="T8" i="23"/>
  <c r="T14" i="23" s="1"/>
  <c r="T20" i="23" s="1"/>
  <c r="P19" i="4"/>
  <c r="R45" i="9" l="1"/>
  <c r="V218" i="3" l="1"/>
  <c r="U218" i="3"/>
  <c r="T218" i="3"/>
  <c r="S218" i="3"/>
  <c r="R218" i="3"/>
  <c r="Q218" i="3"/>
  <c r="P218" i="3"/>
  <c r="O218" i="3"/>
  <c r="N218" i="3"/>
  <c r="M218" i="3"/>
  <c r="L218" i="3"/>
  <c r="K218" i="3"/>
  <c r="J218" i="3"/>
  <c r="I218" i="3"/>
  <c r="U417" i="21" l="1"/>
  <c r="N417" i="21"/>
  <c r="Q55" i="21"/>
  <c r="S135" i="21"/>
  <c r="S466" i="21"/>
  <c r="S463" i="21" s="1"/>
  <c r="R466" i="21"/>
  <c r="R463" i="21" s="1"/>
  <c r="Q466" i="21"/>
  <c r="Q463" i="21" s="1"/>
  <c r="Q459" i="21" s="1"/>
  <c r="S160" i="21"/>
  <c r="R160" i="21"/>
  <c r="Q160" i="21"/>
  <c r="P160" i="21"/>
  <c r="O160" i="21"/>
  <c r="N160" i="21"/>
  <c r="Q72" i="19"/>
  <c r="P72" i="19"/>
  <c r="N72" i="19"/>
  <c r="W72" i="19"/>
  <c r="V72" i="19"/>
  <c r="U72" i="19"/>
  <c r="T72" i="19"/>
  <c r="S72" i="19"/>
  <c r="R72" i="19"/>
  <c r="R271" i="13"/>
  <c r="R269" i="13" s="1"/>
  <c r="P271" i="13"/>
  <c r="P269" i="13" s="1"/>
  <c r="P266" i="13" s="1"/>
  <c r="R37" i="11"/>
  <c r="R34" i="11" s="1"/>
  <c r="R106" i="11" s="1"/>
  <c r="R36" i="11" l="1"/>
  <c r="Q16" i="23"/>
  <c r="AG20" i="21"/>
  <c r="O20" i="20"/>
  <c r="O18" i="12"/>
  <c r="N18" i="20"/>
  <c r="C19" i="1" s="1"/>
  <c r="N19" i="18"/>
  <c r="AH20" i="21"/>
  <c r="O232" i="13"/>
  <c r="O271" i="13"/>
  <c r="O269" i="13" s="1"/>
  <c r="N271" i="13"/>
  <c r="N269" i="13" s="1"/>
  <c r="M271" i="13"/>
  <c r="M269" i="13" s="1"/>
  <c r="M266" i="13" s="1"/>
  <c r="Q271" i="13"/>
  <c r="Q269" i="13" s="1"/>
  <c r="V78" i="7"/>
  <c r="U134" i="7"/>
  <c r="O127" i="7"/>
  <c r="T78" i="7"/>
  <c r="M78" i="7"/>
  <c r="BN50" i="15"/>
  <c r="N18" i="12" l="1"/>
  <c r="R78" i="7"/>
  <c r="P12" i="23" l="1"/>
  <c r="O17" i="12"/>
  <c r="U160" i="21"/>
  <c r="T160" i="21"/>
  <c r="M160" i="21"/>
  <c r="L160" i="21"/>
  <c r="K160" i="21"/>
  <c r="J160" i="21"/>
  <c r="O16" i="12" l="1"/>
  <c r="V94" i="11"/>
  <c r="V95" i="11" s="1"/>
  <c r="U94" i="11"/>
  <c r="U95" i="11" s="1"/>
  <c r="T94" i="11"/>
  <c r="T95" i="11" s="1"/>
  <c r="S94" i="11"/>
  <c r="S95" i="11" s="1"/>
  <c r="R94" i="11"/>
  <c r="R95" i="11" s="1"/>
  <c r="Q93" i="11"/>
  <c r="Q94" i="11" s="1"/>
  <c r="Q95" i="11" s="1"/>
  <c r="P93" i="11"/>
  <c r="P94" i="11" s="1"/>
  <c r="P95" i="11" s="1"/>
  <c r="O94" i="11"/>
  <c r="O95" i="11" s="1"/>
  <c r="M93" i="11"/>
  <c r="M94" i="11" s="1"/>
  <c r="M95" i="11" s="1"/>
  <c r="L93" i="11"/>
  <c r="L94" i="11" s="1"/>
  <c r="L95" i="11" s="1"/>
  <c r="K93" i="11"/>
  <c r="K94" i="11" s="1"/>
  <c r="K95" i="11" s="1"/>
  <c r="J93" i="11"/>
  <c r="J94" i="11" s="1"/>
  <c r="J95" i="11" s="1"/>
  <c r="I93" i="11"/>
  <c r="I94" i="11" s="1"/>
  <c r="I95" i="11" s="1"/>
  <c r="N93" i="11"/>
  <c r="N94" i="11" s="1"/>
  <c r="N95" i="11" s="1"/>
  <c r="U276" i="21" l="1"/>
  <c r="U222" i="21"/>
  <c r="T222" i="21"/>
  <c r="S222" i="21"/>
  <c r="R222" i="21"/>
  <c r="Q222" i="21"/>
  <c r="P222" i="21"/>
  <c r="O222" i="21"/>
  <c r="N222" i="21"/>
  <c r="M222" i="21"/>
  <c r="L222" i="21"/>
  <c r="K222" i="21"/>
  <c r="J222" i="21"/>
  <c r="W23" i="7" l="1"/>
  <c r="S155" i="21" l="1"/>
  <c r="R155" i="21"/>
  <c r="Q155" i="21"/>
  <c r="P155" i="21"/>
  <c r="N20" i="20" l="1"/>
  <c r="O155" i="21"/>
  <c r="O72" i="7" l="1"/>
  <c r="O125" i="7" s="1"/>
  <c r="P72" i="7" l="1"/>
  <c r="P125" i="7" s="1"/>
  <c r="P127" i="7"/>
  <c r="Q24" i="20"/>
  <c r="O24" i="20"/>
  <c r="V113" i="11"/>
  <c r="U113" i="11"/>
  <c r="T113" i="11"/>
  <c r="T112" i="11" s="1"/>
  <c r="S113" i="11"/>
  <c r="S112" i="11" s="1"/>
  <c r="R113" i="11"/>
  <c r="R112" i="11" s="1"/>
  <c r="Q113" i="11"/>
  <c r="P113" i="11"/>
  <c r="O113" i="11"/>
  <c r="N113" i="11"/>
  <c r="M113" i="11"/>
  <c r="V134" i="7"/>
  <c r="U78" i="5"/>
  <c r="V78" i="5"/>
  <c r="P83" i="5"/>
  <c r="O83" i="5"/>
  <c r="M83" i="5"/>
  <c r="S15" i="5"/>
  <c r="Q298" i="5"/>
  <c r="Q292" i="5" s="1"/>
  <c r="M146" i="5"/>
  <c r="U84" i="5" l="1"/>
  <c r="U281" i="5"/>
  <c r="V84" i="5"/>
  <c r="V281" i="5"/>
  <c r="V278" i="5" s="1"/>
  <c r="O23" i="6"/>
  <c r="X9" i="23"/>
  <c r="P32" i="4"/>
  <c r="AB8" i="23"/>
  <c r="M49" i="9"/>
  <c r="N45" i="9"/>
  <c r="N162" i="5"/>
  <c r="Q16" i="4" l="1"/>
  <c r="U278" i="5"/>
  <c r="U301" i="5" s="1"/>
  <c r="M97" i="9"/>
  <c r="U459" i="21"/>
  <c r="U478" i="21" s="1"/>
  <c r="Q7" i="20" s="1"/>
  <c r="S55" i="21"/>
  <c r="R55" i="21"/>
  <c r="N55" i="21"/>
  <c r="W258" i="19"/>
  <c r="V258" i="19"/>
  <c r="P18" i="20" l="1"/>
  <c r="E19" i="1" s="1"/>
  <c r="BK106" i="15"/>
  <c r="P17" i="20" l="1"/>
  <c r="N17" i="12" l="1"/>
  <c r="T206" i="21"/>
  <c r="U206" i="21"/>
  <c r="Q28" i="20"/>
  <c r="Q21" i="20"/>
  <c r="N24" i="20"/>
  <c r="U434" i="21"/>
  <c r="U437" i="21" s="1"/>
  <c r="U426" i="21"/>
  <c r="U332" i="21"/>
  <c r="U336" i="21" s="1"/>
  <c r="T332" i="21"/>
  <c r="T336" i="21" s="1"/>
  <c r="U322" i="21"/>
  <c r="U319" i="21"/>
  <c r="Q13" i="20" l="1"/>
  <c r="Q12" i="20"/>
  <c r="U407" i="21"/>
  <c r="U379" i="21"/>
  <c r="U376" i="21"/>
  <c r="U352" i="21"/>
  <c r="U410" i="21"/>
  <c r="U396" i="21"/>
  <c r="T396" i="21"/>
  <c r="O384" i="21"/>
  <c r="O385" i="21"/>
  <c r="O386" i="21"/>
  <c r="O387" i="21"/>
  <c r="O388" i="21"/>
  <c r="O389" i="21"/>
  <c r="O390" i="21"/>
  <c r="O391" i="21"/>
  <c r="O392" i="21"/>
  <c r="O393" i="21"/>
  <c r="O383" i="21"/>
  <c r="V11" i="20" l="1"/>
  <c r="Q478" i="21"/>
  <c r="O7" i="20" s="1"/>
  <c r="N410" i="21"/>
  <c r="U382" i="21"/>
  <c r="W214" i="19" l="1"/>
  <c r="V214" i="19"/>
  <c r="U214" i="19"/>
  <c r="T214" i="19"/>
  <c r="S214" i="19"/>
  <c r="R214" i="19"/>
  <c r="Q214" i="19"/>
  <c r="P214" i="19"/>
  <c r="N214" i="19"/>
  <c r="J214" i="19"/>
  <c r="M107" i="9" l="1"/>
  <c r="L107" i="9"/>
  <c r="K107" i="9"/>
  <c r="J107" i="9"/>
  <c r="I107" i="9"/>
  <c r="P459" i="21" l="1"/>
  <c r="J109" i="19"/>
  <c r="T19" i="17" l="1"/>
  <c r="S19" i="17"/>
  <c r="O19" i="17"/>
  <c r="T197" i="17"/>
  <c r="S197" i="17"/>
  <c r="R197" i="17"/>
  <c r="Q197" i="17"/>
  <c r="P197" i="17"/>
  <c r="O197" i="17"/>
  <c r="M19" i="17"/>
  <c r="N197" i="17"/>
  <c r="N19" i="17" l="1"/>
  <c r="T142" i="13"/>
  <c r="P268" i="3"/>
  <c r="O268" i="3"/>
  <c r="P26" i="2" l="1"/>
  <c r="O26" i="2"/>
  <c r="V18" i="9"/>
  <c r="V17" i="9"/>
  <c r="V16" i="9"/>
  <c r="V167" i="9" s="1"/>
  <c r="V14" i="9"/>
  <c r="V161" i="9" s="1"/>
  <c r="V13" i="9"/>
  <c r="U18" i="9"/>
  <c r="U17" i="9"/>
  <c r="U16" i="9"/>
  <c r="U167" i="9" s="1"/>
  <c r="U14" i="9"/>
  <c r="U161" i="9" s="1"/>
  <c r="U13" i="9"/>
  <c r="V160" i="9" l="1"/>
  <c r="V159" i="9" s="1"/>
  <c r="U160" i="9"/>
  <c r="U159" i="9" s="1"/>
  <c r="U19" i="9"/>
  <c r="V48" i="9"/>
  <c r="U48" i="9"/>
  <c r="T48" i="9"/>
  <c r="S48" i="9"/>
  <c r="R48" i="9"/>
  <c r="Q48" i="9"/>
  <c r="P48" i="9"/>
  <c r="O48" i="9"/>
  <c r="N48" i="9"/>
  <c r="M48" i="9"/>
  <c r="L48" i="9"/>
  <c r="K48" i="9"/>
  <c r="J48" i="9"/>
  <c r="I48" i="9"/>
  <c r="N72" i="7" l="1"/>
  <c r="N125" i="7" s="1"/>
  <c r="M127" i="7"/>
  <c r="N127" i="7"/>
  <c r="N16" i="6" l="1"/>
  <c r="R22" i="4"/>
  <c r="F21" i="1" s="1"/>
  <c r="P95" i="5"/>
  <c r="V95" i="5"/>
  <c r="N95" i="5"/>
  <c r="S286" i="21" l="1"/>
  <c r="P286" i="21"/>
  <c r="O286" i="21"/>
  <c r="M286" i="21"/>
  <c r="L286" i="21"/>
  <c r="T400" i="21"/>
  <c r="S400" i="21"/>
  <c r="R400" i="21"/>
  <c r="Q400" i="21"/>
  <c r="P400" i="21"/>
  <c r="O400" i="21"/>
  <c r="N400" i="21"/>
  <c r="M400" i="21"/>
  <c r="L400" i="21"/>
  <c r="K400" i="21"/>
  <c r="J400" i="21"/>
  <c r="U214" i="21"/>
  <c r="T214" i="21"/>
  <c r="S214" i="21"/>
  <c r="R214" i="21"/>
  <c r="Q214" i="21"/>
  <c r="P214" i="21"/>
  <c r="O214" i="21"/>
  <c r="N214" i="21"/>
  <c r="M214" i="21"/>
  <c r="L214" i="21"/>
  <c r="K214" i="21"/>
  <c r="J214" i="21"/>
  <c r="M59" i="21"/>
  <c r="L59" i="21"/>
  <c r="M40" i="21"/>
  <c r="L40" i="21"/>
  <c r="K40" i="21"/>
  <c r="J40" i="21"/>
  <c r="K286" i="21"/>
  <c r="K59" i="21"/>
  <c r="U422" i="21"/>
  <c r="U429" i="21" s="1"/>
  <c r="R23" i="17"/>
  <c r="Q23" i="17"/>
  <c r="P23" i="17"/>
  <c r="O23" i="17"/>
  <c r="N23" i="17"/>
  <c r="M23" i="17"/>
  <c r="M19" i="18" l="1"/>
  <c r="BI96" i="15"/>
  <c r="BH96" i="15"/>
  <c r="BG96" i="15"/>
  <c r="BF96" i="15"/>
  <c r="BI61" i="15"/>
  <c r="BH61" i="15"/>
  <c r="BG61" i="15"/>
  <c r="BF61" i="15"/>
  <c r="T248" i="13"/>
  <c r="S248" i="13"/>
  <c r="R248" i="13"/>
  <c r="Q248" i="13"/>
  <c r="O248" i="13"/>
  <c r="N248" i="13"/>
  <c r="M248" i="13"/>
  <c r="L248" i="13"/>
  <c r="K248" i="13"/>
  <c r="I248" i="13"/>
  <c r="T244" i="13"/>
  <c r="S244" i="13"/>
  <c r="R244" i="13"/>
  <c r="Q244" i="13"/>
  <c r="P244" i="13"/>
  <c r="M244" i="13"/>
  <c r="L244" i="13"/>
  <c r="K244" i="13"/>
  <c r="J244" i="13"/>
  <c r="I244" i="13"/>
  <c r="T240" i="13"/>
  <c r="S240" i="13"/>
  <c r="R240" i="13"/>
  <c r="Q240" i="13"/>
  <c r="P240" i="13"/>
  <c r="O240" i="13"/>
  <c r="N240" i="13"/>
  <c r="M240" i="13"/>
  <c r="L240" i="13"/>
  <c r="K240" i="13"/>
  <c r="J240" i="13"/>
  <c r="I240" i="13"/>
  <c r="J155" i="13"/>
  <c r="J122" i="13"/>
  <c r="J54" i="13"/>
  <c r="O17" i="13"/>
  <c r="O280" i="13" s="1"/>
  <c r="N17" i="13"/>
  <c r="N280" i="13" s="1"/>
  <c r="M17" i="13"/>
  <c r="M280" i="13" s="1"/>
  <c r="M276" i="13" s="1"/>
  <c r="O15" i="13"/>
  <c r="O278" i="13" s="1"/>
  <c r="O12" i="13"/>
  <c r="O267" i="13" s="1"/>
  <c r="O266" i="13" s="1"/>
  <c r="N12" i="13"/>
  <c r="N267" i="13" s="1"/>
  <c r="N266" i="13" s="1"/>
  <c r="I28" i="13"/>
  <c r="K28" i="13"/>
  <c r="L28" i="13"/>
  <c r="I35" i="13"/>
  <c r="J35" i="13"/>
  <c r="K35" i="13"/>
  <c r="L35" i="13"/>
  <c r="I38" i="13"/>
  <c r="I42" i="13" s="1"/>
  <c r="J38" i="13"/>
  <c r="K38" i="13"/>
  <c r="L38" i="13"/>
  <c r="I46" i="13"/>
  <c r="J46" i="13"/>
  <c r="K46" i="13"/>
  <c r="L46" i="13"/>
  <c r="I50" i="13"/>
  <c r="J50" i="13"/>
  <c r="K50" i="13"/>
  <c r="L50" i="13"/>
  <c r="K54" i="13"/>
  <c r="L54" i="13"/>
  <c r="I57" i="13"/>
  <c r="J57" i="13"/>
  <c r="K57" i="13"/>
  <c r="L57" i="13"/>
  <c r="I63" i="13"/>
  <c r="J63" i="13"/>
  <c r="K63" i="13"/>
  <c r="L63" i="13"/>
  <c r="I70" i="13"/>
  <c r="J70" i="13"/>
  <c r="K70" i="13"/>
  <c r="L70" i="13"/>
  <c r="I74" i="13"/>
  <c r="J74" i="13"/>
  <c r="K74" i="13"/>
  <c r="L74" i="13"/>
  <c r="I89" i="13"/>
  <c r="J89" i="13"/>
  <c r="K89" i="13"/>
  <c r="L89" i="13"/>
  <c r="I104" i="13"/>
  <c r="J104" i="13"/>
  <c r="K104" i="13"/>
  <c r="L104" i="13"/>
  <c r="I111" i="13"/>
  <c r="J111" i="13"/>
  <c r="K111" i="13"/>
  <c r="L111" i="13"/>
  <c r="I116" i="13"/>
  <c r="J116" i="13"/>
  <c r="K116" i="13"/>
  <c r="L116" i="13"/>
  <c r="I119" i="13"/>
  <c r="J119" i="13"/>
  <c r="K119" i="13"/>
  <c r="L119" i="13"/>
  <c r="I122" i="13"/>
  <c r="K122" i="13"/>
  <c r="L122" i="13"/>
  <c r="I125" i="13"/>
  <c r="J125" i="13"/>
  <c r="K125" i="13"/>
  <c r="L125" i="13"/>
  <c r="I128" i="13"/>
  <c r="J128" i="13"/>
  <c r="K128" i="13"/>
  <c r="L128" i="13"/>
  <c r="I134" i="13"/>
  <c r="J134" i="13"/>
  <c r="K134" i="13"/>
  <c r="L134" i="13"/>
  <c r="I137" i="13"/>
  <c r="J137" i="13"/>
  <c r="K137" i="13"/>
  <c r="L137" i="13"/>
  <c r="I140" i="13"/>
  <c r="J140" i="13"/>
  <c r="K140" i="13"/>
  <c r="L140" i="13"/>
  <c r="I145" i="13"/>
  <c r="J145" i="13"/>
  <c r="K145" i="13"/>
  <c r="L145" i="13"/>
  <c r="I149" i="13"/>
  <c r="J149" i="13"/>
  <c r="K149" i="13"/>
  <c r="L149" i="13"/>
  <c r="I155" i="13"/>
  <c r="K155" i="13"/>
  <c r="L155" i="13"/>
  <c r="I160" i="13"/>
  <c r="J160" i="13"/>
  <c r="K160" i="13"/>
  <c r="L160" i="13"/>
  <c r="I163" i="13"/>
  <c r="J163" i="13"/>
  <c r="K163" i="13"/>
  <c r="L163" i="13"/>
  <c r="I171" i="13"/>
  <c r="J171" i="13"/>
  <c r="K171" i="13"/>
  <c r="L171" i="13"/>
  <c r="I174" i="13"/>
  <c r="J174" i="13"/>
  <c r="K174" i="13"/>
  <c r="L174" i="13"/>
  <c r="I190" i="13"/>
  <c r="J190" i="13"/>
  <c r="K190" i="13"/>
  <c r="L190" i="13"/>
  <c r="I193" i="13"/>
  <c r="J193" i="13"/>
  <c r="K193" i="13"/>
  <c r="L193" i="13"/>
  <c r="K200" i="13"/>
  <c r="L200" i="13"/>
  <c r="I204" i="13"/>
  <c r="J204" i="13"/>
  <c r="K204" i="13"/>
  <c r="L204" i="13"/>
  <c r="I212" i="13"/>
  <c r="J212" i="13"/>
  <c r="K212" i="13"/>
  <c r="L212" i="13"/>
  <c r="I217" i="13"/>
  <c r="K217" i="13"/>
  <c r="L217" i="13"/>
  <c r="J226" i="13"/>
  <c r="K226" i="13"/>
  <c r="L226" i="13"/>
  <c r="I232" i="13"/>
  <c r="J232" i="13"/>
  <c r="K232" i="13"/>
  <c r="L232" i="13"/>
  <c r="I236" i="13"/>
  <c r="J236" i="13"/>
  <c r="K236" i="13"/>
  <c r="L236" i="13"/>
  <c r="L113" i="11"/>
  <c r="L112" i="11" s="1"/>
  <c r="K113" i="11"/>
  <c r="K112" i="11" s="1"/>
  <c r="J113" i="11"/>
  <c r="J112" i="11" s="1"/>
  <c r="I113" i="11"/>
  <c r="P18" i="9"/>
  <c r="O18" i="9"/>
  <c r="N18" i="9"/>
  <c r="M18" i="9"/>
  <c r="M169" i="9" s="1"/>
  <c r="M165" i="9" s="1"/>
  <c r="P17" i="9"/>
  <c r="O17" i="9"/>
  <c r="N17" i="9"/>
  <c r="M17" i="9"/>
  <c r="O16" i="9"/>
  <c r="O167" i="9" s="1"/>
  <c r="N16" i="9"/>
  <c r="N167" i="9" s="1"/>
  <c r="P14" i="9"/>
  <c r="O14" i="9"/>
  <c r="N14" i="9"/>
  <c r="M14" i="9"/>
  <c r="M161" i="9" s="1"/>
  <c r="P13" i="9"/>
  <c r="P160" i="9" s="1"/>
  <c r="O13" i="9"/>
  <c r="O160" i="9" s="1"/>
  <c r="N13" i="9"/>
  <c r="N160" i="9" s="1"/>
  <c r="M13" i="9"/>
  <c r="M160" i="9" s="1"/>
  <c r="L18" i="9"/>
  <c r="K18" i="9"/>
  <c r="J18" i="9"/>
  <c r="I18" i="9"/>
  <c r="L17" i="9"/>
  <c r="K17" i="9"/>
  <c r="J17" i="9"/>
  <c r="I17" i="9"/>
  <c r="L16" i="9"/>
  <c r="L167" i="9" s="1"/>
  <c r="K16" i="9"/>
  <c r="K167" i="9" s="1"/>
  <c r="J16" i="9"/>
  <c r="J167" i="9" s="1"/>
  <c r="I16" i="9"/>
  <c r="I167" i="9" s="1"/>
  <c r="L14" i="9"/>
  <c r="L161" i="9" s="1"/>
  <c r="K14" i="9"/>
  <c r="K161" i="9" s="1"/>
  <c r="J14" i="9"/>
  <c r="J161" i="9" s="1"/>
  <c r="I14" i="9"/>
  <c r="L13" i="9"/>
  <c r="L160" i="9" s="1"/>
  <c r="K13" i="9"/>
  <c r="K160" i="9" s="1"/>
  <c r="J13" i="9"/>
  <c r="J160" i="9" s="1"/>
  <c r="I13" i="9"/>
  <c r="I160" i="9" s="1"/>
  <c r="V83" i="7"/>
  <c r="U83" i="7"/>
  <c r="T83" i="7"/>
  <c r="S83" i="7"/>
  <c r="R83" i="7"/>
  <c r="Q83" i="7"/>
  <c r="P83" i="7"/>
  <c r="O83" i="7"/>
  <c r="N83" i="7"/>
  <c r="M83" i="7"/>
  <c r="L83" i="7"/>
  <c r="K83" i="7"/>
  <c r="J83" i="7"/>
  <c r="I83" i="7"/>
  <c r="U78" i="7"/>
  <c r="P78" i="7"/>
  <c r="O78" i="7"/>
  <c r="N78" i="7"/>
  <c r="L78" i="7"/>
  <c r="K78" i="7"/>
  <c r="J78" i="7"/>
  <c r="I78" i="7"/>
  <c r="W78" i="7" s="1"/>
  <c r="O276" i="13" l="1"/>
  <c r="M159" i="9"/>
  <c r="J257" i="13"/>
  <c r="M18" i="13"/>
  <c r="L159" i="9"/>
  <c r="K159" i="9"/>
  <c r="K184" i="13"/>
  <c r="J159" i="9"/>
  <c r="I159" i="9"/>
  <c r="I112" i="11"/>
  <c r="L184" i="13"/>
  <c r="I184" i="13"/>
  <c r="L112" i="13"/>
  <c r="I112" i="13"/>
  <c r="J112" i="13"/>
  <c r="K112" i="13"/>
  <c r="N18" i="13"/>
  <c r="O18" i="13"/>
  <c r="W106" i="11"/>
  <c r="K257" i="13"/>
  <c r="K258" i="13" s="1"/>
  <c r="L257" i="13"/>
  <c r="L258" i="13" s="1"/>
  <c r="M17" i="12"/>
  <c r="I257" i="13"/>
  <c r="I258" i="13" s="1"/>
  <c r="K42" i="13"/>
  <c r="L42" i="13"/>
  <c r="J42" i="13"/>
  <c r="J28" i="13"/>
  <c r="P79" i="5"/>
  <c r="O79" i="5"/>
  <c r="N79" i="5"/>
  <c r="P78" i="5"/>
  <c r="P281" i="5" s="1"/>
  <c r="O78" i="5"/>
  <c r="N78" i="5"/>
  <c r="M78" i="5"/>
  <c r="M281" i="5" s="1"/>
  <c r="J258" i="13" l="1"/>
  <c r="W257" i="13"/>
  <c r="M84" i="5"/>
  <c r="O281" i="5"/>
  <c r="O84" i="5"/>
  <c r="P84" i="5"/>
  <c r="N84" i="5"/>
  <c r="J281" i="13"/>
  <c r="M9" i="12" s="1"/>
  <c r="K185" i="13"/>
  <c r="K259" i="13" s="1"/>
  <c r="K281" i="13"/>
  <c r="L185" i="13"/>
  <c r="L259" i="13" s="1"/>
  <c r="I185" i="13"/>
  <c r="I259" i="13" s="1"/>
  <c r="L281" i="13"/>
  <c r="L283" i="13" l="1"/>
  <c r="K283" i="13"/>
  <c r="J178" i="13"/>
  <c r="J184" i="13" s="1"/>
  <c r="J185" i="13" s="1"/>
  <c r="J259" i="13" s="1"/>
  <c r="J282" i="13" s="1"/>
  <c r="N18" i="4"/>
  <c r="K282" i="13"/>
  <c r="L282" i="13"/>
  <c r="J283" i="13" l="1"/>
  <c r="R265" i="3"/>
  <c r="S163" i="3" l="1"/>
  <c r="R163" i="3"/>
  <c r="Q163" i="3"/>
  <c r="M44" i="5" l="1"/>
  <c r="N44" i="5"/>
  <c r="O44" i="5"/>
  <c r="P44" i="5"/>
  <c r="M48" i="5"/>
  <c r="N48" i="5"/>
  <c r="O48" i="5"/>
  <c r="P48" i="5"/>
  <c r="E9" i="26" l="1"/>
  <c r="F9" i="26" s="1"/>
  <c r="Q12" i="13"/>
  <c r="Q267" i="13" s="1"/>
  <c r="Q266" i="13" s="1"/>
  <c r="Q161" i="9"/>
  <c r="Q69" i="7"/>
  <c r="Q56" i="7"/>
  <c r="T271" i="13"/>
  <c r="T269" i="13" s="1"/>
  <c r="T266" i="13" s="1"/>
  <c r="S271" i="13"/>
  <c r="S269" i="13" s="1"/>
  <c r="S266" i="13" s="1"/>
  <c r="Q17" i="12"/>
  <c r="P17" i="12"/>
  <c r="R116" i="3"/>
  <c r="R16" i="21"/>
  <c r="Q54" i="13"/>
  <c r="Q38" i="17"/>
  <c r="T127" i="7"/>
  <c r="S127" i="7"/>
  <c r="T17" i="9"/>
  <c r="S17" i="9"/>
  <c r="R17" i="9"/>
  <c r="T16" i="9"/>
  <c r="T167" i="9" s="1"/>
  <c r="S16" i="9"/>
  <c r="R16" i="9"/>
  <c r="T14" i="9"/>
  <c r="T161" i="9" s="1"/>
  <c r="S14" i="9"/>
  <c r="S161" i="9" s="1"/>
  <c r="R14" i="9"/>
  <c r="R161" i="9" s="1"/>
  <c r="T13" i="9"/>
  <c r="T160" i="9" s="1"/>
  <c r="S13" i="9"/>
  <c r="S160" i="9" s="1"/>
  <c r="R13" i="9"/>
  <c r="R160" i="9" s="1"/>
  <c r="Q17" i="9"/>
  <c r="Q16" i="9"/>
  <c r="Q14" i="9"/>
  <c r="Q13" i="9"/>
  <c r="R17" i="13"/>
  <c r="R280" i="13" s="1"/>
  <c r="Q17" i="13"/>
  <c r="R15" i="13"/>
  <c r="R278" i="13" s="1"/>
  <c r="R12" i="13"/>
  <c r="R267" i="13" s="1"/>
  <c r="R266" i="13" s="1"/>
  <c r="P17" i="13"/>
  <c r="P280" i="13" s="1"/>
  <c r="P276" i="13" s="1"/>
  <c r="S298" i="5"/>
  <c r="S14" i="5"/>
  <c r="BQ61" i="15"/>
  <c r="BN61" i="15"/>
  <c r="BM61" i="15"/>
  <c r="BQ138" i="15"/>
  <c r="BP138" i="15"/>
  <c r="BO138" i="15"/>
  <c r="BN138" i="15"/>
  <c r="BQ128" i="15"/>
  <c r="BP128" i="15"/>
  <c r="BO128" i="15"/>
  <c r="BN128" i="15"/>
  <c r="M13" i="23"/>
  <c r="C44" i="26" s="1"/>
  <c r="D44" i="26" s="1"/>
  <c r="BJ61" i="15"/>
  <c r="BJ138" i="15"/>
  <c r="N17" i="14"/>
  <c r="N14" i="14"/>
  <c r="BS61" i="15"/>
  <c r="BR61" i="15"/>
  <c r="BP61" i="15"/>
  <c r="BO61" i="15"/>
  <c r="BL61" i="15"/>
  <c r="BK61" i="15"/>
  <c r="BE61" i="15"/>
  <c r="BD61" i="15"/>
  <c r="BC61" i="15"/>
  <c r="BB61" i="15"/>
  <c r="BA61" i="15"/>
  <c r="AZ61" i="15"/>
  <c r="AY61" i="15"/>
  <c r="AX61" i="15"/>
  <c r="AW61" i="15"/>
  <c r="AV61" i="15"/>
  <c r="AU61" i="15"/>
  <c r="AT61" i="15"/>
  <c r="AS61" i="15"/>
  <c r="AR61" i="15"/>
  <c r="AQ61" i="15"/>
  <c r="AP61" i="15"/>
  <c r="AO61" i="15"/>
  <c r="AN61" i="15"/>
  <c r="AM61" i="15"/>
  <c r="AL61" i="15"/>
  <c r="U265" i="3"/>
  <c r="P22" i="2"/>
  <c r="U229" i="21"/>
  <c r="T229" i="21"/>
  <c r="S229" i="21"/>
  <c r="R229" i="21"/>
  <c r="Q229" i="21"/>
  <c r="P229" i="21"/>
  <c r="O229" i="21"/>
  <c r="M69" i="9"/>
  <c r="M65" i="9"/>
  <c r="M59" i="9"/>
  <c r="P56" i="7"/>
  <c r="O56" i="7"/>
  <c r="N56" i="7"/>
  <c r="M56" i="7"/>
  <c r="T56" i="7"/>
  <c r="S56" i="7"/>
  <c r="R56" i="7"/>
  <c r="S192" i="5"/>
  <c r="Q192" i="5"/>
  <c r="O192" i="5"/>
  <c r="Q173" i="5"/>
  <c r="N173" i="5"/>
  <c r="M173" i="5"/>
  <c r="Q186" i="5"/>
  <c r="M73" i="9"/>
  <c r="L73" i="9"/>
  <c r="K73" i="9"/>
  <c r="J73" i="9"/>
  <c r="I73" i="9"/>
  <c r="T183" i="17"/>
  <c r="S183" i="17"/>
  <c r="R183" i="17"/>
  <c r="Q183" i="17"/>
  <c r="P183" i="17"/>
  <c r="O183" i="17"/>
  <c r="N183" i="17"/>
  <c r="M183" i="17"/>
  <c r="L183" i="17"/>
  <c r="K183" i="17"/>
  <c r="J183" i="17"/>
  <c r="I183" i="17"/>
  <c r="F14" i="16"/>
  <c r="Q14" i="16"/>
  <c r="P15" i="16"/>
  <c r="Q15" i="16"/>
  <c r="F15" i="1" s="1"/>
  <c r="I199" i="17"/>
  <c r="J199" i="17"/>
  <c r="K199" i="17"/>
  <c r="K198" i="17" s="1"/>
  <c r="L199" i="17"/>
  <c r="L198" i="17" s="1"/>
  <c r="M199" i="17"/>
  <c r="M198" i="17" s="1"/>
  <c r="M194" i="17" s="1"/>
  <c r="N199" i="17"/>
  <c r="N198" i="17" s="1"/>
  <c r="O199" i="17"/>
  <c r="O198" i="17" s="1"/>
  <c r="P199" i="17"/>
  <c r="P198" i="17" s="1"/>
  <c r="Q199" i="17"/>
  <c r="R199" i="17"/>
  <c r="R198" i="17" s="1"/>
  <c r="S199" i="17"/>
  <c r="S198" i="17" s="1"/>
  <c r="P17" i="16" s="1"/>
  <c r="T199" i="17"/>
  <c r="T198" i="17" s="1"/>
  <c r="F18" i="16"/>
  <c r="L18" i="16"/>
  <c r="K19" i="16"/>
  <c r="L19" i="16"/>
  <c r="F21" i="16"/>
  <c r="I203" i="17"/>
  <c r="I202" i="17" s="1"/>
  <c r="J203" i="17"/>
  <c r="J202" i="17" s="1"/>
  <c r="K203" i="17"/>
  <c r="K202" i="17" s="1"/>
  <c r="L203" i="17"/>
  <c r="L202" i="17" s="1"/>
  <c r="N202" i="17"/>
  <c r="O202" i="17"/>
  <c r="S202" i="17"/>
  <c r="T202" i="17"/>
  <c r="H28" i="16"/>
  <c r="R105" i="11"/>
  <c r="P105" i="11"/>
  <c r="N105" i="11"/>
  <c r="M105" i="11"/>
  <c r="V76" i="11"/>
  <c r="U76" i="11"/>
  <c r="T76" i="11"/>
  <c r="S76" i="11"/>
  <c r="R76" i="11"/>
  <c r="Q76" i="11"/>
  <c r="P76" i="11"/>
  <c r="N76" i="11"/>
  <c r="M76" i="11"/>
  <c r="L76" i="11"/>
  <c r="K76" i="11"/>
  <c r="J76" i="11"/>
  <c r="I76" i="11"/>
  <c r="R270" i="3"/>
  <c r="Q265" i="3"/>
  <c r="N265" i="3"/>
  <c r="S240" i="21"/>
  <c r="R240" i="21"/>
  <c r="Q240" i="21"/>
  <c r="P240" i="21"/>
  <c r="O240" i="21"/>
  <c r="N240" i="21"/>
  <c r="N211" i="19"/>
  <c r="N227" i="19" s="1"/>
  <c r="Q276" i="3"/>
  <c r="N276" i="3"/>
  <c r="N298" i="3" s="1"/>
  <c r="N297" i="3" s="1"/>
  <c r="M276" i="3"/>
  <c r="E6" i="26"/>
  <c r="F6" i="26" s="1"/>
  <c r="C8" i="26"/>
  <c r="D8" i="26" s="1"/>
  <c r="E8" i="26"/>
  <c r="F8" i="26" s="1"/>
  <c r="C9" i="26"/>
  <c r="D9" i="26" s="1"/>
  <c r="C10" i="26"/>
  <c r="D10" i="26" s="1"/>
  <c r="E10" i="26"/>
  <c r="F10" i="26" s="1"/>
  <c r="C11" i="26"/>
  <c r="D11" i="26" s="1"/>
  <c r="E11" i="26"/>
  <c r="F11" i="26" s="1"/>
  <c r="C12" i="26"/>
  <c r="D12" i="26" s="1"/>
  <c r="C13" i="26"/>
  <c r="D13" i="26" s="1"/>
  <c r="E14" i="26"/>
  <c r="F14" i="26" s="1"/>
  <c r="C17" i="26"/>
  <c r="D17" i="26" s="1"/>
  <c r="E17" i="26"/>
  <c r="F17" i="26" s="1"/>
  <c r="C18" i="26"/>
  <c r="D18" i="26" s="1"/>
  <c r="E18" i="26"/>
  <c r="F18" i="26" s="1"/>
  <c r="C19" i="26"/>
  <c r="D19" i="26" s="1"/>
  <c r="E19" i="26"/>
  <c r="F19" i="26" s="1"/>
  <c r="E20" i="26"/>
  <c r="F20" i="26" s="1"/>
  <c r="C21" i="26"/>
  <c r="D21" i="26" s="1"/>
  <c r="E21" i="26"/>
  <c r="F21" i="26" s="1"/>
  <c r="C22" i="26"/>
  <c r="D22" i="26" s="1"/>
  <c r="E23" i="26"/>
  <c r="F23" i="26" s="1"/>
  <c r="E24" i="26"/>
  <c r="F24" i="26" s="1"/>
  <c r="C25" i="26"/>
  <c r="D25" i="26" s="1"/>
  <c r="E25" i="26"/>
  <c r="F25" i="26" s="1"/>
  <c r="C26" i="26"/>
  <c r="D26" i="26" s="1"/>
  <c r="E26" i="26"/>
  <c r="F26" i="26" s="1"/>
  <c r="C27" i="26"/>
  <c r="D27" i="26" s="1"/>
  <c r="E27" i="26"/>
  <c r="F27" i="26" s="1"/>
  <c r="D28" i="26"/>
  <c r="E28" i="26"/>
  <c r="F28" i="26" s="1"/>
  <c r="C29" i="26"/>
  <c r="D29" i="26" s="1"/>
  <c r="E29" i="26"/>
  <c r="F29" i="26" s="1"/>
  <c r="C30" i="26"/>
  <c r="D30" i="26" s="1"/>
  <c r="E30" i="26"/>
  <c r="F30" i="26" s="1"/>
  <c r="C31" i="26"/>
  <c r="D31" i="26" s="1"/>
  <c r="E31" i="26"/>
  <c r="F31" i="26" s="1"/>
  <c r="C32" i="26"/>
  <c r="D32" i="26" s="1"/>
  <c r="E32" i="26"/>
  <c r="F32" i="26" s="1"/>
  <c r="C33" i="26"/>
  <c r="D33" i="26" s="1"/>
  <c r="E33" i="26"/>
  <c r="F33" i="26" s="1"/>
  <c r="C34" i="26"/>
  <c r="D34" i="26" s="1"/>
  <c r="E34" i="26"/>
  <c r="F34" i="26" s="1"/>
  <c r="C35" i="26"/>
  <c r="D35" i="26" s="1"/>
  <c r="E35" i="26"/>
  <c r="F35" i="26" s="1"/>
  <c r="A38" i="26"/>
  <c r="A39" i="26"/>
  <c r="A40" i="26"/>
  <c r="A41" i="26"/>
  <c r="A42" i="26"/>
  <c r="A43" i="26"/>
  <c r="A44" i="26"/>
  <c r="A45" i="26"/>
  <c r="A46" i="26"/>
  <c r="A47" i="26"/>
  <c r="B54" i="26"/>
  <c r="C54" i="26"/>
  <c r="H54" i="26" s="1"/>
  <c r="B55" i="26"/>
  <c r="G55" i="26" s="1"/>
  <c r="C55" i="26"/>
  <c r="B56" i="26"/>
  <c r="G56" i="26" s="1"/>
  <c r="C56" i="26"/>
  <c r="H56" i="26" s="1"/>
  <c r="B57" i="26"/>
  <c r="C57" i="26"/>
  <c r="H57" i="26" s="1"/>
  <c r="B58" i="26"/>
  <c r="G58" i="26" s="1"/>
  <c r="C58" i="26"/>
  <c r="H58" i="26" s="1"/>
  <c r="F59" i="26"/>
  <c r="B61" i="26"/>
  <c r="G61" i="26" s="1"/>
  <c r="C61" i="26"/>
  <c r="H61" i="26" s="1"/>
  <c r="B62" i="26"/>
  <c r="C62" i="26"/>
  <c r="H62" i="26" s="1"/>
  <c r="B63" i="26"/>
  <c r="G63" i="26" s="1"/>
  <c r="C63" i="26"/>
  <c r="H63" i="26" s="1"/>
  <c r="B64" i="26"/>
  <c r="G64" i="26" s="1"/>
  <c r="C64" i="26"/>
  <c r="H64" i="26" s="1"/>
  <c r="B65" i="26"/>
  <c r="G65" i="26" s="1"/>
  <c r="C65" i="26"/>
  <c r="H65" i="26" s="1"/>
  <c r="F66" i="26"/>
  <c r="B68" i="26"/>
  <c r="B73" i="26" s="1"/>
  <c r="C68" i="26"/>
  <c r="B69" i="26"/>
  <c r="C69" i="26"/>
  <c r="H69" i="26" s="1"/>
  <c r="B70" i="26"/>
  <c r="G70" i="26" s="1"/>
  <c r="C70" i="26"/>
  <c r="B71" i="26"/>
  <c r="C71" i="26"/>
  <c r="B72" i="26"/>
  <c r="C72" i="26"/>
  <c r="F73" i="26"/>
  <c r="B76" i="26"/>
  <c r="G76" i="26" s="1"/>
  <c r="C76" i="26"/>
  <c r="H76" i="26" s="1"/>
  <c r="B79" i="26"/>
  <c r="C79" i="26"/>
  <c r="B80" i="26"/>
  <c r="C80" i="26"/>
  <c r="B84" i="26"/>
  <c r="C84" i="26"/>
  <c r="B85" i="26"/>
  <c r="C85" i="26"/>
  <c r="B91" i="26"/>
  <c r="C91" i="26"/>
  <c r="F91" i="26"/>
  <c r="B92" i="26"/>
  <c r="C92" i="26"/>
  <c r="F92" i="26"/>
  <c r="B93" i="26"/>
  <c r="C93" i="26"/>
  <c r="F93" i="26"/>
  <c r="B104" i="26"/>
  <c r="J58" i="24"/>
  <c r="K58" i="24"/>
  <c r="F65" i="24"/>
  <c r="G319" i="24"/>
  <c r="J319" i="24"/>
  <c r="K319" i="24"/>
  <c r="H322" i="24"/>
  <c r="F329" i="24"/>
  <c r="G329" i="24"/>
  <c r="H329" i="24"/>
  <c r="J329" i="24"/>
  <c r="K329" i="24"/>
  <c r="F330" i="24"/>
  <c r="G330" i="24"/>
  <c r="H330" i="24"/>
  <c r="G383" i="24"/>
  <c r="H383" i="24"/>
  <c r="I383" i="24"/>
  <c r="J383" i="24"/>
  <c r="K383" i="24"/>
  <c r="W6" i="23"/>
  <c r="W20" i="23" s="1"/>
  <c r="N7" i="23"/>
  <c r="R7" i="23"/>
  <c r="S7" i="23"/>
  <c r="U7" i="23"/>
  <c r="V7" i="23"/>
  <c r="Y7" i="23"/>
  <c r="U14" i="23"/>
  <c r="V14" i="23"/>
  <c r="W14" i="23"/>
  <c r="Y14" i="23"/>
  <c r="O17" i="23"/>
  <c r="R17" i="23"/>
  <c r="S17" i="23"/>
  <c r="W17" i="23"/>
  <c r="AB17" i="23"/>
  <c r="N19" i="23"/>
  <c r="R19" i="23"/>
  <c r="S19" i="23"/>
  <c r="W19" i="23"/>
  <c r="Y19" i="23"/>
  <c r="AB19" i="23"/>
  <c r="Q14" i="21"/>
  <c r="R14" i="21"/>
  <c r="S14" i="21"/>
  <c r="J16" i="21"/>
  <c r="K16" i="21"/>
  <c r="L16" i="21"/>
  <c r="M16" i="21"/>
  <c r="N16" i="21"/>
  <c r="O16" i="21"/>
  <c r="P16" i="21"/>
  <c r="P26" i="21" s="1"/>
  <c r="Q16" i="21"/>
  <c r="S16" i="21"/>
  <c r="T16" i="21"/>
  <c r="U16" i="21"/>
  <c r="J18" i="21"/>
  <c r="K18" i="21"/>
  <c r="L18" i="21"/>
  <c r="M18" i="21"/>
  <c r="N18" i="21"/>
  <c r="O18" i="21"/>
  <c r="P18" i="21"/>
  <c r="S18" i="21"/>
  <c r="T18" i="21"/>
  <c r="U18" i="21"/>
  <c r="L31" i="21"/>
  <c r="M31" i="21"/>
  <c r="L34" i="21"/>
  <c r="M34" i="21"/>
  <c r="N34" i="21"/>
  <c r="O34" i="21"/>
  <c r="P34" i="21"/>
  <c r="Q34" i="21"/>
  <c r="R34" i="21"/>
  <c r="S34" i="21"/>
  <c r="T34" i="21"/>
  <c r="U34" i="21"/>
  <c r="O40" i="21"/>
  <c r="P40" i="21"/>
  <c r="R40" i="21"/>
  <c r="S40" i="21"/>
  <c r="T40" i="21"/>
  <c r="U40" i="21"/>
  <c r="J46" i="21"/>
  <c r="K46" i="21"/>
  <c r="L46" i="21"/>
  <c r="M46" i="21"/>
  <c r="T46" i="21"/>
  <c r="U46" i="21"/>
  <c r="J55" i="21"/>
  <c r="K55" i="21"/>
  <c r="L55" i="21"/>
  <c r="M55" i="21"/>
  <c r="O55" i="21"/>
  <c r="P55" i="21"/>
  <c r="T55" i="21"/>
  <c r="U55" i="21"/>
  <c r="N25" i="20"/>
  <c r="J59" i="21"/>
  <c r="J74" i="21"/>
  <c r="K74" i="21"/>
  <c r="L74" i="21"/>
  <c r="M74" i="21"/>
  <c r="O74" i="21"/>
  <c r="P74" i="21"/>
  <c r="R74" i="21"/>
  <c r="S74" i="21"/>
  <c r="T74" i="21"/>
  <c r="U74" i="21"/>
  <c r="J78" i="21"/>
  <c r="K78" i="21"/>
  <c r="L78" i="21"/>
  <c r="M78" i="21"/>
  <c r="Q78" i="21"/>
  <c r="R78" i="21"/>
  <c r="S78" i="21"/>
  <c r="T78" i="21"/>
  <c r="U78" i="21"/>
  <c r="J84" i="21"/>
  <c r="K84" i="21"/>
  <c r="L84" i="21"/>
  <c r="M84" i="21"/>
  <c r="N84" i="21"/>
  <c r="O84" i="21"/>
  <c r="P84" i="21"/>
  <c r="Q84" i="21"/>
  <c r="R84" i="21"/>
  <c r="S84" i="21"/>
  <c r="T84" i="21"/>
  <c r="U84" i="21"/>
  <c r="J124" i="21"/>
  <c r="J125" i="21" s="1"/>
  <c r="K124" i="21"/>
  <c r="K125" i="21" s="1"/>
  <c r="L124" i="21"/>
  <c r="L125" i="21" s="1"/>
  <c r="M124" i="21"/>
  <c r="M125" i="21" s="1"/>
  <c r="O124" i="21"/>
  <c r="O125" i="21" s="1"/>
  <c r="P124" i="21"/>
  <c r="P125" i="21" s="1"/>
  <c r="Q125" i="21"/>
  <c r="R124" i="21"/>
  <c r="R125" i="21" s="1"/>
  <c r="S124" i="21"/>
  <c r="S125" i="21" s="1"/>
  <c r="T124" i="21"/>
  <c r="T125" i="21" s="1"/>
  <c r="U124" i="21"/>
  <c r="U125" i="21" s="1"/>
  <c r="J130" i="21"/>
  <c r="K130" i="21"/>
  <c r="L130" i="21"/>
  <c r="M130" i="21"/>
  <c r="N130" i="21"/>
  <c r="O130" i="21"/>
  <c r="P130" i="21"/>
  <c r="Q130" i="21"/>
  <c r="R130" i="21"/>
  <c r="S130" i="21"/>
  <c r="T130" i="21"/>
  <c r="U130" i="21"/>
  <c r="J135" i="21"/>
  <c r="K135" i="21"/>
  <c r="L135" i="21"/>
  <c r="M135" i="21"/>
  <c r="O135" i="21"/>
  <c r="P135" i="21"/>
  <c r="R135" i="21"/>
  <c r="T135" i="21"/>
  <c r="U135" i="21"/>
  <c r="J140" i="21"/>
  <c r="K140" i="21"/>
  <c r="L140" i="21"/>
  <c r="M140" i="21"/>
  <c r="N140" i="21"/>
  <c r="O140" i="21"/>
  <c r="P140" i="21"/>
  <c r="Q140" i="21"/>
  <c r="R140" i="21"/>
  <c r="S140" i="21"/>
  <c r="T140" i="21"/>
  <c r="U140" i="21"/>
  <c r="J145" i="21"/>
  <c r="K145" i="21"/>
  <c r="L145" i="21"/>
  <c r="M145" i="21"/>
  <c r="N145" i="21"/>
  <c r="O145" i="21"/>
  <c r="P145" i="21"/>
  <c r="Q145" i="21"/>
  <c r="R145" i="21"/>
  <c r="S145" i="21"/>
  <c r="T145" i="21"/>
  <c r="U145" i="21"/>
  <c r="J150" i="21"/>
  <c r="K150" i="21"/>
  <c r="L150" i="21"/>
  <c r="M150" i="21"/>
  <c r="N150" i="21"/>
  <c r="O150" i="21"/>
  <c r="P150" i="21"/>
  <c r="Q150" i="21"/>
  <c r="R150" i="21"/>
  <c r="S150" i="21"/>
  <c r="T150" i="21"/>
  <c r="U150" i="21"/>
  <c r="J155" i="21"/>
  <c r="K155" i="21"/>
  <c r="L155" i="21"/>
  <c r="M155" i="21"/>
  <c r="J166" i="21"/>
  <c r="K166" i="21"/>
  <c r="L166" i="21"/>
  <c r="M166" i="21"/>
  <c r="O166" i="21"/>
  <c r="P166" i="21"/>
  <c r="Q166" i="21"/>
  <c r="R166" i="21"/>
  <c r="S166" i="21"/>
  <c r="T166" i="21"/>
  <c r="U166" i="21"/>
  <c r="J171" i="21"/>
  <c r="K171" i="21"/>
  <c r="L171" i="21"/>
  <c r="M171" i="21"/>
  <c r="N171" i="21"/>
  <c r="O171" i="21"/>
  <c r="P171" i="21"/>
  <c r="R171" i="21"/>
  <c r="T171" i="21"/>
  <c r="U171" i="21"/>
  <c r="T177" i="21"/>
  <c r="U177" i="21"/>
  <c r="T182" i="21"/>
  <c r="U182" i="21"/>
  <c r="T187" i="21"/>
  <c r="U187" i="21"/>
  <c r="J191" i="21"/>
  <c r="K191" i="21"/>
  <c r="L191" i="21"/>
  <c r="M191" i="21"/>
  <c r="N191" i="21"/>
  <c r="O191" i="21"/>
  <c r="P191" i="21"/>
  <c r="Q191" i="21"/>
  <c r="R191" i="21"/>
  <c r="S191" i="21"/>
  <c r="T191" i="21"/>
  <c r="U191" i="21"/>
  <c r="J197" i="21"/>
  <c r="K197" i="21"/>
  <c r="L197" i="21"/>
  <c r="M197" i="21"/>
  <c r="O197" i="21"/>
  <c r="P197" i="21"/>
  <c r="R197" i="21"/>
  <c r="S197" i="21"/>
  <c r="T197" i="21"/>
  <c r="U197" i="21"/>
  <c r="J201" i="21"/>
  <c r="K201" i="21"/>
  <c r="L201" i="21"/>
  <c r="M201" i="21"/>
  <c r="N201" i="21"/>
  <c r="O201" i="21"/>
  <c r="P201" i="21"/>
  <c r="Q201" i="21"/>
  <c r="R201" i="21"/>
  <c r="S201" i="21"/>
  <c r="T201" i="21"/>
  <c r="U201" i="21"/>
  <c r="J206" i="21"/>
  <c r="K206" i="21"/>
  <c r="L206" i="21"/>
  <c r="M206" i="21"/>
  <c r="N206" i="21"/>
  <c r="O206" i="21"/>
  <c r="P206" i="21"/>
  <c r="Q206" i="21"/>
  <c r="R206" i="21"/>
  <c r="S206" i="21"/>
  <c r="J229" i="21"/>
  <c r="K229" i="21"/>
  <c r="L229" i="21"/>
  <c r="M229" i="21"/>
  <c r="J240" i="21"/>
  <c r="K240" i="21"/>
  <c r="L240" i="21"/>
  <c r="M240" i="21"/>
  <c r="T240" i="21"/>
  <c r="U240" i="21"/>
  <c r="J253" i="21"/>
  <c r="K253" i="21"/>
  <c r="L253" i="21"/>
  <c r="M253" i="21"/>
  <c r="N253" i="21"/>
  <c r="N277" i="21" s="1"/>
  <c r="O253" i="21"/>
  <c r="P253" i="21"/>
  <c r="Q253" i="21"/>
  <c r="R253" i="21"/>
  <c r="S253" i="21"/>
  <c r="T253" i="21"/>
  <c r="U253" i="21"/>
  <c r="J259" i="21"/>
  <c r="K259" i="21"/>
  <c r="L259" i="21"/>
  <c r="M259" i="21"/>
  <c r="T259" i="21"/>
  <c r="U259" i="21"/>
  <c r="J286" i="21"/>
  <c r="U323" i="21"/>
  <c r="J319" i="21"/>
  <c r="K319" i="21"/>
  <c r="L319" i="21"/>
  <c r="M319" i="21"/>
  <c r="N319" i="21"/>
  <c r="N323" i="21" s="1"/>
  <c r="O319" i="21"/>
  <c r="P319" i="21"/>
  <c r="R319" i="21"/>
  <c r="S319" i="21"/>
  <c r="T319" i="21"/>
  <c r="J322" i="21"/>
  <c r="K322" i="21"/>
  <c r="L322" i="21"/>
  <c r="M322" i="21"/>
  <c r="O322" i="21"/>
  <c r="P322" i="21"/>
  <c r="Q322" i="21"/>
  <c r="R322" i="21"/>
  <c r="S322" i="21"/>
  <c r="T322" i="21"/>
  <c r="J332" i="21"/>
  <c r="J336" i="21" s="1"/>
  <c r="K332" i="21"/>
  <c r="K336" i="21" s="1"/>
  <c r="L332" i="21"/>
  <c r="L336" i="21" s="1"/>
  <c r="M332" i="21"/>
  <c r="M336" i="21" s="1"/>
  <c r="O332" i="21"/>
  <c r="O336" i="21" s="1"/>
  <c r="P332" i="21"/>
  <c r="P336" i="21" s="1"/>
  <c r="Q332" i="21"/>
  <c r="Q336" i="21" s="1"/>
  <c r="R332" i="21"/>
  <c r="R336" i="21" s="1"/>
  <c r="S332" i="21"/>
  <c r="S336" i="21" s="1"/>
  <c r="J352" i="21"/>
  <c r="K352" i="21"/>
  <c r="L352" i="21"/>
  <c r="M352" i="21"/>
  <c r="N352" i="21"/>
  <c r="O352" i="21"/>
  <c r="P352" i="21"/>
  <c r="Q352" i="21"/>
  <c r="R352" i="21"/>
  <c r="S352" i="21"/>
  <c r="T352" i="21"/>
  <c r="J357" i="21"/>
  <c r="K357" i="21"/>
  <c r="L357" i="21"/>
  <c r="M357" i="21"/>
  <c r="N357" i="21"/>
  <c r="O357" i="21"/>
  <c r="P357" i="21"/>
  <c r="Q357" i="21"/>
  <c r="R357" i="21"/>
  <c r="S357" i="21"/>
  <c r="T357" i="21"/>
  <c r="J376" i="21"/>
  <c r="K376" i="21"/>
  <c r="L376" i="21"/>
  <c r="M376" i="21"/>
  <c r="N376" i="21"/>
  <c r="O376" i="21"/>
  <c r="P376" i="21"/>
  <c r="Q376" i="21"/>
  <c r="R376" i="21"/>
  <c r="S376" i="21"/>
  <c r="T376" i="21"/>
  <c r="J379" i="21"/>
  <c r="K379" i="21"/>
  <c r="L379" i="21"/>
  <c r="M379" i="21"/>
  <c r="N379" i="21"/>
  <c r="O379" i="21"/>
  <c r="P379" i="21"/>
  <c r="Q379" i="21"/>
  <c r="R379" i="21"/>
  <c r="S379" i="21"/>
  <c r="T379" i="21"/>
  <c r="J382" i="21"/>
  <c r="K382" i="21"/>
  <c r="L382" i="21"/>
  <c r="M382" i="21"/>
  <c r="N382" i="21"/>
  <c r="O382" i="21"/>
  <c r="P382" i="21"/>
  <c r="Q382" i="21"/>
  <c r="R382" i="21"/>
  <c r="S382" i="21"/>
  <c r="T382" i="21"/>
  <c r="J396" i="21"/>
  <c r="K396" i="21"/>
  <c r="L396" i="21"/>
  <c r="M396" i="21"/>
  <c r="N396" i="21"/>
  <c r="O396" i="21"/>
  <c r="P396" i="21"/>
  <c r="Q396" i="21"/>
  <c r="J407" i="21"/>
  <c r="K407" i="21"/>
  <c r="L407" i="21"/>
  <c r="M407" i="21"/>
  <c r="N407" i="21"/>
  <c r="O407" i="21"/>
  <c r="P407" i="21"/>
  <c r="Q407" i="21"/>
  <c r="R407" i="21"/>
  <c r="S407" i="21"/>
  <c r="T407" i="21"/>
  <c r="J410" i="21"/>
  <c r="K410" i="21"/>
  <c r="L410" i="21"/>
  <c r="M410" i="21"/>
  <c r="O410" i="21"/>
  <c r="P410" i="21"/>
  <c r="Q410" i="21"/>
  <c r="R410" i="21"/>
  <c r="S410" i="21"/>
  <c r="T410" i="21"/>
  <c r="U400" i="21"/>
  <c r="U418" i="21" s="1"/>
  <c r="U450" i="21" s="1"/>
  <c r="J417" i="21"/>
  <c r="K417" i="21"/>
  <c r="L417" i="21"/>
  <c r="M417" i="21"/>
  <c r="O417" i="21"/>
  <c r="P417" i="21"/>
  <c r="Q417" i="21"/>
  <c r="R417" i="21"/>
  <c r="S417" i="21"/>
  <c r="T417" i="21"/>
  <c r="J422" i="21"/>
  <c r="K422" i="21"/>
  <c r="L422" i="21"/>
  <c r="M422" i="21"/>
  <c r="N422" i="21"/>
  <c r="N429" i="21" s="1"/>
  <c r="O422" i="21"/>
  <c r="P422" i="21"/>
  <c r="Q422" i="21"/>
  <c r="R422" i="21"/>
  <c r="S422" i="21"/>
  <c r="T422" i="21"/>
  <c r="J426" i="21"/>
  <c r="K426" i="21"/>
  <c r="L426" i="21"/>
  <c r="M426" i="21"/>
  <c r="O426" i="21"/>
  <c r="P426" i="21"/>
  <c r="Q426" i="21"/>
  <c r="R426" i="21"/>
  <c r="S426" i="21"/>
  <c r="T426" i="21"/>
  <c r="J428" i="21"/>
  <c r="K428" i="21"/>
  <c r="L428" i="21"/>
  <c r="M428" i="21"/>
  <c r="O428" i="21"/>
  <c r="P428" i="21"/>
  <c r="Q428" i="21"/>
  <c r="R428" i="21"/>
  <c r="S428" i="21"/>
  <c r="T428" i="21"/>
  <c r="J434" i="21"/>
  <c r="J437" i="21" s="1"/>
  <c r="K434" i="21"/>
  <c r="K437" i="21" s="1"/>
  <c r="L434" i="21"/>
  <c r="L437" i="21" s="1"/>
  <c r="M434" i="21"/>
  <c r="M437" i="21" s="1"/>
  <c r="O434" i="21"/>
  <c r="O437" i="21" s="1"/>
  <c r="P434" i="21"/>
  <c r="P437" i="21" s="1"/>
  <c r="Q434" i="21"/>
  <c r="Q437" i="21" s="1"/>
  <c r="R434" i="21"/>
  <c r="R437" i="21" s="1"/>
  <c r="S434" i="21"/>
  <c r="S437" i="21" s="1"/>
  <c r="T434" i="21"/>
  <c r="T437" i="21" s="1"/>
  <c r="J442" i="21"/>
  <c r="J443" i="21" s="1"/>
  <c r="K449" i="21"/>
  <c r="L449" i="21"/>
  <c r="M449" i="21"/>
  <c r="D14" i="20"/>
  <c r="D13" i="20" s="1"/>
  <c r="P21" i="20"/>
  <c r="I22" i="20"/>
  <c r="J22" i="20" s="1"/>
  <c r="F24" i="20"/>
  <c r="H24" i="20"/>
  <c r="H23" i="20" s="1"/>
  <c r="H11" i="20" s="1"/>
  <c r="M24" i="20"/>
  <c r="P24" i="20"/>
  <c r="M25" i="20"/>
  <c r="F26" i="20"/>
  <c r="J472" i="21"/>
  <c r="K472" i="21"/>
  <c r="L472" i="21"/>
  <c r="M472" i="21"/>
  <c r="K27" i="20"/>
  <c r="L27" i="20"/>
  <c r="F28" i="20"/>
  <c r="P28" i="20"/>
  <c r="D29" i="20"/>
  <c r="E29" i="20"/>
  <c r="G29" i="20"/>
  <c r="H29" i="20"/>
  <c r="I3" i="20"/>
  <c r="K3" i="20"/>
  <c r="L3" i="20"/>
  <c r="B7" i="20"/>
  <c r="C7" i="20"/>
  <c r="B8" i="20"/>
  <c r="C8" i="20"/>
  <c r="B9" i="20"/>
  <c r="C9" i="20"/>
  <c r="B10" i="20"/>
  <c r="C10" i="20"/>
  <c r="B14" i="20"/>
  <c r="C14" i="20"/>
  <c r="B16" i="20"/>
  <c r="C16" i="20"/>
  <c r="D16" i="20"/>
  <c r="E16" i="20"/>
  <c r="J16" i="20"/>
  <c r="K16" i="20"/>
  <c r="L16" i="20"/>
  <c r="M16" i="20"/>
  <c r="N16" i="20"/>
  <c r="B17" i="20"/>
  <c r="C17" i="20"/>
  <c r="D17" i="20"/>
  <c r="E17" i="20"/>
  <c r="J17" i="20"/>
  <c r="E21" i="20"/>
  <c r="F21" i="20"/>
  <c r="G21" i="20"/>
  <c r="B22" i="20"/>
  <c r="C22" i="20"/>
  <c r="D22" i="20"/>
  <c r="E22" i="20"/>
  <c r="B24" i="20"/>
  <c r="C24" i="20"/>
  <c r="B25" i="20"/>
  <c r="C25" i="20"/>
  <c r="H25" i="20"/>
  <c r="I25" i="20"/>
  <c r="J25" i="20" s="1"/>
  <c r="B26" i="20"/>
  <c r="C26" i="20"/>
  <c r="B27" i="20"/>
  <c r="C27" i="20"/>
  <c r="G27" i="20"/>
  <c r="M27" i="20"/>
  <c r="P27" i="20"/>
  <c r="B28" i="20"/>
  <c r="C28" i="20"/>
  <c r="B29" i="20"/>
  <c r="C29" i="20"/>
  <c r="F29" i="20"/>
  <c r="J29" i="20"/>
  <c r="K29" i="20"/>
  <c r="L29" i="20"/>
  <c r="M29" i="20"/>
  <c r="J30" i="20"/>
  <c r="M30" i="20"/>
  <c r="B31" i="20"/>
  <c r="C31" i="20"/>
  <c r="D31" i="20"/>
  <c r="M31" i="20"/>
  <c r="N31" i="20"/>
  <c r="O31" i="20"/>
  <c r="P31" i="20"/>
  <c r="Q31" i="20"/>
  <c r="J15" i="19"/>
  <c r="K15" i="19"/>
  <c r="L15" i="19"/>
  <c r="M15" i="19"/>
  <c r="P15" i="19"/>
  <c r="Q15" i="19"/>
  <c r="R15" i="19"/>
  <c r="S15" i="19"/>
  <c r="T15" i="19"/>
  <c r="U15" i="19"/>
  <c r="V15" i="19"/>
  <c r="W15" i="19"/>
  <c r="J18" i="19"/>
  <c r="K18" i="19"/>
  <c r="L18" i="19"/>
  <c r="M18" i="19"/>
  <c r="P18" i="19"/>
  <c r="Q18" i="19"/>
  <c r="R18" i="19"/>
  <c r="S18" i="19"/>
  <c r="T18" i="19"/>
  <c r="U18" i="19"/>
  <c r="V18" i="19"/>
  <c r="W18" i="19"/>
  <c r="J20" i="19"/>
  <c r="K20" i="19"/>
  <c r="L20" i="19"/>
  <c r="M20" i="19"/>
  <c r="P20" i="19"/>
  <c r="Q20" i="19"/>
  <c r="R20" i="19"/>
  <c r="S20" i="19"/>
  <c r="T20" i="19"/>
  <c r="U20" i="19"/>
  <c r="J26" i="19"/>
  <c r="K26" i="19"/>
  <c r="L26" i="19"/>
  <c r="M26" i="19"/>
  <c r="N26" i="19"/>
  <c r="P26" i="19"/>
  <c r="Q26" i="19"/>
  <c r="R26" i="19"/>
  <c r="S26" i="19"/>
  <c r="T26" i="19"/>
  <c r="U26" i="19"/>
  <c r="J29" i="19"/>
  <c r="K29" i="19"/>
  <c r="L29" i="19"/>
  <c r="M29" i="19"/>
  <c r="N29" i="19"/>
  <c r="P29" i="19"/>
  <c r="Q29" i="19"/>
  <c r="R29" i="19"/>
  <c r="S29" i="19"/>
  <c r="T29" i="19"/>
  <c r="U29" i="19"/>
  <c r="V29" i="19"/>
  <c r="W29" i="19"/>
  <c r="J32" i="19"/>
  <c r="K32" i="19"/>
  <c r="L32" i="19"/>
  <c r="M32" i="19"/>
  <c r="N32" i="19"/>
  <c r="P32" i="19"/>
  <c r="Q32" i="19"/>
  <c r="R32" i="19"/>
  <c r="S32" i="19"/>
  <c r="T32" i="19"/>
  <c r="U32" i="19"/>
  <c r="V69" i="19"/>
  <c r="W69" i="19"/>
  <c r="J78" i="19"/>
  <c r="K78" i="19"/>
  <c r="L78" i="19"/>
  <c r="M78" i="19"/>
  <c r="N78" i="19"/>
  <c r="N102" i="19" s="1"/>
  <c r="P78" i="19"/>
  <c r="Q78" i="19"/>
  <c r="R78" i="19"/>
  <c r="S78" i="19"/>
  <c r="T78" i="19"/>
  <c r="U78" i="19"/>
  <c r="V78" i="19"/>
  <c r="W78" i="19"/>
  <c r="J85" i="19"/>
  <c r="K85" i="19"/>
  <c r="L85" i="19"/>
  <c r="M85" i="19"/>
  <c r="N85" i="19"/>
  <c r="P85" i="19"/>
  <c r="Q85" i="19"/>
  <c r="R85" i="19"/>
  <c r="S85" i="19"/>
  <c r="T85" i="19"/>
  <c r="U85" i="19"/>
  <c r="V85" i="19"/>
  <c r="W85" i="19"/>
  <c r="V92" i="19"/>
  <c r="W92" i="19"/>
  <c r="W102" i="19" s="1"/>
  <c r="W144" i="19" s="1"/>
  <c r="J96" i="19"/>
  <c r="K96" i="19"/>
  <c r="L96" i="19"/>
  <c r="M96" i="19"/>
  <c r="V96" i="19"/>
  <c r="W96" i="19"/>
  <c r="K109" i="19"/>
  <c r="L109" i="19"/>
  <c r="M109" i="19"/>
  <c r="P109" i="19"/>
  <c r="Q109" i="19"/>
  <c r="S109" i="19"/>
  <c r="T109" i="19"/>
  <c r="U109" i="19"/>
  <c r="V109" i="19"/>
  <c r="W109" i="19"/>
  <c r="J114" i="19"/>
  <c r="K114" i="19"/>
  <c r="L114" i="19"/>
  <c r="M114" i="19"/>
  <c r="N114" i="19"/>
  <c r="P114" i="19"/>
  <c r="Q114" i="19"/>
  <c r="S114" i="19"/>
  <c r="T114" i="19"/>
  <c r="U114" i="19"/>
  <c r="V114" i="19"/>
  <c r="W114" i="19"/>
  <c r="J121" i="19"/>
  <c r="K121" i="19"/>
  <c r="L121" i="19"/>
  <c r="M121" i="19"/>
  <c r="N121" i="19"/>
  <c r="N143" i="19" s="1"/>
  <c r="P121" i="19"/>
  <c r="Q121" i="19"/>
  <c r="R121" i="19"/>
  <c r="S121" i="19"/>
  <c r="T121" i="19"/>
  <c r="U121" i="19"/>
  <c r="V121" i="19"/>
  <c r="W121" i="19"/>
  <c r="J126" i="19"/>
  <c r="K126" i="19"/>
  <c r="L126" i="19"/>
  <c r="M126" i="19"/>
  <c r="N126" i="19"/>
  <c r="P126" i="19"/>
  <c r="Q126" i="19"/>
  <c r="R126" i="19"/>
  <c r="S126" i="19"/>
  <c r="T126" i="19"/>
  <c r="U126" i="19"/>
  <c r="V126" i="19"/>
  <c r="W126" i="19"/>
  <c r="J154" i="19"/>
  <c r="K154" i="19"/>
  <c r="K196" i="19" s="1"/>
  <c r="L154" i="19"/>
  <c r="L196" i="19" s="1"/>
  <c r="M154" i="19"/>
  <c r="M196" i="19" s="1"/>
  <c r="N154" i="19"/>
  <c r="N196" i="19" s="1"/>
  <c r="N228" i="19" s="1"/>
  <c r="P154" i="19"/>
  <c r="P196" i="19" s="1"/>
  <c r="Q154" i="19"/>
  <c r="Q196" i="19" s="1"/>
  <c r="R154" i="19"/>
  <c r="S154" i="19"/>
  <c r="S196" i="19" s="1"/>
  <c r="T154" i="19"/>
  <c r="T196" i="19" s="1"/>
  <c r="U154" i="19"/>
  <c r="U196" i="19" s="1"/>
  <c r="V154" i="19"/>
  <c r="V159" i="19"/>
  <c r="W159" i="19"/>
  <c r="J164" i="19"/>
  <c r="K164" i="19"/>
  <c r="L164" i="19"/>
  <c r="M164" i="19"/>
  <c r="N164" i="19"/>
  <c r="P164" i="19"/>
  <c r="Q164" i="19"/>
  <c r="R164" i="19"/>
  <c r="S164" i="19"/>
  <c r="T164" i="19"/>
  <c r="U164" i="19"/>
  <c r="V164" i="19"/>
  <c r="W164" i="19"/>
  <c r="J169" i="19"/>
  <c r="K169" i="19"/>
  <c r="L169" i="19"/>
  <c r="M169" i="19"/>
  <c r="N169" i="19"/>
  <c r="P169" i="19"/>
  <c r="Q169" i="19"/>
  <c r="R169" i="19"/>
  <c r="S169" i="19"/>
  <c r="T169" i="19"/>
  <c r="U169" i="19"/>
  <c r="V169" i="19"/>
  <c r="W169" i="19"/>
  <c r="J174" i="19"/>
  <c r="K174" i="19"/>
  <c r="L174" i="19"/>
  <c r="L178" i="19" s="1"/>
  <c r="L182" i="19" s="1"/>
  <c r="M174" i="19"/>
  <c r="P178" i="19"/>
  <c r="P182" i="19" s="1"/>
  <c r="R174" i="19"/>
  <c r="R178" i="19" s="1"/>
  <c r="S174" i="19"/>
  <c r="S178" i="19" s="1"/>
  <c r="T174" i="19"/>
  <c r="T178" i="19" s="1"/>
  <c r="T182" i="19" s="1"/>
  <c r="U174" i="19"/>
  <c r="U178" i="19" s="1"/>
  <c r="U182" i="19" s="1"/>
  <c r="V174" i="19"/>
  <c r="V178" i="19" s="1"/>
  <c r="V182" i="19" s="1"/>
  <c r="W174" i="19"/>
  <c r="W178" i="19" s="1"/>
  <c r="W182" i="19" s="1"/>
  <c r="K187" i="19"/>
  <c r="L187" i="19"/>
  <c r="M187" i="19"/>
  <c r="Q187" i="19"/>
  <c r="R187" i="19"/>
  <c r="S187" i="19"/>
  <c r="T187" i="19"/>
  <c r="U187" i="19"/>
  <c r="V187" i="19"/>
  <c r="W187" i="19"/>
  <c r="W228" i="19" s="1"/>
  <c r="J211" i="19"/>
  <c r="K211" i="19"/>
  <c r="L211" i="19"/>
  <c r="M211" i="19"/>
  <c r="P211" i="19"/>
  <c r="Q211" i="19"/>
  <c r="R211" i="19"/>
  <c r="R227" i="19" s="1"/>
  <c r="S211" i="19"/>
  <c r="T211" i="19"/>
  <c r="U211" i="19"/>
  <c r="V211" i="19"/>
  <c r="W211" i="19"/>
  <c r="D14" i="18"/>
  <c r="D13" i="18" s="1"/>
  <c r="D12" i="18" s="1"/>
  <c r="F14" i="18"/>
  <c r="I14" i="18"/>
  <c r="I13" i="18" s="1"/>
  <c r="M14" i="18"/>
  <c r="P14" i="18"/>
  <c r="Q14" i="18"/>
  <c r="Q248" i="19"/>
  <c r="P16" i="18"/>
  <c r="Q16" i="18"/>
  <c r="J250" i="19"/>
  <c r="K250" i="19"/>
  <c r="L250" i="19"/>
  <c r="M250" i="19"/>
  <c r="N250" i="19"/>
  <c r="N245" i="19" s="1"/>
  <c r="P250" i="19"/>
  <c r="P249" i="19" s="1"/>
  <c r="Q250" i="19"/>
  <c r="Q249" i="19" s="1"/>
  <c r="U18" i="23"/>
  <c r="U19" i="23" s="1"/>
  <c r="S250" i="19"/>
  <c r="S249" i="19" s="1"/>
  <c r="T250" i="19"/>
  <c r="T249" i="19" s="1"/>
  <c r="U250" i="19"/>
  <c r="U249" i="19" s="1"/>
  <c r="V250" i="19"/>
  <c r="V249" i="19" s="1"/>
  <c r="W250" i="19"/>
  <c r="W249" i="19" s="1"/>
  <c r="P18" i="23"/>
  <c r="P19" i="23" s="1"/>
  <c r="P19" i="18"/>
  <c r="Q19" i="18"/>
  <c r="N256" i="19"/>
  <c r="P256" i="19"/>
  <c r="Q256" i="19"/>
  <c r="R256" i="19"/>
  <c r="R245" i="19" s="1"/>
  <c r="R267" i="19" s="1"/>
  <c r="O7" i="18" s="1"/>
  <c r="S256" i="19"/>
  <c r="T256" i="19"/>
  <c r="U256" i="19"/>
  <c r="V256" i="19"/>
  <c r="P24" i="18" s="1"/>
  <c r="W256" i="19"/>
  <c r="Q24" i="18" s="1"/>
  <c r="F26" i="18"/>
  <c r="G26" i="18"/>
  <c r="P28" i="18"/>
  <c r="Q28" i="18"/>
  <c r="E32" i="18"/>
  <c r="P32" i="18"/>
  <c r="Q32" i="18"/>
  <c r="F35" i="18"/>
  <c r="G35" i="18"/>
  <c r="I3" i="18"/>
  <c r="K3" i="18"/>
  <c r="L3" i="18"/>
  <c r="B7" i="18"/>
  <c r="C7" i="18"/>
  <c r="B8" i="18"/>
  <c r="C8" i="18"/>
  <c r="B9" i="18"/>
  <c r="C9" i="18"/>
  <c r="B10" i="18"/>
  <c r="C10" i="18"/>
  <c r="B14" i="18"/>
  <c r="C14" i="18"/>
  <c r="B15" i="18"/>
  <c r="C15" i="18"/>
  <c r="D15" i="18"/>
  <c r="E15" i="18"/>
  <c r="F15" i="18"/>
  <c r="G15" i="18"/>
  <c r="H15" i="18"/>
  <c r="I15" i="18"/>
  <c r="J15" i="18" s="1"/>
  <c r="K15" i="18"/>
  <c r="L15" i="18"/>
  <c r="M15" i="18"/>
  <c r="N15" i="18"/>
  <c r="P15" i="18"/>
  <c r="B16" i="18"/>
  <c r="C16" i="18"/>
  <c r="D16" i="18"/>
  <c r="E16" i="18"/>
  <c r="F16" i="18"/>
  <c r="G16" i="18"/>
  <c r="H16" i="18"/>
  <c r="I16" i="18"/>
  <c r="J16" i="18" s="1"/>
  <c r="K16" i="18"/>
  <c r="L16" i="18"/>
  <c r="B17" i="18"/>
  <c r="C17" i="18"/>
  <c r="D17" i="18"/>
  <c r="E17" i="18"/>
  <c r="F17" i="18"/>
  <c r="G17" i="18"/>
  <c r="H17" i="18"/>
  <c r="J17" i="18"/>
  <c r="G25" i="18"/>
  <c r="H25" i="18"/>
  <c r="B26" i="18"/>
  <c r="C26" i="18"/>
  <c r="D26" i="18"/>
  <c r="M26" i="18"/>
  <c r="N26" i="18"/>
  <c r="O26" i="18"/>
  <c r="P26" i="18"/>
  <c r="Q26" i="18"/>
  <c r="B28" i="18"/>
  <c r="C28" i="18"/>
  <c r="O28" i="18"/>
  <c r="B29" i="18"/>
  <c r="C29" i="18"/>
  <c r="D29" i="18"/>
  <c r="E29" i="18"/>
  <c r="G29" i="18"/>
  <c r="H29" i="18"/>
  <c r="I29" i="18"/>
  <c r="J29" i="18" s="1"/>
  <c r="K29" i="18"/>
  <c r="L29" i="18"/>
  <c r="M29" i="18"/>
  <c r="P29" i="18"/>
  <c r="Q29" i="18"/>
  <c r="B30" i="18"/>
  <c r="C30" i="18"/>
  <c r="D30" i="18"/>
  <c r="E30" i="18"/>
  <c r="G30" i="18"/>
  <c r="H30" i="18"/>
  <c r="I30" i="18"/>
  <c r="J30" i="18" s="1"/>
  <c r="K30" i="18"/>
  <c r="L30" i="18"/>
  <c r="M30" i="18"/>
  <c r="P30" i="18"/>
  <c r="Q30" i="18"/>
  <c r="B31" i="18"/>
  <c r="C31" i="18"/>
  <c r="D31" i="18"/>
  <c r="E31" i="18"/>
  <c r="G31" i="18"/>
  <c r="H31" i="18"/>
  <c r="I31" i="18"/>
  <c r="J31" i="18" s="1"/>
  <c r="K31" i="18"/>
  <c r="L31" i="18"/>
  <c r="M31" i="18"/>
  <c r="P31" i="18"/>
  <c r="Q31" i="18"/>
  <c r="B32" i="18"/>
  <c r="C32" i="18"/>
  <c r="I32" i="18"/>
  <c r="J32" i="18" s="1"/>
  <c r="B33" i="18"/>
  <c r="C33" i="18"/>
  <c r="D33" i="18"/>
  <c r="E33" i="18"/>
  <c r="G33" i="18"/>
  <c r="H33" i="18"/>
  <c r="I33" i="18"/>
  <c r="J33" i="18" s="1"/>
  <c r="K33" i="18"/>
  <c r="L33" i="18"/>
  <c r="M33" i="18"/>
  <c r="P33" i="18"/>
  <c r="Q33" i="18"/>
  <c r="J34" i="18"/>
  <c r="M34" i="18"/>
  <c r="B35" i="18"/>
  <c r="C35" i="18"/>
  <c r="E35" i="18"/>
  <c r="H35" i="18"/>
  <c r="I35" i="18"/>
  <c r="J35" i="18" s="1"/>
  <c r="K35" i="18"/>
  <c r="L35" i="18"/>
  <c r="M35" i="18"/>
  <c r="N35" i="18"/>
  <c r="O35" i="18"/>
  <c r="P35" i="18"/>
  <c r="Q35" i="18"/>
  <c r="I16" i="17"/>
  <c r="J16" i="17"/>
  <c r="K16" i="17"/>
  <c r="L16" i="17"/>
  <c r="M16" i="17"/>
  <c r="N16" i="17"/>
  <c r="O16" i="17"/>
  <c r="Q16" i="17"/>
  <c r="R16" i="17"/>
  <c r="S16" i="17"/>
  <c r="T16" i="17"/>
  <c r="I19" i="17"/>
  <c r="J19" i="17"/>
  <c r="K19" i="17"/>
  <c r="L19" i="17"/>
  <c r="P19" i="17"/>
  <c r="Q19" i="17"/>
  <c r="R19" i="17"/>
  <c r="I23" i="17"/>
  <c r="J23" i="17"/>
  <c r="K23" i="17"/>
  <c r="L23" i="17"/>
  <c r="S23" i="17"/>
  <c r="T23" i="17"/>
  <c r="I26" i="17"/>
  <c r="J26" i="17"/>
  <c r="K26" i="17"/>
  <c r="L26" i="17"/>
  <c r="M26" i="17"/>
  <c r="N26" i="17"/>
  <c r="O26" i="17"/>
  <c r="P26" i="17"/>
  <c r="Q26" i="17"/>
  <c r="R26" i="17"/>
  <c r="S26" i="17"/>
  <c r="T26" i="17"/>
  <c r="I29" i="17"/>
  <c r="J29" i="17"/>
  <c r="K29" i="17"/>
  <c r="L29" i="17"/>
  <c r="M29" i="17"/>
  <c r="N29" i="17"/>
  <c r="O29" i="17"/>
  <c r="P29" i="17"/>
  <c r="Q29" i="17"/>
  <c r="R29" i="17"/>
  <c r="S29" i="17"/>
  <c r="T29" i="17"/>
  <c r="I38" i="17"/>
  <c r="J38" i="17"/>
  <c r="K38" i="17"/>
  <c r="L38" i="17"/>
  <c r="P38" i="17"/>
  <c r="R38" i="17"/>
  <c r="S38" i="17"/>
  <c r="T38" i="17"/>
  <c r="I47" i="17"/>
  <c r="J47" i="17"/>
  <c r="K47" i="17"/>
  <c r="L47" i="17"/>
  <c r="M47" i="17"/>
  <c r="N47" i="17"/>
  <c r="O47" i="17"/>
  <c r="P47" i="17"/>
  <c r="Q47" i="17"/>
  <c r="R47" i="17"/>
  <c r="S47" i="17"/>
  <c r="T47" i="17"/>
  <c r="I50" i="17"/>
  <c r="J50" i="17"/>
  <c r="K50" i="17"/>
  <c r="L50" i="17"/>
  <c r="P50" i="17"/>
  <c r="Q50" i="17"/>
  <c r="R50" i="17"/>
  <c r="S50" i="17"/>
  <c r="T50" i="17"/>
  <c r="I59" i="17"/>
  <c r="J59" i="17"/>
  <c r="K59" i="17"/>
  <c r="L59" i="17"/>
  <c r="M59" i="17"/>
  <c r="N59" i="17"/>
  <c r="O59" i="17"/>
  <c r="P59" i="17"/>
  <c r="Q59" i="17"/>
  <c r="R59" i="17"/>
  <c r="S59" i="17"/>
  <c r="T59" i="17"/>
  <c r="F15" i="16"/>
  <c r="I62" i="17"/>
  <c r="J62" i="17"/>
  <c r="K62" i="17"/>
  <c r="L62" i="17"/>
  <c r="M62" i="17"/>
  <c r="N62" i="17"/>
  <c r="O62" i="17"/>
  <c r="P62" i="17"/>
  <c r="Q62" i="17"/>
  <c r="R62" i="17"/>
  <c r="S62" i="17"/>
  <c r="T62" i="17"/>
  <c r="S65" i="17"/>
  <c r="T65" i="17"/>
  <c r="S68" i="17"/>
  <c r="T68" i="17"/>
  <c r="S71" i="17"/>
  <c r="T71" i="17"/>
  <c r="S74" i="17"/>
  <c r="T74" i="17"/>
  <c r="S77" i="17"/>
  <c r="T77" i="17"/>
  <c r="S80" i="17"/>
  <c r="T80" i="17"/>
  <c r="S83" i="17"/>
  <c r="T83" i="17"/>
  <c r="I87" i="17"/>
  <c r="J87" i="17"/>
  <c r="K87" i="17"/>
  <c r="L87" i="17"/>
  <c r="M87" i="17"/>
  <c r="N87" i="17"/>
  <c r="O87" i="17"/>
  <c r="P87" i="17"/>
  <c r="Q87" i="17"/>
  <c r="R87" i="17"/>
  <c r="S87" i="17"/>
  <c r="T87" i="17"/>
  <c r="I114" i="17"/>
  <c r="I136" i="17"/>
  <c r="J136" i="17"/>
  <c r="K136" i="17"/>
  <c r="L136" i="17"/>
  <c r="M136" i="17"/>
  <c r="N136" i="17"/>
  <c r="O136" i="17"/>
  <c r="P136" i="17"/>
  <c r="Q136" i="17"/>
  <c r="R136" i="17"/>
  <c r="S136" i="17"/>
  <c r="T136" i="17"/>
  <c r="S143" i="17"/>
  <c r="T143" i="17"/>
  <c r="I151" i="17"/>
  <c r="J151" i="17"/>
  <c r="K151" i="17"/>
  <c r="L151" i="17"/>
  <c r="M151" i="17"/>
  <c r="N151" i="17"/>
  <c r="O151" i="17"/>
  <c r="P151" i="17"/>
  <c r="Q151" i="17"/>
  <c r="R151" i="17"/>
  <c r="S151" i="17"/>
  <c r="T151" i="17"/>
  <c r="I155" i="17"/>
  <c r="J155" i="17"/>
  <c r="K155" i="17"/>
  <c r="L155" i="17"/>
  <c r="M155" i="17"/>
  <c r="N155" i="17"/>
  <c r="O155" i="17"/>
  <c r="P155" i="17"/>
  <c r="Q155" i="17"/>
  <c r="R155" i="17"/>
  <c r="S155" i="17"/>
  <c r="T155" i="17"/>
  <c r="I164" i="17"/>
  <c r="I165" i="17" s="1"/>
  <c r="J164" i="17"/>
  <c r="J165" i="17" s="1"/>
  <c r="K164" i="17"/>
  <c r="K165" i="17" s="1"/>
  <c r="L164" i="17"/>
  <c r="L165" i="17" s="1"/>
  <c r="M164" i="17"/>
  <c r="M165" i="17" s="1"/>
  <c r="N164" i="17"/>
  <c r="N165" i="17" s="1"/>
  <c r="O164" i="17"/>
  <c r="O165" i="17" s="1"/>
  <c r="P164" i="17"/>
  <c r="P165" i="17" s="1"/>
  <c r="Q164" i="17"/>
  <c r="Q165" i="17" s="1"/>
  <c r="R164" i="17"/>
  <c r="R165" i="17" s="1"/>
  <c r="S164" i="17"/>
  <c r="S165" i="17" s="1"/>
  <c r="T164" i="17"/>
  <c r="T165" i="17" s="1"/>
  <c r="I169" i="17"/>
  <c r="I174" i="17" s="1"/>
  <c r="J169" i="17"/>
  <c r="J174" i="17" s="1"/>
  <c r="K169" i="17"/>
  <c r="K174" i="17" s="1"/>
  <c r="L169" i="17"/>
  <c r="L174" i="17" s="1"/>
  <c r="M169" i="17"/>
  <c r="M174" i="17" s="1"/>
  <c r="N169" i="17"/>
  <c r="N174" i="17" s="1"/>
  <c r="O169" i="17"/>
  <c r="O174" i="17" s="1"/>
  <c r="P169" i="17"/>
  <c r="P174" i="17" s="1"/>
  <c r="Q169" i="17"/>
  <c r="Q174" i="17" s="1"/>
  <c r="R169" i="17"/>
  <c r="R174" i="17" s="1"/>
  <c r="S169" i="17"/>
  <c r="S174" i="17" s="1"/>
  <c r="T169" i="17"/>
  <c r="T174" i="17" s="1"/>
  <c r="I181" i="17"/>
  <c r="J181" i="17"/>
  <c r="K181" i="17"/>
  <c r="L181" i="17"/>
  <c r="M181" i="17"/>
  <c r="N181" i="17"/>
  <c r="O181" i="17"/>
  <c r="P181" i="17"/>
  <c r="Q181" i="17"/>
  <c r="R181" i="17"/>
  <c r="S181" i="17"/>
  <c r="T181" i="17"/>
  <c r="P14" i="16"/>
  <c r="I3" i="16"/>
  <c r="K3" i="16"/>
  <c r="L3" i="16"/>
  <c r="B7" i="16"/>
  <c r="C7" i="16"/>
  <c r="B8" i="16"/>
  <c r="C8" i="16"/>
  <c r="B9" i="16"/>
  <c r="C9" i="16"/>
  <c r="B10" i="16"/>
  <c r="C10" i="16"/>
  <c r="B14" i="16"/>
  <c r="C14" i="16"/>
  <c r="B15" i="16"/>
  <c r="C15" i="16"/>
  <c r="B16" i="16"/>
  <c r="C16" i="16"/>
  <c r="D16" i="16"/>
  <c r="E16" i="16"/>
  <c r="F16" i="16"/>
  <c r="G16" i="16"/>
  <c r="H16" i="16"/>
  <c r="I16" i="16"/>
  <c r="J16" i="16" s="1"/>
  <c r="K16" i="16"/>
  <c r="L16" i="16"/>
  <c r="M16" i="16"/>
  <c r="N16" i="16"/>
  <c r="O16" i="16"/>
  <c r="P16" i="16"/>
  <c r="Q16" i="16"/>
  <c r="B17" i="16"/>
  <c r="C17" i="16"/>
  <c r="D17" i="16"/>
  <c r="E17" i="16"/>
  <c r="F17" i="16"/>
  <c r="G17" i="16"/>
  <c r="H17" i="16"/>
  <c r="I17" i="16"/>
  <c r="J17" i="16" s="1"/>
  <c r="K17" i="16"/>
  <c r="L17" i="16"/>
  <c r="M18" i="16"/>
  <c r="N18" i="16"/>
  <c r="O18" i="16"/>
  <c r="P18" i="16"/>
  <c r="Q18" i="16"/>
  <c r="B19" i="16"/>
  <c r="C19" i="16"/>
  <c r="D19" i="16"/>
  <c r="M19" i="16"/>
  <c r="N19" i="16"/>
  <c r="O19" i="16"/>
  <c r="P19" i="16"/>
  <c r="Q19" i="16"/>
  <c r="B21" i="16"/>
  <c r="C21" i="16"/>
  <c r="B22" i="16"/>
  <c r="C22" i="16"/>
  <c r="D22" i="16"/>
  <c r="E22" i="16"/>
  <c r="G22" i="16"/>
  <c r="H22" i="16"/>
  <c r="I22" i="16"/>
  <c r="J22" i="16" s="1"/>
  <c r="K22" i="16"/>
  <c r="L22" i="16"/>
  <c r="M22" i="16"/>
  <c r="P22" i="16"/>
  <c r="Q22" i="16"/>
  <c r="B23" i="16"/>
  <c r="C23" i="16"/>
  <c r="D23" i="16"/>
  <c r="E23" i="16"/>
  <c r="G23" i="16"/>
  <c r="H23" i="16"/>
  <c r="I23" i="16"/>
  <c r="J23" i="16" s="1"/>
  <c r="K23" i="16"/>
  <c r="L23" i="16"/>
  <c r="M23" i="16"/>
  <c r="P23" i="16"/>
  <c r="Q23" i="16"/>
  <c r="B24" i="16"/>
  <c r="C24" i="16"/>
  <c r="D24" i="16"/>
  <c r="E24" i="16"/>
  <c r="G24" i="16"/>
  <c r="H24" i="16"/>
  <c r="I24" i="16"/>
  <c r="J24" i="16" s="1"/>
  <c r="K24" i="16"/>
  <c r="L24" i="16"/>
  <c r="M24" i="16"/>
  <c r="P24" i="16"/>
  <c r="Q24" i="16"/>
  <c r="B25" i="16"/>
  <c r="C25" i="16"/>
  <c r="D25" i="16"/>
  <c r="E25" i="16"/>
  <c r="G25" i="16"/>
  <c r="H25" i="16"/>
  <c r="I25" i="16"/>
  <c r="J25" i="16" s="1"/>
  <c r="K25" i="16"/>
  <c r="L25" i="16"/>
  <c r="M25" i="16"/>
  <c r="N25" i="16"/>
  <c r="P25" i="16"/>
  <c r="Q25" i="16"/>
  <c r="B26" i="16"/>
  <c r="C26" i="16"/>
  <c r="D26" i="16"/>
  <c r="E26" i="16"/>
  <c r="G26" i="16"/>
  <c r="H26" i="16"/>
  <c r="I26" i="16"/>
  <c r="J26" i="16" s="1"/>
  <c r="K26" i="16"/>
  <c r="L26" i="16"/>
  <c r="M26" i="16"/>
  <c r="P26" i="16"/>
  <c r="Q26" i="16"/>
  <c r="J27" i="16"/>
  <c r="M27" i="16"/>
  <c r="B28" i="16"/>
  <c r="C28" i="16"/>
  <c r="D28" i="16"/>
  <c r="I28" i="16"/>
  <c r="J28" i="16" s="1"/>
  <c r="K28" i="16"/>
  <c r="L28" i="16"/>
  <c r="M28" i="16"/>
  <c r="N28" i="16"/>
  <c r="O28" i="16"/>
  <c r="P28" i="16"/>
  <c r="Q28" i="16"/>
  <c r="E29" i="16"/>
  <c r="G29" i="16"/>
  <c r="H29" i="16"/>
  <c r="J29" i="16"/>
  <c r="K29" i="16"/>
  <c r="L29" i="16" s="1"/>
  <c r="AT5" i="15"/>
  <c r="AT123" i="15" s="1"/>
  <c r="S13" i="15"/>
  <c r="AL13" i="15"/>
  <c r="AM13" i="15" s="1"/>
  <c r="AP13" i="15"/>
  <c r="AQ13" i="15" s="1"/>
  <c r="AX13" i="15"/>
  <c r="BC13" i="15"/>
  <c r="BC15" i="15" s="1"/>
  <c r="BX13" i="15"/>
  <c r="BY13" i="15"/>
  <c r="BZ13" i="15"/>
  <c r="W14" i="15"/>
  <c r="W15" i="15" s="1"/>
  <c r="J15" i="15"/>
  <c r="K15" i="15"/>
  <c r="L15" i="15"/>
  <c r="M15" i="15"/>
  <c r="N15" i="15"/>
  <c r="O15" i="15"/>
  <c r="P15" i="15"/>
  <c r="Q15" i="15"/>
  <c r="R15" i="15"/>
  <c r="T15" i="15"/>
  <c r="U15" i="15"/>
  <c r="V15" i="15"/>
  <c r="X15" i="15"/>
  <c r="Y15" i="15"/>
  <c r="Z15" i="15"/>
  <c r="AA15" i="15"/>
  <c r="AB15" i="15"/>
  <c r="AC15" i="15"/>
  <c r="AD15" i="15"/>
  <c r="AE15" i="15"/>
  <c r="AF15" i="15"/>
  <c r="AG15" i="15"/>
  <c r="AH15" i="15"/>
  <c r="AI15" i="15"/>
  <c r="AJ15" i="15"/>
  <c r="AK15" i="15"/>
  <c r="AN15" i="15"/>
  <c r="AO15" i="15"/>
  <c r="AR15" i="15"/>
  <c r="AS15" i="15"/>
  <c r="AV15" i="15"/>
  <c r="AW15" i="15"/>
  <c r="AZ15" i="15"/>
  <c r="BA15" i="15"/>
  <c r="BB15" i="15"/>
  <c r="BD15" i="15"/>
  <c r="BE15" i="15"/>
  <c r="BF15" i="15"/>
  <c r="BG15" i="15"/>
  <c r="BH15" i="15"/>
  <c r="BI15" i="15"/>
  <c r="BJ15" i="15"/>
  <c r="BK15" i="15"/>
  <c r="BL15" i="15"/>
  <c r="BM15" i="15"/>
  <c r="BN15" i="15"/>
  <c r="BO15" i="15"/>
  <c r="BP15" i="15"/>
  <c r="BQ15" i="15"/>
  <c r="BR15" i="15"/>
  <c r="BS15" i="15"/>
  <c r="V16" i="15"/>
  <c r="V18" i="15" s="1"/>
  <c r="W16" i="15"/>
  <c r="W18" i="15" s="1"/>
  <c r="AD16" i="15"/>
  <c r="AD134" i="15" s="1"/>
  <c r="AH16" i="15"/>
  <c r="AH18" i="15" s="1"/>
  <c r="AL16" i="15"/>
  <c r="AM16" i="15"/>
  <c r="AM134" i="15" s="1"/>
  <c r="AP16" i="15"/>
  <c r="AT16" i="15" s="1"/>
  <c r="AQ16" i="15"/>
  <c r="AX16" i="15"/>
  <c r="AX18" i="15" s="1"/>
  <c r="AY16" i="15"/>
  <c r="AY134" i="15" s="1"/>
  <c r="BB16" i="15"/>
  <c r="BC16" i="15"/>
  <c r="V17" i="15"/>
  <c r="V138" i="15" s="1"/>
  <c r="E25" i="14" s="1"/>
  <c r="W17" i="15"/>
  <c r="AD17" i="15"/>
  <c r="AD138" i="15" s="1"/>
  <c r="AH17" i="15"/>
  <c r="AH138" i="15" s="1"/>
  <c r="AL17" i="15"/>
  <c r="AL138" i="15" s="1"/>
  <c r="H25" i="14" s="1"/>
  <c r="AM17" i="15"/>
  <c r="AM138" i="15" s="1"/>
  <c r="AP17" i="15"/>
  <c r="AQ17" i="15"/>
  <c r="AQ138" i="15" s="1"/>
  <c r="AX17" i="15"/>
  <c r="AX138" i="15" s="1"/>
  <c r="K25" i="14" s="1"/>
  <c r="AY17" i="15"/>
  <c r="AY138" i="15" s="1"/>
  <c r="BB17" i="15"/>
  <c r="BC17" i="15"/>
  <c r="BC138" i="15" s="1"/>
  <c r="J18" i="15"/>
  <c r="K18" i="15"/>
  <c r="L18" i="15"/>
  <c r="M18" i="15"/>
  <c r="N18" i="15"/>
  <c r="O18" i="15"/>
  <c r="P18" i="15"/>
  <c r="Q18" i="15"/>
  <c r="R18" i="15"/>
  <c r="S18" i="15"/>
  <c r="T18" i="15"/>
  <c r="U18" i="15"/>
  <c r="X18" i="15"/>
  <c r="Y18" i="15"/>
  <c r="Z18" i="15"/>
  <c r="AA18" i="15"/>
  <c r="AB18" i="15"/>
  <c r="AC18" i="15"/>
  <c r="AF18" i="15"/>
  <c r="AG18" i="15"/>
  <c r="AJ18" i="15"/>
  <c r="AK18" i="15"/>
  <c r="AN18" i="15"/>
  <c r="AO18" i="15"/>
  <c r="AR18" i="15"/>
  <c r="AS18" i="15"/>
  <c r="AV18" i="15"/>
  <c r="AW18" i="15"/>
  <c r="AY18" i="15"/>
  <c r="AZ18" i="15"/>
  <c r="BA18" i="15"/>
  <c r="BD18" i="15"/>
  <c r="BE18" i="15"/>
  <c r="BF18" i="15"/>
  <c r="BG18" i="15"/>
  <c r="BH18" i="15"/>
  <c r="BI18" i="15"/>
  <c r="BJ18" i="15"/>
  <c r="BK18" i="15"/>
  <c r="BL18" i="15"/>
  <c r="BM18" i="15"/>
  <c r="BN18" i="15"/>
  <c r="BO18" i="15"/>
  <c r="BP18" i="15"/>
  <c r="BQ18" i="15"/>
  <c r="BR18" i="15"/>
  <c r="BS18" i="15"/>
  <c r="AE19" i="15"/>
  <c r="AE16" i="15" s="1"/>
  <c r="AI19" i="15"/>
  <c r="AI16" i="15" s="1"/>
  <c r="AI18" i="15" s="1"/>
  <c r="AE20" i="15"/>
  <c r="AE17" i="15" s="1"/>
  <c r="AI20" i="15"/>
  <c r="AI17" i="15" s="1"/>
  <c r="S22" i="15"/>
  <c r="S24" i="15" s="1"/>
  <c r="AE22" i="15"/>
  <c r="AE24" i="15" s="1"/>
  <c r="AI22" i="15"/>
  <c r="AI24" i="15" s="1"/>
  <c r="AM23" i="15"/>
  <c r="AM24" i="15" s="1"/>
  <c r="AP23" i="15"/>
  <c r="AP24" i="15" s="1"/>
  <c r="AX23" i="15"/>
  <c r="AY23" i="15" s="1"/>
  <c r="AY24" i="15" s="1"/>
  <c r="AZ23" i="15"/>
  <c r="AZ24" i="15" s="1"/>
  <c r="BC23" i="15"/>
  <c r="J24" i="15"/>
  <c r="K24" i="15"/>
  <c r="L24" i="15"/>
  <c r="M24" i="15"/>
  <c r="N24" i="15"/>
  <c r="O24" i="15"/>
  <c r="P24" i="15"/>
  <c r="Q24" i="15"/>
  <c r="R24" i="15"/>
  <c r="T24" i="15"/>
  <c r="U24" i="15"/>
  <c r="V24" i="15"/>
  <c r="W24" i="15"/>
  <c r="X24" i="15"/>
  <c r="Y24" i="15"/>
  <c r="Z24" i="15"/>
  <c r="AA24" i="15"/>
  <c r="AB24" i="15"/>
  <c r="AC24" i="15"/>
  <c r="AD24" i="15"/>
  <c r="AF24" i="15"/>
  <c r="AG24" i="15"/>
  <c r="AH24" i="15"/>
  <c r="AJ24" i="15"/>
  <c r="AK24" i="15"/>
  <c r="AL24" i="15"/>
  <c r="AN24" i="15"/>
  <c r="AO24" i="15"/>
  <c r="AR24" i="15"/>
  <c r="AS24" i="15"/>
  <c r="AV24" i="15"/>
  <c r="AW24" i="15"/>
  <c r="BA24" i="15"/>
  <c r="BB24" i="15"/>
  <c r="BD24" i="15"/>
  <c r="BE24" i="15"/>
  <c r="BF24" i="15"/>
  <c r="BG24" i="15"/>
  <c r="BH24" i="15"/>
  <c r="BI24" i="15"/>
  <c r="BJ24" i="15"/>
  <c r="BK24" i="15"/>
  <c r="BL24" i="15"/>
  <c r="BM24" i="15"/>
  <c r="BN24" i="15"/>
  <c r="BO24" i="15"/>
  <c r="BP24" i="15"/>
  <c r="BQ24" i="15"/>
  <c r="BR24" i="15"/>
  <c r="BS24" i="15"/>
  <c r="V25" i="15"/>
  <c r="W25" i="15"/>
  <c r="AL25" i="15"/>
  <c r="AM25" i="15"/>
  <c r="AX25" i="15"/>
  <c r="AY25" i="15" s="1"/>
  <c r="AY27" i="15" s="1"/>
  <c r="BC25" i="15"/>
  <c r="BC27" i="15" s="1"/>
  <c r="V26" i="15"/>
  <c r="W26" i="15"/>
  <c r="AD26" i="15"/>
  <c r="AH26" i="15"/>
  <c r="AL26" i="15"/>
  <c r="J27" i="15"/>
  <c r="K27" i="15"/>
  <c r="L27" i="15"/>
  <c r="M27" i="15"/>
  <c r="N27" i="15"/>
  <c r="O27" i="15"/>
  <c r="P27" i="15"/>
  <c r="Q27" i="15"/>
  <c r="R27" i="15"/>
  <c r="S27" i="15"/>
  <c r="T27" i="15"/>
  <c r="U27" i="15"/>
  <c r="X27" i="15"/>
  <c r="Y27" i="15"/>
  <c r="Z27" i="15"/>
  <c r="AA27" i="15"/>
  <c r="AB27" i="15"/>
  <c r="AC27" i="15"/>
  <c r="AF27" i="15"/>
  <c r="AG27" i="15"/>
  <c r="AJ27" i="15"/>
  <c r="AK27" i="15"/>
  <c r="AN27" i="15"/>
  <c r="AO27" i="15"/>
  <c r="AP27" i="15"/>
  <c r="AQ27" i="15"/>
  <c r="AR27" i="15"/>
  <c r="AS27" i="15"/>
  <c r="AT27" i="15"/>
  <c r="AU27" i="15"/>
  <c r="AV27" i="15"/>
  <c r="AW27" i="15"/>
  <c r="AX27" i="15"/>
  <c r="AZ27" i="15"/>
  <c r="BA27" i="15"/>
  <c r="BB27" i="15"/>
  <c r="BD27" i="15"/>
  <c r="BE27" i="15"/>
  <c r="BF27" i="15"/>
  <c r="BG27" i="15"/>
  <c r="BH27" i="15"/>
  <c r="BI27" i="15"/>
  <c r="BJ27" i="15"/>
  <c r="BK27" i="15"/>
  <c r="BL27" i="15"/>
  <c r="BM27" i="15"/>
  <c r="BN27" i="15"/>
  <c r="BO27" i="15"/>
  <c r="BP27" i="15"/>
  <c r="BQ27" i="15"/>
  <c r="BR27" i="15"/>
  <c r="BS27" i="15"/>
  <c r="BT27" i="15"/>
  <c r="BU27" i="15"/>
  <c r="BV27" i="15"/>
  <c r="BW27" i="15"/>
  <c r="BX27" i="15"/>
  <c r="BY27" i="15"/>
  <c r="BZ27" i="15"/>
  <c r="CA27" i="15"/>
  <c r="CB27" i="15"/>
  <c r="V28" i="15"/>
  <c r="W28" i="15"/>
  <c r="AD28" i="15"/>
  <c r="AE28" i="15"/>
  <c r="AH28" i="15"/>
  <c r="AI28" i="15"/>
  <c r="AL28" i="15"/>
  <c r="AM28" i="15"/>
  <c r="AX28" i="15"/>
  <c r="BC28" i="15"/>
  <c r="BC30" i="15" s="1"/>
  <c r="V29" i="15"/>
  <c r="W29" i="15"/>
  <c r="AL29" i="15"/>
  <c r="AM29" i="15"/>
  <c r="J30" i="15"/>
  <c r="K30" i="15"/>
  <c r="L30" i="15"/>
  <c r="M30" i="15"/>
  <c r="N30" i="15"/>
  <c r="O30" i="15"/>
  <c r="P30" i="15"/>
  <c r="Q30" i="15"/>
  <c r="R30" i="15"/>
  <c r="S30" i="15"/>
  <c r="T30" i="15"/>
  <c r="U30" i="15"/>
  <c r="X30" i="15"/>
  <c r="Y30" i="15"/>
  <c r="Z30" i="15"/>
  <c r="AA30" i="15"/>
  <c r="AB30" i="15"/>
  <c r="AC30" i="15"/>
  <c r="AF30" i="15"/>
  <c r="AG30" i="15"/>
  <c r="AJ30" i="15"/>
  <c r="AK30" i="15"/>
  <c r="AN30" i="15"/>
  <c r="AO30" i="15"/>
  <c r="AP30" i="15"/>
  <c r="AQ30" i="15"/>
  <c r="AR30" i="15"/>
  <c r="AS30" i="15"/>
  <c r="AT30" i="15"/>
  <c r="AU30" i="15"/>
  <c r="AV30" i="15"/>
  <c r="AW30" i="15"/>
  <c r="AZ30" i="15"/>
  <c r="BA30" i="15"/>
  <c r="BB30" i="15"/>
  <c r="BD30" i="15"/>
  <c r="BE30" i="15"/>
  <c r="BF30" i="15"/>
  <c r="BG30" i="15"/>
  <c r="BH30" i="15"/>
  <c r="BI30" i="15"/>
  <c r="BJ30" i="15"/>
  <c r="BK30" i="15"/>
  <c r="BL30" i="15"/>
  <c r="BM30" i="15"/>
  <c r="BN30" i="15"/>
  <c r="BO30" i="15"/>
  <c r="BP30" i="15"/>
  <c r="BQ30" i="15"/>
  <c r="BR30" i="15"/>
  <c r="BS30" i="15"/>
  <c r="AT48" i="15"/>
  <c r="AX48" i="15"/>
  <c r="BC48" i="15"/>
  <c r="BC50" i="15" s="1"/>
  <c r="AL50" i="15"/>
  <c r="AM50" i="15"/>
  <c r="AN50" i="15"/>
  <c r="AO50" i="15"/>
  <c r="AP50" i="15"/>
  <c r="AQ50" i="15"/>
  <c r="AR50" i="15"/>
  <c r="AS50" i="15"/>
  <c r="AV50" i="15"/>
  <c r="AW50" i="15"/>
  <c r="AZ50" i="15"/>
  <c r="BA50" i="15"/>
  <c r="BB50" i="15"/>
  <c r="BD50" i="15"/>
  <c r="BE50" i="15"/>
  <c r="BF50" i="15"/>
  <c r="BG50" i="15"/>
  <c r="BH50" i="15"/>
  <c r="BI50" i="15"/>
  <c r="BJ50" i="15"/>
  <c r="BK50" i="15"/>
  <c r="BL50" i="15"/>
  <c r="BM50" i="15"/>
  <c r="BO50" i="15"/>
  <c r="BP50" i="15"/>
  <c r="BQ50" i="15"/>
  <c r="BR50" i="15"/>
  <c r="BS50" i="15"/>
  <c r="BT50" i="15"/>
  <c r="BU50" i="15"/>
  <c r="BV50" i="15"/>
  <c r="BW50" i="15"/>
  <c r="BX50" i="15"/>
  <c r="BY50" i="15"/>
  <c r="BZ50" i="15"/>
  <c r="CA50" i="15"/>
  <c r="CB50" i="15"/>
  <c r="AT53" i="15"/>
  <c r="AT55" i="15" s="1"/>
  <c r="AX53" i="15"/>
  <c r="AY53" i="15" s="1"/>
  <c r="AY55" i="15" s="1"/>
  <c r="BC53" i="15"/>
  <c r="BC55" i="15" s="1"/>
  <c r="AL55" i="15"/>
  <c r="AM55" i="15"/>
  <c r="AN55" i="15"/>
  <c r="AO55" i="15"/>
  <c r="AP55" i="15"/>
  <c r="AQ55" i="15"/>
  <c r="AR55" i="15"/>
  <c r="AS55" i="15"/>
  <c r="AV55" i="15"/>
  <c r="AW55" i="15"/>
  <c r="AZ55" i="15"/>
  <c r="BA55" i="15"/>
  <c r="BB55" i="15"/>
  <c r="BD55" i="15"/>
  <c r="BE55" i="15"/>
  <c r="BH55" i="15"/>
  <c r="BI55" i="15"/>
  <c r="BJ55" i="15"/>
  <c r="BK55" i="15"/>
  <c r="BL55" i="15"/>
  <c r="BM55" i="15"/>
  <c r="BN55" i="15"/>
  <c r="BO55" i="15"/>
  <c r="BP55" i="15"/>
  <c r="BQ55" i="15"/>
  <c r="BR55" i="15"/>
  <c r="BS55" i="15"/>
  <c r="AT56" i="15"/>
  <c r="AU56" i="15" s="1"/>
  <c r="AU58" i="15" s="1"/>
  <c r="AX56" i="15"/>
  <c r="AY56" i="15" s="1"/>
  <c r="AY58" i="15" s="1"/>
  <c r="BC56" i="15"/>
  <c r="BC58" i="15" s="1"/>
  <c r="AL58" i="15"/>
  <c r="AM58" i="15"/>
  <c r="AN58" i="15"/>
  <c r="AO58" i="15"/>
  <c r="AP58" i="15"/>
  <c r="AQ58" i="15"/>
  <c r="AR58" i="15"/>
  <c r="AS58" i="15"/>
  <c r="AV58" i="15"/>
  <c r="AW58" i="15"/>
  <c r="AZ58" i="15"/>
  <c r="BA58" i="15"/>
  <c r="BB58" i="15"/>
  <c r="BD58" i="15"/>
  <c r="BE58" i="15"/>
  <c r="BF58" i="15"/>
  <c r="BG58" i="15"/>
  <c r="BH58" i="15"/>
  <c r="BI58" i="15"/>
  <c r="BJ58" i="15"/>
  <c r="BK58" i="15"/>
  <c r="BL58" i="15"/>
  <c r="BM58" i="15"/>
  <c r="BN58" i="15"/>
  <c r="BO58" i="15"/>
  <c r="BP58" i="15"/>
  <c r="BQ58" i="15"/>
  <c r="BR58" i="15"/>
  <c r="BS58" i="15"/>
  <c r="AP68" i="15"/>
  <c r="AP111" i="15" s="1"/>
  <c r="AP112" i="15" s="1"/>
  <c r="AX68" i="15"/>
  <c r="AX111" i="15" s="1"/>
  <c r="AX112" i="15" s="1"/>
  <c r="K7" i="14" s="1"/>
  <c r="AY68" i="15"/>
  <c r="AZ68" i="15"/>
  <c r="AZ111" i="15" s="1"/>
  <c r="AZ112" i="15" s="1"/>
  <c r="K9" i="14" s="1"/>
  <c r="BA68" i="15"/>
  <c r="BA111" i="15" s="1"/>
  <c r="BA112" i="15" s="1"/>
  <c r="K10" i="14" s="1"/>
  <c r="BB68" i="15"/>
  <c r="BB111" i="15" s="1"/>
  <c r="BB112" i="15" s="1"/>
  <c r="L7" i="14" s="1"/>
  <c r="BC68" i="15"/>
  <c r="BC111" i="15" s="1"/>
  <c r="BC112" i="15" s="1"/>
  <c r="L8" i="14" s="1"/>
  <c r="BD68" i="15"/>
  <c r="BD111" i="15" s="1"/>
  <c r="BD112" i="15" s="1"/>
  <c r="L9" i="14" s="1"/>
  <c r="BE68" i="15"/>
  <c r="BE111" i="15" s="1"/>
  <c r="BE112" i="15" s="1"/>
  <c r="J70" i="15"/>
  <c r="K70" i="15"/>
  <c r="K73" i="15" s="1"/>
  <c r="K101" i="15" s="1"/>
  <c r="L70" i="15"/>
  <c r="L73" i="15" s="1"/>
  <c r="L101" i="15" s="1"/>
  <c r="M70" i="15"/>
  <c r="M127" i="15" s="1"/>
  <c r="P70" i="15"/>
  <c r="Q70" i="15"/>
  <c r="Q73" i="15" s="1"/>
  <c r="Q101" i="15" s="1"/>
  <c r="R70" i="15"/>
  <c r="R127" i="15" s="1"/>
  <c r="Z70" i="15"/>
  <c r="AB70" i="15"/>
  <c r="AB73" i="15" s="1"/>
  <c r="AB101" i="15" s="1"/>
  <c r="AD70" i="15"/>
  <c r="AF70" i="15"/>
  <c r="AF127" i="15" s="1"/>
  <c r="AJ70" i="15"/>
  <c r="AJ73" i="15" s="1"/>
  <c r="AJ101" i="15" s="1"/>
  <c r="AK70" i="15"/>
  <c r="AK73" i="15" s="1"/>
  <c r="AK101" i="15" s="1"/>
  <c r="BT71" i="15"/>
  <c r="BU71" i="15"/>
  <c r="BV71" i="15"/>
  <c r="BW71" i="15"/>
  <c r="BX71" i="15"/>
  <c r="BY71" i="15"/>
  <c r="BZ71" i="15"/>
  <c r="CA71" i="15"/>
  <c r="CB71" i="15"/>
  <c r="AM72" i="15"/>
  <c r="AM26" i="15" s="1"/>
  <c r="AQ72" i="15"/>
  <c r="AQ73" i="15" s="1"/>
  <c r="AQ101" i="15" s="1"/>
  <c r="AT72" i="15"/>
  <c r="AU72" i="15" s="1"/>
  <c r="AU73" i="15" s="1"/>
  <c r="AU101" i="15" s="1"/>
  <c r="AX72" i="15"/>
  <c r="AX73" i="15" s="1"/>
  <c r="AX101" i="15" s="1"/>
  <c r="AZ72" i="15"/>
  <c r="AZ73" i="15" s="1"/>
  <c r="AZ101" i="15" s="1"/>
  <c r="BC72" i="15"/>
  <c r="BC73" i="15" s="1"/>
  <c r="BC101" i="15" s="1"/>
  <c r="N73" i="15"/>
  <c r="N101" i="15" s="1"/>
  <c r="O73" i="15"/>
  <c r="O101" i="15" s="1"/>
  <c r="T73" i="15"/>
  <c r="T101" i="15" s="1"/>
  <c r="U73" i="15"/>
  <c r="U101" i="15" s="1"/>
  <c r="V73" i="15"/>
  <c r="V101" i="15" s="1"/>
  <c r="W73" i="15"/>
  <c r="W101" i="15" s="1"/>
  <c r="X73" i="15"/>
  <c r="X101" i="15" s="1"/>
  <c r="Y73" i="15"/>
  <c r="Y101" i="15" s="1"/>
  <c r="AC73" i="15"/>
  <c r="AC101" i="15" s="1"/>
  <c r="AG73" i="15"/>
  <c r="AG101" i="15" s="1"/>
  <c r="AL73" i="15"/>
  <c r="AL101" i="15" s="1"/>
  <c r="AN73" i="15"/>
  <c r="AN101" i="15" s="1"/>
  <c r="AO73" i="15"/>
  <c r="AO101" i="15" s="1"/>
  <c r="AP73" i="15"/>
  <c r="AP101" i="15" s="1"/>
  <c r="AR73" i="15"/>
  <c r="AR101" i="15" s="1"/>
  <c r="AS73" i="15"/>
  <c r="AS101" i="15" s="1"/>
  <c r="AV73" i="15"/>
  <c r="AV101" i="15" s="1"/>
  <c r="AW73" i="15"/>
  <c r="AW101" i="15" s="1"/>
  <c r="BA73" i="15"/>
  <c r="BA101" i="15" s="1"/>
  <c r="BB73" i="15"/>
  <c r="BB101" i="15" s="1"/>
  <c r="BD73" i="15"/>
  <c r="BD101" i="15" s="1"/>
  <c r="BE73" i="15"/>
  <c r="BE101" i="15" s="1"/>
  <c r="BF73" i="15"/>
  <c r="BF101" i="15" s="1"/>
  <c r="BG73" i="15"/>
  <c r="BG101" i="15" s="1"/>
  <c r="BH73" i="15"/>
  <c r="BH101" i="15" s="1"/>
  <c r="BI73" i="15"/>
  <c r="BI101" i="15" s="1"/>
  <c r="BJ73" i="15"/>
  <c r="BK73" i="15"/>
  <c r="BL73" i="15"/>
  <c r="BM73" i="15"/>
  <c r="BN73" i="15"/>
  <c r="BO73" i="15"/>
  <c r="BP73" i="15"/>
  <c r="BQ73" i="15"/>
  <c r="BR73" i="15"/>
  <c r="BS73" i="15"/>
  <c r="S74" i="15"/>
  <c r="AA74" i="15"/>
  <c r="AA76" i="15" s="1"/>
  <c r="AE74" i="15"/>
  <c r="AI74" i="15"/>
  <c r="AM74" i="15"/>
  <c r="AQ74" i="15"/>
  <c r="AQ76" i="15" s="1"/>
  <c r="S75" i="15"/>
  <c r="W75" i="15"/>
  <c r="W76" i="15" s="1"/>
  <c r="AE75" i="15"/>
  <c r="AI75" i="15"/>
  <c r="AM75" i="15"/>
  <c r="CC75" i="15"/>
  <c r="J76" i="15"/>
  <c r="K76" i="15"/>
  <c r="L76" i="15"/>
  <c r="M76" i="15"/>
  <c r="N76" i="15"/>
  <c r="O76" i="15"/>
  <c r="P76" i="15"/>
  <c r="Q76" i="15"/>
  <c r="R76" i="15"/>
  <c r="T76" i="15"/>
  <c r="U76" i="15"/>
  <c r="V76" i="15"/>
  <c r="X76" i="15"/>
  <c r="Y76" i="15"/>
  <c r="Z76" i="15"/>
  <c r="AB76" i="15"/>
  <c r="AC76" i="15"/>
  <c r="AD76" i="15"/>
  <c r="AF76" i="15"/>
  <c r="AG76" i="15"/>
  <c r="AH76" i="15"/>
  <c r="AJ76" i="15"/>
  <c r="AK76" i="15"/>
  <c r="AL76" i="15"/>
  <c r="AN76" i="15"/>
  <c r="AO76" i="15"/>
  <c r="AP76" i="15"/>
  <c r="AR76" i="15"/>
  <c r="AS76" i="15"/>
  <c r="O77" i="15"/>
  <c r="O79" i="15" s="1"/>
  <c r="S77" i="15"/>
  <c r="W77" i="15"/>
  <c r="AA77" i="15"/>
  <c r="AA79" i="15" s="1"/>
  <c r="AM77" i="15"/>
  <c r="AQ77" i="15"/>
  <c r="S78" i="15"/>
  <c r="W78" i="15"/>
  <c r="AM78" i="15"/>
  <c r="J79" i="15"/>
  <c r="K79" i="15"/>
  <c r="L79" i="15"/>
  <c r="M79" i="15"/>
  <c r="N79" i="15"/>
  <c r="P79" i="15"/>
  <c r="Q79" i="15"/>
  <c r="R79" i="15"/>
  <c r="T79" i="15"/>
  <c r="U79" i="15"/>
  <c r="V79" i="15"/>
  <c r="X79" i="15"/>
  <c r="Y79" i="15"/>
  <c r="Z79" i="15"/>
  <c r="AB79" i="15"/>
  <c r="AC79" i="15"/>
  <c r="AD79" i="15"/>
  <c r="AE79" i="15"/>
  <c r="AF79" i="15"/>
  <c r="AG79" i="15"/>
  <c r="AH79" i="15"/>
  <c r="AI79" i="15"/>
  <c r="AJ79" i="15"/>
  <c r="AK79" i="15"/>
  <c r="AL79" i="15"/>
  <c r="AN79" i="15"/>
  <c r="AO79" i="15"/>
  <c r="AP79" i="15"/>
  <c r="AQ79" i="15"/>
  <c r="AR79" i="15"/>
  <c r="AS79" i="15"/>
  <c r="S80" i="15"/>
  <c r="W80" i="15"/>
  <c r="AA80" i="15"/>
  <c r="AQ80" i="15"/>
  <c r="AQ82" i="15" s="1"/>
  <c r="S81" i="15"/>
  <c r="W81" i="15"/>
  <c r="AM81" i="15"/>
  <c r="AM82" i="15" s="1"/>
  <c r="J82" i="15"/>
  <c r="K82" i="15"/>
  <c r="L82" i="15"/>
  <c r="M82" i="15"/>
  <c r="N82" i="15"/>
  <c r="O82" i="15"/>
  <c r="P82" i="15"/>
  <c r="Q82" i="15"/>
  <c r="R82" i="15"/>
  <c r="T82" i="15"/>
  <c r="U82" i="15"/>
  <c r="V82" i="15"/>
  <c r="X82" i="15"/>
  <c r="Y82" i="15"/>
  <c r="Z82" i="15"/>
  <c r="AB82" i="15"/>
  <c r="AC82" i="15"/>
  <c r="AD82" i="15"/>
  <c r="AE82" i="15"/>
  <c r="AF82" i="15"/>
  <c r="AG82" i="15"/>
  <c r="AH82" i="15"/>
  <c r="AI82" i="15"/>
  <c r="AJ82" i="15"/>
  <c r="AK82" i="15"/>
  <c r="AL82" i="15"/>
  <c r="AN82" i="15"/>
  <c r="AO82" i="15"/>
  <c r="AP82" i="15"/>
  <c r="AR82" i="15"/>
  <c r="AS82" i="15"/>
  <c r="S83" i="15"/>
  <c r="W83" i="15"/>
  <c r="AA83" i="15"/>
  <c r="AA85" i="15" s="1"/>
  <c r="AM83" i="15"/>
  <c r="AQ83" i="15"/>
  <c r="AQ85" i="15" s="1"/>
  <c r="S84" i="15"/>
  <c r="W84" i="15"/>
  <c r="AM84" i="15"/>
  <c r="J85" i="15"/>
  <c r="K85" i="15"/>
  <c r="L85" i="15"/>
  <c r="M85" i="15"/>
  <c r="N85" i="15"/>
  <c r="O85" i="15"/>
  <c r="P85" i="15"/>
  <c r="Q85" i="15"/>
  <c r="R85" i="15"/>
  <c r="T85" i="15"/>
  <c r="U85" i="15"/>
  <c r="V85" i="15"/>
  <c r="X85" i="15"/>
  <c r="Y85" i="15"/>
  <c r="Z85" i="15"/>
  <c r="AB85" i="15"/>
  <c r="AC85" i="15"/>
  <c r="AD85" i="15"/>
  <c r="AE85" i="15"/>
  <c r="AF85" i="15"/>
  <c r="AG85" i="15"/>
  <c r="AH85" i="15"/>
  <c r="AI85" i="15"/>
  <c r="AJ85" i="15"/>
  <c r="AK85" i="15"/>
  <c r="AL85" i="15"/>
  <c r="AN85" i="15"/>
  <c r="AO85" i="15"/>
  <c r="AP85" i="15"/>
  <c r="AR85" i="15"/>
  <c r="AS85" i="15"/>
  <c r="S86" i="15"/>
  <c r="W86" i="15"/>
  <c r="AA86" i="15"/>
  <c r="AA88" i="15" s="1"/>
  <c r="AE86" i="15"/>
  <c r="AH86" i="15"/>
  <c r="AH70" i="15" s="1"/>
  <c r="AQ86" i="15"/>
  <c r="AQ88" i="15" s="1"/>
  <c r="AX86" i="15"/>
  <c r="AY86" i="15" s="1"/>
  <c r="S87" i="15"/>
  <c r="W87" i="15"/>
  <c r="AD87" i="15"/>
  <c r="AD88" i="15" s="1"/>
  <c r="AH87" i="15"/>
  <c r="AM87" i="15"/>
  <c r="AM88" i="15" s="1"/>
  <c r="AX87" i="15"/>
  <c r="AY87" i="15" s="1"/>
  <c r="BC87" i="15"/>
  <c r="BC88" i="15" s="1"/>
  <c r="J88" i="15"/>
  <c r="K88" i="15"/>
  <c r="L88" i="15"/>
  <c r="M88" i="15"/>
  <c r="N88" i="15"/>
  <c r="O88" i="15"/>
  <c r="P88" i="15"/>
  <c r="Q88" i="15"/>
  <c r="R88" i="15"/>
  <c r="T88" i="15"/>
  <c r="U88" i="15"/>
  <c r="V88" i="15"/>
  <c r="X88" i="15"/>
  <c r="Y88" i="15"/>
  <c r="Z88" i="15"/>
  <c r="AB88" i="15"/>
  <c r="AC88" i="15"/>
  <c r="AF88" i="15"/>
  <c r="AG88" i="15"/>
  <c r="AI88" i="15"/>
  <c r="AJ88" i="15"/>
  <c r="AK88" i="15"/>
  <c r="AL88" i="15"/>
  <c r="AN88" i="15"/>
  <c r="AO88" i="15"/>
  <c r="AP88" i="15"/>
  <c r="AR88" i="15"/>
  <c r="AS88" i="15"/>
  <c r="AZ88" i="15"/>
  <c r="BA88" i="15"/>
  <c r="BB88" i="15"/>
  <c r="BD88" i="15"/>
  <c r="BE88" i="15"/>
  <c r="AT93" i="15"/>
  <c r="AU93" i="15" s="1"/>
  <c r="AU96" i="15" s="1"/>
  <c r="AX93" i="15"/>
  <c r="BC93" i="15"/>
  <c r="BC96" i="15" s="1"/>
  <c r="AL96" i="15"/>
  <c r="AM96" i="15"/>
  <c r="AN96" i="15"/>
  <c r="AO96" i="15"/>
  <c r="AP96" i="15"/>
  <c r="AQ96" i="15"/>
  <c r="AR96" i="15"/>
  <c r="AS96" i="15"/>
  <c r="AV96" i="15"/>
  <c r="AW96" i="15"/>
  <c r="AZ96" i="15"/>
  <c r="BA96" i="15"/>
  <c r="BB96" i="15"/>
  <c r="BD96" i="15"/>
  <c r="BE96" i="15"/>
  <c r="BJ96" i="15"/>
  <c r="BK96" i="15"/>
  <c r="BL96" i="15"/>
  <c r="BM96" i="15"/>
  <c r="BN96" i="15"/>
  <c r="BO96" i="15"/>
  <c r="BP96" i="15"/>
  <c r="BQ96" i="15"/>
  <c r="BR96" i="15"/>
  <c r="BS96" i="15"/>
  <c r="BS101" i="15" s="1"/>
  <c r="J105" i="15"/>
  <c r="J110" i="15" s="1"/>
  <c r="K105" i="15"/>
  <c r="K110" i="15" s="1"/>
  <c r="L105" i="15"/>
  <c r="L110" i="15" s="1"/>
  <c r="M105" i="15"/>
  <c r="M110" i="15" s="1"/>
  <c r="N105" i="15"/>
  <c r="N110" i="15" s="1"/>
  <c r="O105" i="15"/>
  <c r="O110" i="15" s="1"/>
  <c r="P105" i="15"/>
  <c r="P110" i="15" s="1"/>
  <c r="Q105" i="15"/>
  <c r="Q110" i="15" s="1"/>
  <c r="R105" i="15"/>
  <c r="R110" i="15" s="1"/>
  <c r="S105" i="15"/>
  <c r="S110" i="15" s="1"/>
  <c r="T105" i="15"/>
  <c r="T110" i="15" s="1"/>
  <c r="U105" i="15"/>
  <c r="U110" i="15" s="1"/>
  <c r="V105" i="15"/>
  <c r="V110" i="15" s="1"/>
  <c r="W105" i="15"/>
  <c r="W110" i="15" s="1"/>
  <c r="X105" i="15"/>
  <c r="X110" i="15" s="1"/>
  <c r="Y105" i="15"/>
  <c r="Y110" i="15" s="1"/>
  <c r="Z105" i="15"/>
  <c r="Z110" i="15" s="1"/>
  <c r="AA105" i="15"/>
  <c r="AA110" i="15" s="1"/>
  <c r="AB105" i="15"/>
  <c r="AB110" i="15" s="1"/>
  <c r="AC105" i="15"/>
  <c r="AC110" i="15" s="1"/>
  <c r="AD105" i="15"/>
  <c r="AD110" i="15" s="1"/>
  <c r="AE105" i="15"/>
  <c r="AE110" i="15" s="1"/>
  <c r="AF105" i="15"/>
  <c r="AF110" i="15" s="1"/>
  <c r="AG105" i="15"/>
  <c r="AG110" i="15" s="1"/>
  <c r="AH105" i="15"/>
  <c r="AH110" i="15" s="1"/>
  <c r="AI105" i="15"/>
  <c r="AI110" i="15" s="1"/>
  <c r="AJ105" i="15"/>
  <c r="AJ110" i="15" s="1"/>
  <c r="AK105" i="15"/>
  <c r="AK110" i="15" s="1"/>
  <c r="AL105" i="15"/>
  <c r="AL110" i="15" s="1"/>
  <c r="AM105" i="15"/>
  <c r="AM110" i="15" s="1"/>
  <c r="AN105" i="15"/>
  <c r="AN110" i="15" s="1"/>
  <c r="AO105" i="15"/>
  <c r="AO110" i="15" s="1"/>
  <c r="AP105" i="15"/>
  <c r="AP110" i="15" s="1"/>
  <c r="AQ105" i="15"/>
  <c r="AQ110" i="15" s="1"/>
  <c r="AR105" i="15"/>
  <c r="AR110" i="15" s="1"/>
  <c r="AS105" i="15"/>
  <c r="AS110" i="15" s="1"/>
  <c r="AT105" i="15"/>
  <c r="AT110" i="15" s="1"/>
  <c r="AU105" i="15"/>
  <c r="AU110" i="15" s="1"/>
  <c r="AV105" i="15"/>
  <c r="AV110" i="15" s="1"/>
  <c r="AW105" i="15"/>
  <c r="AW110" i="15" s="1"/>
  <c r="AX105" i="15"/>
  <c r="AX110" i="15" s="1"/>
  <c r="AY105" i="15"/>
  <c r="AY110" i="15" s="1"/>
  <c r="AZ105" i="15"/>
  <c r="AZ110" i="15" s="1"/>
  <c r="BA105" i="15"/>
  <c r="BA110" i="15" s="1"/>
  <c r="BB105" i="15"/>
  <c r="BB110" i="15" s="1"/>
  <c r="BC105" i="15"/>
  <c r="BC110" i="15" s="1"/>
  <c r="BD105" i="15"/>
  <c r="BD110" i="15" s="1"/>
  <c r="BE105" i="15"/>
  <c r="BE110" i="15" s="1"/>
  <c r="BF105" i="15"/>
  <c r="BF110" i="15" s="1"/>
  <c r="BG105" i="15"/>
  <c r="BG110" i="15" s="1"/>
  <c r="BH105" i="15"/>
  <c r="BH110" i="15" s="1"/>
  <c r="BI105" i="15"/>
  <c r="BI110" i="15" s="1"/>
  <c r="BJ105" i="15"/>
  <c r="BJ110" i="15" s="1"/>
  <c r="BK105" i="15"/>
  <c r="BK110" i="15" s="1"/>
  <c r="BL105" i="15"/>
  <c r="BL110" i="15" s="1"/>
  <c r="BM105" i="15"/>
  <c r="BM110" i="15" s="1"/>
  <c r="BN105" i="15"/>
  <c r="BN110" i="15" s="1"/>
  <c r="BO105" i="15"/>
  <c r="BO110" i="15" s="1"/>
  <c r="BP105" i="15"/>
  <c r="BP110" i="15" s="1"/>
  <c r="BQ105" i="15"/>
  <c r="BQ110" i="15" s="1"/>
  <c r="BR105" i="15"/>
  <c r="BR110" i="15" s="1"/>
  <c r="BS105" i="15"/>
  <c r="BS110" i="15" s="1"/>
  <c r="AY111" i="15"/>
  <c r="AY112" i="15" s="1"/>
  <c r="K8" i="14" s="1"/>
  <c r="BT120" i="15"/>
  <c r="BU120" i="15"/>
  <c r="BV120" i="15"/>
  <c r="BW120" i="15"/>
  <c r="BX120" i="15"/>
  <c r="BY120" i="15"/>
  <c r="BZ120" i="15"/>
  <c r="CA120" i="15"/>
  <c r="CB120" i="15"/>
  <c r="R123" i="15"/>
  <c r="V123" i="15"/>
  <c r="Z123" i="15"/>
  <c r="AD123" i="15"/>
  <c r="AH123" i="15"/>
  <c r="AL123" i="15"/>
  <c r="AP123" i="15"/>
  <c r="AX123" i="15"/>
  <c r="BB123" i="15"/>
  <c r="N127" i="15"/>
  <c r="O127" i="15"/>
  <c r="T127" i="15"/>
  <c r="U127" i="15"/>
  <c r="V127" i="15"/>
  <c r="W127" i="15"/>
  <c r="X127" i="15"/>
  <c r="Y127" i="15"/>
  <c r="AC127" i="15"/>
  <c r="AG127" i="15"/>
  <c r="AL127" i="15"/>
  <c r="AM127" i="15"/>
  <c r="AN127" i="15"/>
  <c r="AO127" i="15"/>
  <c r="AP127" i="15"/>
  <c r="AQ127" i="15"/>
  <c r="AR127" i="15"/>
  <c r="AS127" i="15"/>
  <c r="AT127" i="15"/>
  <c r="AU127" i="15"/>
  <c r="AV127" i="15"/>
  <c r="AW127" i="15"/>
  <c r="AX127" i="15"/>
  <c r="K14" i="14" s="1"/>
  <c r="K13" i="14" s="1"/>
  <c r="AY127" i="15"/>
  <c r="AZ127" i="15"/>
  <c r="BA127" i="15"/>
  <c r="BB127" i="15"/>
  <c r="L14" i="14" s="1"/>
  <c r="L13" i="14" s="1"/>
  <c r="BC127" i="15"/>
  <c r="BD127" i="15"/>
  <c r="BE127" i="15"/>
  <c r="P14" i="14"/>
  <c r="Q14" i="14"/>
  <c r="J128" i="15"/>
  <c r="K128" i="15"/>
  <c r="L128" i="15"/>
  <c r="M128" i="15"/>
  <c r="N128" i="15"/>
  <c r="O128" i="15"/>
  <c r="P128" i="15"/>
  <c r="Q128" i="15"/>
  <c r="R128" i="15"/>
  <c r="T128" i="15"/>
  <c r="U128" i="15"/>
  <c r="V128" i="15"/>
  <c r="W128" i="15"/>
  <c r="X128" i="15"/>
  <c r="Y128" i="15"/>
  <c r="Z128" i="15"/>
  <c r="AA128" i="15"/>
  <c r="AB128" i="15"/>
  <c r="AC128" i="15"/>
  <c r="AD128" i="15"/>
  <c r="G15" i="14" s="1"/>
  <c r="AE128" i="15"/>
  <c r="AF128" i="15"/>
  <c r="AG128" i="15"/>
  <c r="AH128" i="15"/>
  <c r="AI128" i="15"/>
  <c r="AJ128" i="15"/>
  <c r="AK128" i="15"/>
  <c r="AN128" i="15"/>
  <c r="AO128" i="15"/>
  <c r="AR128" i="15"/>
  <c r="AS128" i="15"/>
  <c r="AV128" i="15"/>
  <c r="AW128" i="15"/>
  <c r="AZ128" i="15"/>
  <c r="BA128" i="15"/>
  <c r="BB128" i="15"/>
  <c r="L15" i="14" s="1"/>
  <c r="BD128" i="15"/>
  <c r="BE128" i="15"/>
  <c r="BR128" i="15"/>
  <c r="P15" i="14" s="1"/>
  <c r="Q15" i="14"/>
  <c r="AL130" i="15"/>
  <c r="H17" i="14" s="1"/>
  <c r="AN130" i="15"/>
  <c r="AO130" i="15"/>
  <c r="AR130" i="15"/>
  <c r="AS130" i="15"/>
  <c r="AV130" i="15"/>
  <c r="AW130" i="15"/>
  <c r="AZ130" i="15"/>
  <c r="BA130" i="15"/>
  <c r="BB130" i="15"/>
  <c r="L17" i="14" s="1"/>
  <c r="BD130" i="15"/>
  <c r="BE130" i="15"/>
  <c r="Q17" i="14"/>
  <c r="BT130" i="15"/>
  <c r="BU130" i="15"/>
  <c r="BV130" i="15"/>
  <c r="BW130" i="15"/>
  <c r="BX130" i="15"/>
  <c r="BY130" i="15"/>
  <c r="BZ130" i="15"/>
  <c r="CA130" i="15"/>
  <c r="CB130" i="15"/>
  <c r="Z131" i="15"/>
  <c r="AA131" i="15"/>
  <c r="AB131" i="15"/>
  <c r="AC131" i="15"/>
  <c r="AD131" i="15"/>
  <c r="AE131" i="15"/>
  <c r="AF131" i="15"/>
  <c r="AG131" i="15"/>
  <c r="AH131" i="15"/>
  <c r="AI131" i="15"/>
  <c r="AJ131" i="15"/>
  <c r="AK131" i="15"/>
  <c r="AL131" i="15"/>
  <c r="H18" i="14" s="1"/>
  <c r="AM131" i="15"/>
  <c r="AN131" i="15"/>
  <c r="AO131" i="15"/>
  <c r="X134" i="15"/>
  <c r="Y134" i="15"/>
  <c r="Z134" i="15"/>
  <c r="AA134" i="15"/>
  <c r="AB134" i="15"/>
  <c r="AC134" i="15"/>
  <c r="AF134" i="15"/>
  <c r="AG134" i="15"/>
  <c r="AJ134" i="15"/>
  <c r="AK134" i="15"/>
  <c r="AN134" i="15"/>
  <c r="AO134" i="15"/>
  <c r="AR134" i="15"/>
  <c r="AS134" i="15"/>
  <c r="AV134" i="15"/>
  <c r="AW134" i="15"/>
  <c r="AZ134" i="15"/>
  <c r="BA134" i="15"/>
  <c r="BD134" i="15"/>
  <c r="BE134" i="15"/>
  <c r="BT134" i="15"/>
  <c r="BU134" i="15"/>
  <c r="BV134" i="15"/>
  <c r="BW134" i="15"/>
  <c r="BX134" i="15"/>
  <c r="BY134" i="15"/>
  <c r="BZ134" i="15"/>
  <c r="CA134" i="15"/>
  <c r="CB134" i="15"/>
  <c r="BT137" i="15"/>
  <c r="BU137" i="15"/>
  <c r="BV137" i="15"/>
  <c r="BW137" i="15"/>
  <c r="BX137" i="15"/>
  <c r="BY137" i="15"/>
  <c r="BZ137" i="15"/>
  <c r="CA137" i="15"/>
  <c r="CB137" i="15"/>
  <c r="J138" i="15"/>
  <c r="J133" i="15" s="1"/>
  <c r="K138" i="15"/>
  <c r="L138" i="15"/>
  <c r="M138" i="15"/>
  <c r="M133" i="15" s="1"/>
  <c r="N138" i="15"/>
  <c r="N133" i="15" s="1"/>
  <c r="O138" i="15"/>
  <c r="O133" i="15" s="1"/>
  <c r="P138" i="15"/>
  <c r="P133" i="15" s="1"/>
  <c r="Q138" i="15"/>
  <c r="Q133" i="15" s="1"/>
  <c r="R138" i="15"/>
  <c r="D25" i="14" s="1"/>
  <c r="T138" i="15"/>
  <c r="U138" i="15"/>
  <c r="Y138" i="15"/>
  <c r="Z138" i="15"/>
  <c r="F25" i="14" s="1"/>
  <c r="AA138" i="15"/>
  <c r="AB138" i="15"/>
  <c r="AC138" i="15"/>
  <c r="AF138" i="15"/>
  <c r="AG138" i="15"/>
  <c r="AJ138" i="15"/>
  <c r="AK138" i="15"/>
  <c r="AN138" i="15"/>
  <c r="AO138" i="15"/>
  <c r="AR138" i="15"/>
  <c r="AS138" i="15"/>
  <c r="AV138" i="15"/>
  <c r="AW138" i="15"/>
  <c r="AZ138" i="15"/>
  <c r="BA138" i="15"/>
  <c r="BB138" i="15"/>
  <c r="BD138" i="15"/>
  <c r="BE138" i="15"/>
  <c r="BK138" i="15"/>
  <c r="BL138" i="15"/>
  <c r="BM138" i="15"/>
  <c r="BR138" i="15"/>
  <c r="P25" i="14" s="1"/>
  <c r="BS138" i="15"/>
  <c r="Q25" i="14" s="1"/>
  <c r="BT138" i="15"/>
  <c r="BU138" i="15"/>
  <c r="BV138" i="15"/>
  <c r="BW138" i="15"/>
  <c r="BX138" i="15"/>
  <c r="BY138" i="15"/>
  <c r="BZ138" i="15"/>
  <c r="CA138" i="15"/>
  <c r="CB138" i="15"/>
  <c r="R141" i="15"/>
  <c r="S141" i="15"/>
  <c r="T141" i="15"/>
  <c r="U141" i="15"/>
  <c r="V141" i="15"/>
  <c r="W141" i="15"/>
  <c r="X141" i="15"/>
  <c r="Y141" i="15"/>
  <c r="Z141" i="15"/>
  <c r="AA141" i="15"/>
  <c r="AB141" i="15"/>
  <c r="AC141" i="15"/>
  <c r="AD141" i="15"/>
  <c r="AE141" i="15"/>
  <c r="AF141" i="15"/>
  <c r="AG141" i="15"/>
  <c r="AH141" i="15"/>
  <c r="AI141" i="15"/>
  <c r="AJ141" i="15"/>
  <c r="AK141" i="15"/>
  <c r="AL141" i="15"/>
  <c r="H28" i="14" s="1"/>
  <c r="AM141" i="15"/>
  <c r="AN141" i="15"/>
  <c r="AO141" i="15"/>
  <c r="AP141" i="15"/>
  <c r="AQ141" i="15"/>
  <c r="AR141" i="15"/>
  <c r="AS141" i="15"/>
  <c r="BT141" i="15"/>
  <c r="BU141" i="15"/>
  <c r="BV141" i="15"/>
  <c r="BW141" i="15"/>
  <c r="BX141" i="15"/>
  <c r="BY141" i="15"/>
  <c r="BZ141" i="15"/>
  <c r="CA141" i="15"/>
  <c r="CB141" i="15"/>
  <c r="BT144" i="15"/>
  <c r="BU144" i="15"/>
  <c r="BV144" i="15"/>
  <c r="BW144" i="15"/>
  <c r="BX144" i="15"/>
  <c r="BY144" i="15"/>
  <c r="BZ144" i="15"/>
  <c r="CA144" i="15"/>
  <c r="CB144" i="15"/>
  <c r="I3" i="14"/>
  <c r="K3" i="14"/>
  <c r="L3" i="14"/>
  <c r="B7" i="14"/>
  <c r="C7" i="14"/>
  <c r="B8" i="14"/>
  <c r="C8" i="14"/>
  <c r="B9" i="14"/>
  <c r="C9" i="14"/>
  <c r="B10" i="14"/>
  <c r="C10" i="14"/>
  <c r="B14" i="14"/>
  <c r="C14" i="14"/>
  <c r="B15" i="14"/>
  <c r="C15" i="14"/>
  <c r="B16" i="14"/>
  <c r="C16" i="14"/>
  <c r="D16" i="14"/>
  <c r="E16" i="14"/>
  <c r="G16" i="14"/>
  <c r="H16" i="14"/>
  <c r="I16" i="14"/>
  <c r="J16" i="14" s="1"/>
  <c r="K16" i="14"/>
  <c r="L16" i="14"/>
  <c r="M16" i="14"/>
  <c r="N16" i="14"/>
  <c r="O16" i="14"/>
  <c r="P16" i="14"/>
  <c r="Q16" i="14"/>
  <c r="B17" i="14"/>
  <c r="C17" i="14"/>
  <c r="D17" i="14"/>
  <c r="E17" i="14"/>
  <c r="G17" i="14"/>
  <c r="I18" i="14"/>
  <c r="J18" i="14" s="1"/>
  <c r="K18" i="14"/>
  <c r="L18" i="14"/>
  <c r="M18" i="14"/>
  <c r="N18" i="14"/>
  <c r="O18" i="14"/>
  <c r="P18" i="14"/>
  <c r="Q18" i="14"/>
  <c r="B19" i="14"/>
  <c r="C19" i="14"/>
  <c r="D19" i="14"/>
  <c r="E19" i="14"/>
  <c r="G19" i="14"/>
  <c r="H19" i="14"/>
  <c r="I19" i="14"/>
  <c r="J19" i="14" s="1"/>
  <c r="K19" i="14"/>
  <c r="L19" i="14"/>
  <c r="M19" i="14"/>
  <c r="N19" i="14"/>
  <c r="O19" i="14"/>
  <c r="P19" i="14"/>
  <c r="Q19" i="14"/>
  <c r="B21" i="14"/>
  <c r="C21" i="14"/>
  <c r="D21" i="14"/>
  <c r="B22" i="14"/>
  <c r="C22" i="14"/>
  <c r="D22" i="14"/>
  <c r="E22" i="14"/>
  <c r="G22" i="14"/>
  <c r="H22" i="14"/>
  <c r="I22" i="14"/>
  <c r="J22" i="14" s="1"/>
  <c r="K22" i="14"/>
  <c r="L22" i="14"/>
  <c r="M22" i="14"/>
  <c r="P22" i="14"/>
  <c r="Q22" i="14"/>
  <c r="B23" i="14"/>
  <c r="C23" i="14"/>
  <c r="D23" i="14"/>
  <c r="E23" i="14"/>
  <c r="G23" i="14"/>
  <c r="H23" i="14"/>
  <c r="I23" i="14"/>
  <c r="J23" i="14" s="1"/>
  <c r="K23" i="14"/>
  <c r="L23" i="14"/>
  <c r="M23" i="14"/>
  <c r="P23" i="14"/>
  <c r="Q23" i="14"/>
  <c r="B24" i="14"/>
  <c r="C24" i="14"/>
  <c r="D24" i="14"/>
  <c r="E24" i="14"/>
  <c r="G24" i="14"/>
  <c r="H24" i="14"/>
  <c r="I24" i="14"/>
  <c r="J24" i="14" s="1"/>
  <c r="K24" i="14"/>
  <c r="L24" i="14"/>
  <c r="M24" i="14"/>
  <c r="P24" i="14"/>
  <c r="Q24" i="14"/>
  <c r="B25" i="14"/>
  <c r="C25" i="14"/>
  <c r="M25" i="14"/>
  <c r="B26" i="14"/>
  <c r="C26" i="14"/>
  <c r="D26" i="14"/>
  <c r="E26" i="14"/>
  <c r="G26" i="14"/>
  <c r="H26" i="14"/>
  <c r="I26" i="14"/>
  <c r="J26" i="14" s="1"/>
  <c r="K26" i="14"/>
  <c r="L26" i="14"/>
  <c r="M26" i="14"/>
  <c r="P26" i="14"/>
  <c r="Q26" i="14"/>
  <c r="J27" i="14"/>
  <c r="M27" i="14"/>
  <c r="B28" i="14"/>
  <c r="C28" i="14"/>
  <c r="K28" i="14"/>
  <c r="L28" i="14"/>
  <c r="M28" i="14"/>
  <c r="P28" i="14"/>
  <c r="Q28" i="14"/>
  <c r="P14" i="12"/>
  <c r="I15" i="12"/>
  <c r="D29" i="12"/>
  <c r="F29" i="12"/>
  <c r="F32" i="12"/>
  <c r="I32" i="12"/>
  <c r="J32" i="12" s="1"/>
  <c r="H22" i="12"/>
  <c r="N28" i="13"/>
  <c r="O28" i="13"/>
  <c r="R28" i="13"/>
  <c r="S28" i="13"/>
  <c r="T28" i="13"/>
  <c r="N35" i="13"/>
  <c r="O35" i="13"/>
  <c r="Q35" i="13"/>
  <c r="R35" i="13"/>
  <c r="S35" i="13"/>
  <c r="T35" i="13"/>
  <c r="M38" i="13"/>
  <c r="M42" i="13" s="1"/>
  <c r="N38" i="13"/>
  <c r="O38" i="13"/>
  <c r="P38" i="13"/>
  <c r="Q38" i="13"/>
  <c r="R38" i="13"/>
  <c r="S38" i="13"/>
  <c r="S42" i="13" s="1"/>
  <c r="T38" i="13"/>
  <c r="M46" i="13"/>
  <c r="N46" i="13"/>
  <c r="O46" i="13"/>
  <c r="P46" i="13"/>
  <c r="Q46" i="13"/>
  <c r="R46" i="13"/>
  <c r="S46" i="13"/>
  <c r="T46" i="13"/>
  <c r="T50" i="13"/>
  <c r="N54" i="13"/>
  <c r="O54" i="13"/>
  <c r="R54" i="13"/>
  <c r="S54" i="13"/>
  <c r="T54" i="13"/>
  <c r="M57" i="13"/>
  <c r="N57" i="13"/>
  <c r="O57" i="13"/>
  <c r="P57" i="13"/>
  <c r="Q57" i="13"/>
  <c r="R57" i="13"/>
  <c r="S57" i="13"/>
  <c r="T57" i="13"/>
  <c r="M63" i="13"/>
  <c r="N63" i="13"/>
  <c r="O63" i="13"/>
  <c r="P63" i="13"/>
  <c r="Q63" i="13"/>
  <c r="R63" i="13"/>
  <c r="S63" i="13"/>
  <c r="T63" i="13"/>
  <c r="M70" i="13"/>
  <c r="N70" i="13"/>
  <c r="O70" i="13"/>
  <c r="P70" i="13"/>
  <c r="Q70" i="13"/>
  <c r="R70" i="13"/>
  <c r="S70" i="13"/>
  <c r="T70" i="13"/>
  <c r="M74" i="13"/>
  <c r="N74" i="13"/>
  <c r="O74" i="13"/>
  <c r="P74" i="13"/>
  <c r="Q74" i="13"/>
  <c r="R74" i="13"/>
  <c r="S74" i="13"/>
  <c r="T74" i="13"/>
  <c r="M89" i="13"/>
  <c r="N89" i="13"/>
  <c r="O89" i="13"/>
  <c r="P89" i="13"/>
  <c r="Q89" i="13"/>
  <c r="R89" i="13"/>
  <c r="S89" i="13"/>
  <c r="T89" i="13"/>
  <c r="P104" i="13"/>
  <c r="Q104" i="13"/>
  <c r="O104" i="13"/>
  <c r="R104" i="13"/>
  <c r="S104" i="13"/>
  <c r="T104" i="13"/>
  <c r="M111" i="13"/>
  <c r="N111" i="13"/>
  <c r="O111" i="13"/>
  <c r="P111" i="13"/>
  <c r="Q111" i="13"/>
  <c r="R111" i="13"/>
  <c r="S111" i="13"/>
  <c r="T111" i="13"/>
  <c r="M116" i="13"/>
  <c r="N116" i="13"/>
  <c r="O116" i="13"/>
  <c r="P116" i="13"/>
  <c r="Q116" i="13"/>
  <c r="R116" i="13"/>
  <c r="S116" i="13"/>
  <c r="T116" i="13"/>
  <c r="M119" i="13"/>
  <c r="N119" i="13"/>
  <c r="O119" i="13"/>
  <c r="P119" i="13"/>
  <c r="Q119" i="13"/>
  <c r="R119" i="13"/>
  <c r="S119" i="13"/>
  <c r="T119" i="13"/>
  <c r="M122" i="13"/>
  <c r="N122" i="13"/>
  <c r="O122" i="13"/>
  <c r="P122" i="13"/>
  <c r="R122" i="13"/>
  <c r="S122" i="13"/>
  <c r="T122" i="13"/>
  <c r="N125" i="13"/>
  <c r="O125" i="13"/>
  <c r="Q125" i="13"/>
  <c r="R125" i="13"/>
  <c r="S125" i="13"/>
  <c r="T125" i="13"/>
  <c r="M128" i="13"/>
  <c r="N128" i="13"/>
  <c r="O128" i="13"/>
  <c r="P128" i="13"/>
  <c r="Q128" i="13"/>
  <c r="R128" i="13"/>
  <c r="S128" i="13"/>
  <c r="T128" i="13"/>
  <c r="N134" i="13"/>
  <c r="O134" i="13"/>
  <c r="Q134" i="13"/>
  <c r="R134" i="13"/>
  <c r="S134" i="13"/>
  <c r="T134" i="13"/>
  <c r="M137" i="13"/>
  <c r="N137" i="13"/>
  <c r="O137" i="13"/>
  <c r="P137" i="13"/>
  <c r="Q137" i="13"/>
  <c r="R137" i="13"/>
  <c r="S137" i="13"/>
  <c r="T137" i="13"/>
  <c r="M140" i="13"/>
  <c r="N140" i="13"/>
  <c r="O140" i="13"/>
  <c r="P140" i="13"/>
  <c r="Q140" i="13"/>
  <c r="R140" i="13"/>
  <c r="S140" i="13"/>
  <c r="T140" i="13"/>
  <c r="M145" i="13"/>
  <c r="N145" i="13"/>
  <c r="O145" i="13"/>
  <c r="P145" i="13"/>
  <c r="Q145" i="13"/>
  <c r="R145" i="13"/>
  <c r="S145" i="13"/>
  <c r="T145" i="13"/>
  <c r="M149" i="13"/>
  <c r="N149" i="13"/>
  <c r="O149" i="13"/>
  <c r="P149" i="13"/>
  <c r="Q149" i="13"/>
  <c r="R149" i="13"/>
  <c r="S149" i="13"/>
  <c r="T149" i="13"/>
  <c r="N155" i="13"/>
  <c r="O155" i="13"/>
  <c r="M160" i="13"/>
  <c r="N160" i="13"/>
  <c r="O160" i="13"/>
  <c r="P160" i="13"/>
  <c r="Q160" i="13"/>
  <c r="R160" i="13"/>
  <c r="S160" i="13"/>
  <c r="T160" i="13"/>
  <c r="M163" i="13"/>
  <c r="N163" i="13"/>
  <c r="O163" i="13"/>
  <c r="P163" i="13"/>
  <c r="Q163" i="13"/>
  <c r="R163" i="13"/>
  <c r="S163" i="13"/>
  <c r="T163" i="13"/>
  <c r="M171" i="13"/>
  <c r="N171" i="13"/>
  <c r="O171" i="13"/>
  <c r="P171" i="13"/>
  <c r="Q171" i="13"/>
  <c r="R171" i="13"/>
  <c r="S171" i="13"/>
  <c r="T171" i="13"/>
  <c r="M174" i="13"/>
  <c r="N174" i="13"/>
  <c r="O174" i="13"/>
  <c r="P174" i="13"/>
  <c r="Q174" i="13"/>
  <c r="R174" i="13"/>
  <c r="S174" i="13"/>
  <c r="T174" i="13"/>
  <c r="M190" i="13"/>
  <c r="N190" i="13"/>
  <c r="O190" i="13"/>
  <c r="P190" i="13"/>
  <c r="Q190" i="13"/>
  <c r="R190" i="13"/>
  <c r="S190" i="13"/>
  <c r="T190" i="13"/>
  <c r="M193" i="13"/>
  <c r="N193" i="13"/>
  <c r="O193" i="13"/>
  <c r="P193" i="13"/>
  <c r="Q193" i="13"/>
  <c r="R193" i="13"/>
  <c r="S193" i="13"/>
  <c r="T193" i="13"/>
  <c r="Q29" i="12"/>
  <c r="N204" i="13"/>
  <c r="O204" i="13"/>
  <c r="Q204" i="13"/>
  <c r="R204" i="13"/>
  <c r="S204" i="13"/>
  <c r="T204" i="13"/>
  <c r="M212" i="13"/>
  <c r="N212" i="13"/>
  <c r="O212" i="13"/>
  <c r="P212" i="13"/>
  <c r="Q212" i="13"/>
  <c r="R212" i="13"/>
  <c r="S212" i="13"/>
  <c r="T212" i="13"/>
  <c r="N217" i="13"/>
  <c r="R217" i="13"/>
  <c r="S217" i="13"/>
  <c r="T217" i="13"/>
  <c r="M226" i="13"/>
  <c r="N226" i="13"/>
  <c r="O226" i="13"/>
  <c r="P226" i="13"/>
  <c r="Q226" i="13"/>
  <c r="R226" i="13"/>
  <c r="S226" i="13"/>
  <c r="T226" i="13"/>
  <c r="M232" i="13"/>
  <c r="N232" i="13"/>
  <c r="P232" i="13"/>
  <c r="Q232" i="13"/>
  <c r="R232" i="13"/>
  <c r="S232" i="13"/>
  <c r="T232" i="13"/>
  <c r="M236" i="13"/>
  <c r="N236" i="13"/>
  <c r="O236" i="13"/>
  <c r="P236" i="13"/>
  <c r="Q236" i="13"/>
  <c r="R236" i="13"/>
  <c r="S236" i="13"/>
  <c r="T236" i="13"/>
  <c r="I14" i="12"/>
  <c r="J14" i="12" s="1"/>
  <c r="F15" i="12"/>
  <c r="Q15" i="12"/>
  <c r="P25" i="12"/>
  <c r="Q25" i="12"/>
  <c r="P32" i="12"/>
  <c r="I3" i="12"/>
  <c r="K3" i="12"/>
  <c r="L3" i="12"/>
  <c r="B7" i="12"/>
  <c r="C7" i="12"/>
  <c r="B8" i="12"/>
  <c r="C8" i="12"/>
  <c r="B9" i="12"/>
  <c r="C9" i="12"/>
  <c r="B10" i="12"/>
  <c r="C10" i="12"/>
  <c r="B14" i="12"/>
  <c r="C14" i="12"/>
  <c r="M14" i="12"/>
  <c r="B15" i="12"/>
  <c r="C15" i="12"/>
  <c r="B16" i="12"/>
  <c r="C16" i="12"/>
  <c r="I16" i="12"/>
  <c r="J16" i="12" s="1"/>
  <c r="M16" i="12"/>
  <c r="G22" i="12"/>
  <c r="I22" i="12"/>
  <c r="J22" i="12" s="1"/>
  <c r="K22" i="12"/>
  <c r="L22" i="12"/>
  <c r="M22" i="12"/>
  <c r="N22" i="12"/>
  <c r="O22" i="12"/>
  <c r="P22" i="12"/>
  <c r="E22" i="1" s="1"/>
  <c r="Q22" i="12"/>
  <c r="F22" i="1" s="1"/>
  <c r="B23" i="12"/>
  <c r="C23" i="12"/>
  <c r="D23" i="12"/>
  <c r="E23" i="12"/>
  <c r="F23" i="12"/>
  <c r="I23" i="12"/>
  <c r="J23" i="12" s="1"/>
  <c r="K23" i="12"/>
  <c r="L23" i="12"/>
  <c r="M23" i="12"/>
  <c r="N23" i="12"/>
  <c r="O23" i="12"/>
  <c r="P23" i="12"/>
  <c r="Q23" i="12"/>
  <c r="B25" i="12"/>
  <c r="C25" i="12"/>
  <c r="D25" i="12"/>
  <c r="D24" i="12" s="1"/>
  <c r="D11" i="12" s="1"/>
  <c r="B26" i="12"/>
  <c r="C26" i="12"/>
  <c r="D26" i="12"/>
  <c r="E26" i="12"/>
  <c r="G26" i="12"/>
  <c r="H26" i="12"/>
  <c r="I26" i="12"/>
  <c r="J26" i="12" s="1"/>
  <c r="K26" i="12"/>
  <c r="L26" i="12"/>
  <c r="M26" i="12"/>
  <c r="P26" i="12"/>
  <c r="Q26" i="12"/>
  <c r="B27" i="12"/>
  <c r="C27" i="12"/>
  <c r="I27" i="12"/>
  <c r="J27" i="12" s="1"/>
  <c r="K27" i="12"/>
  <c r="L27" i="12"/>
  <c r="M27" i="12"/>
  <c r="P27" i="12"/>
  <c r="Q27" i="12"/>
  <c r="B28" i="12"/>
  <c r="C28" i="12"/>
  <c r="D28" i="12"/>
  <c r="E28" i="12"/>
  <c r="F28" i="12"/>
  <c r="G28" i="12"/>
  <c r="H28" i="12"/>
  <c r="I28" i="12"/>
  <c r="J28" i="12" s="1"/>
  <c r="K28" i="12"/>
  <c r="L28" i="12"/>
  <c r="M28" i="12"/>
  <c r="P28" i="12"/>
  <c r="Q28" i="12"/>
  <c r="B29" i="12"/>
  <c r="C29" i="12"/>
  <c r="B30" i="12"/>
  <c r="C30" i="12"/>
  <c r="D30" i="12"/>
  <c r="E30" i="12"/>
  <c r="J30" i="12"/>
  <c r="K30" i="12"/>
  <c r="L30" i="12"/>
  <c r="P30" i="12"/>
  <c r="Q30" i="12"/>
  <c r="J31" i="12"/>
  <c r="B32" i="12"/>
  <c r="C32" i="12"/>
  <c r="D32" i="12"/>
  <c r="E32" i="12"/>
  <c r="H32" i="12"/>
  <c r="G33" i="12"/>
  <c r="H33" i="12"/>
  <c r="J33" i="12"/>
  <c r="L33" i="12"/>
  <c r="Q20" i="11"/>
  <c r="Q23" i="11"/>
  <c r="M30" i="11"/>
  <c r="Q29" i="11"/>
  <c r="Q36" i="11"/>
  <c r="Q44" i="11"/>
  <c r="Q48" i="11"/>
  <c r="Q63" i="11"/>
  <c r="M66" i="11"/>
  <c r="N66" i="11"/>
  <c r="P66" i="11"/>
  <c r="Q66" i="11"/>
  <c r="R66" i="11"/>
  <c r="S66" i="11"/>
  <c r="T66" i="11"/>
  <c r="U66" i="11"/>
  <c r="V66" i="11"/>
  <c r="N73" i="11"/>
  <c r="P73" i="11"/>
  <c r="Q73" i="11"/>
  <c r="R73" i="11"/>
  <c r="S73" i="11"/>
  <c r="T73" i="11"/>
  <c r="U73" i="11"/>
  <c r="V73" i="11"/>
  <c r="I83" i="11"/>
  <c r="J83" i="11"/>
  <c r="K83" i="11"/>
  <c r="L83" i="11"/>
  <c r="M83" i="11"/>
  <c r="N83" i="11"/>
  <c r="O83" i="11"/>
  <c r="P83" i="11"/>
  <c r="Q83" i="11"/>
  <c r="R83" i="11"/>
  <c r="S83" i="11"/>
  <c r="T83" i="11"/>
  <c r="U83" i="11"/>
  <c r="V83" i="11"/>
  <c r="I86" i="11"/>
  <c r="J86" i="11"/>
  <c r="K86" i="11"/>
  <c r="L86" i="11"/>
  <c r="M86" i="11"/>
  <c r="N86" i="11"/>
  <c r="O86" i="11"/>
  <c r="P86" i="11"/>
  <c r="Q86" i="11"/>
  <c r="R86" i="11"/>
  <c r="S86" i="11"/>
  <c r="T86" i="11"/>
  <c r="U86" i="11"/>
  <c r="V86" i="11"/>
  <c r="T105" i="11"/>
  <c r="D14" i="10"/>
  <c r="D13" i="10" s="1"/>
  <c r="O112" i="11"/>
  <c r="P112" i="11"/>
  <c r="Q112" i="11"/>
  <c r="I23" i="10"/>
  <c r="J23" i="10" s="1"/>
  <c r="I3" i="10"/>
  <c r="K3" i="10"/>
  <c r="L3" i="10"/>
  <c r="B7" i="10"/>
  <c r="C7" i="10"/>
  <c r="B8" i="10"/>
  <c r="C8" i="10"/>
  <c r="B9" i="10"/>
  <c r="C9" i="10"/>
  <c r="B10" i="10"/>
  <c r="C10" i="10"/>
  <c r="B14" i="10"/>
  <c r="C14" i="10"/>
  <c r="B15" i="10"/>
  <c r="C15" i="10"/>
  <c r="D15" i="10"/>
  <c r="E15" i="10"/>
  <c r="G15" i="10"/>
  <c r="H15" i="10"/>
  <c r="I15" i="10"/>
  <c r="J15" i="10" s="1"/>
  <c r="K15" i="10"/>
  <c r="L15" i="10"/>
  <c r="M15" i="10"/>
  <c r="P15" i="10"/>
  <c r="Q15" i="10"/>
  <c r="B16" i="10"/>
  <c r="C16" i="10"/>
  <c r="D16" i="10"/>
  <c r="E16" i="10"/>
  <c r="G16" i="10"/>
  <c r="H16" i="10"/>
  <c r="I16" i="10"/>
  <c r="J16" i="10" s="1"/>
  <c r="K16" i="10"/>
  <c r="L16" i="10"/>
  <c r="M16" i="10"/>
  <c r="P16" i="10"/>
  <c r="Q16" i="10"/>
  <c r="B17" i="10"/>
  <c r="C17" i="10"/>
  <c r="D17" i="10"/>
  <c r="E17" i="10"/>
  <c r="G17" i="10"/>
  <c r="H17" i="10"/>
  <c r="I17" i="10"/>
  <c r="J17" i="10" s="1"/>
  <c r="K17" i="10"/>
  <c r="L17" i="10"/>
  <c r="M17" i="10"/>
  <c r="G18" i="10"/>
  <c r="I18" i="10"/>
  <c r="J18" i="10" s="1"/>
  <c r="K18" i="10"/>
  <c r="L18" i="10"/>
  <c r="M18" i="10"/>
  <c r="B19" i="10"/>
  <c r="C19" i="10"/>
  <c r="D19" i="10"/>
  <c r="E19" i="10"/>
  <c r="G19" i="10"/>
  <c r="I19" i="10"/>
  <c r="J19" i="10" s="1"/>
  <c r="K19" i="10"/>
  <c r="L19" i="10"/>
  <c r="M19" i="10"/>
  <c r="N19" i="10"/>
  <c r="O19" i="10"/>
  <c r="P19" i="10"/>
  <c r="Q19" i="10"/>
  <c r="B21" i="10"/>
  <c r="C21" i="10"/>
  <c r="D21" i="10"/>
  <c r="E21" i="10"/>
  <c r="G21" i="10"/>
  <c r="H21" i="10"/>
  <c r="I21" i="10"/>
  <c r="K21" i="10"/>
  <c r="L21" i="10"/>
  <c r="M21" i="10"/>
  <c r="Q21" i="10"/>
  <c r="B22" i="10"/>
  <c r="C22" i="10"/>
  <c r="D22" i="10"/>
  <c r="E22" i="10"/>
  <c r="G22" i="10"/>
  <c r="H22" i="10"/>
  <c r="I22" i="10"/>
  <c r="J22" i="10" s="1"/>
  <c r="K22" i="10"/>
  <c r="L22" i="10"/>
  <c r="M22" i="10"/>
  <c r="P22" i="10"/>
  <c r="Q22" i="10"/>
  <c r="B23" i="10"/>
  <c r="C23" i="10"/>
  <c r="F23" i="10"/>
  <c r="M23" i="10"/>
  <c r="P23" i="10"/>
  <c r="Q23" i="10"/>
  <c r="B24" i="10"/>
  <c r="C24" i="10"/>
  <c r="D24" i="10"/>
  <c r="E24" i="10"/>
  <c r="G24" i="10"/>
  <c r="H24" i="10"/>
  <c r="I24" i="10"/>
  <c r="J24" i="10" s="1"/>
  <c r="K24" i="10"/>
  <c r="L24" i="10"/>
  <c r="M24" i="10"/>
  <c r="P24" i="10"/>
  <c r="Q24" i="10"/>
  <c r="B25" i="10"/>
  <c r="C25" i="10"/>
  <c r="D25" i="10"/>
  <c r="E25" i="10"/>
  <c r="G25" i="10"/>
  <c r="I25" i="10"/>
  <c r="J25" i="10" s="1"/>
  <c r="K25" i="10"/>
  <c r="M25" i="10"/>
  <c r="N25" i="10"/>
  <c r="O25" i="10"/>
  <c r="P25" i="10"/>
  <c r="Q25" i="10"/>
  <c r="B26" i="10"/>
  <c r="C26" i="10"/>
  <c r="D26" i="10"/>
  <c r="E26" i="10"/>
  <c r="G26" i="10"/>
  <c r="H26" i="10"/>
  <c r="I26" i="10"/>
  <c r="J26" i="10" s="1"/>
  <c r="K26" i="10"/>
  <c r="L26" i="10"/>
  <c r="M26" i="10"/>
  <c r="P26" i="10"/>
  <c r="Q26" i="10"/>
  <c r="J27" i="10"/>
  <c r="M27" i="10"/>
  <c r="B28" i="10"/>
  <c r="C28" i="10"/>
  <c r="D28" i="10"/>
  <c r="E28" i="10"/>
  <c r="G28" i="10"/>
  <c r="H28" i="10"/>
  <c r="I28" i="10"/>
  <c r="J28" i="10" s="1"/>
  <c r="K28" i="10"/>
  <c r="L28" i="10"/>
  <c r="M28" i="10"/>
  <c r="P28" i="10"/>
  <c r="Q28" i="10"/>
  <c r="N161" i="9"/>
  <c r="P161" i="9"/>
  <c r="P15" i="8"/>
  <c r="Q15" i="8"/>
  <c r="N24" i="8"/>
  <c r="P24" i="8"/>
  <c r="G21" i="8"/>
  <c r="H21" i="8"/>
  <c r="F27" i="8"/>
  <c r="G27" i="8"/>
  <c r="N27" i="8"/>
  <c r="O169" i="9"/>
  <c r="P169" i="9"/>
  <c r="U169" i="9"/>
  <c r="P27" i="8" s="1"/>
  <c r="V169" i="9"/>
  <c r="Q27" i="8" s="1"/>
  <c r="I19" i="9"/>
  <c r="J19" i="9"/>
  <c r="K19" i="9"/>
  <c r="L19" i="9"/>
  <c r="I26" i="9"/>
  <c r="J26" i="9"/>
  <c r="K26" i="9"/>
  <c r="L26" i="9"/>
  <c r="M26" i="9"/>
  <c r="N26" i="9"/>
  <c r="O26" i="9"/>
  <c r="P26" i="9"/>
  <c r="Q26" i="9"/>
  <c r="R26" i="9"/>
  <c r="S26" i="9"/>
  <c r="T26" i="9"/>
  <c r="V26" i="9"/>
  <c r="I32" i="9"/>
  <c r="J32" i="9"/>
  <c r="K32" i="9"/>
  <c r="L32" i="9"/>
  <c r="M32" i="9"/>
  <c r="N32" i="9"/>
  <c r="O32" i="9"/>
  <c r="P32" i="9"/>
  <c r="R32" i="9"/>
  <c r="S32" i="9"/>
  <c r="T32" i="9"/>
  <c r="U32" i="9"/>
  <c r="V32" i="9"/>
  <c r="I35" i="9"/>
  <c r="J35" i="9"/>
  <c r="K35" i="9"/>
  <c r="L35" i="9"/>
  <c r="N35" i="9"/>
  <c r="O35" i="9"/>
  <c r="P35" i="9"/>
  <c r="Q35" i="9"/>
  <c r="R35" i="9"/>
  <c r="S35" i="9"/>
  <c r="T35" i="9"/>
  <c r="U35" i="9"/>
  <c r="V35" i="9"/>
  <c r="I42" i="9"/>
  <c r="J42" i="9"/>
  <c r="K42" i="9"/>
  <c r="L42" i="9"/>
  <c r="M42" i="9"/>
  <c r="N42" i="9"/>
  <c r="O42" i="9"/>
  <c r="P42" i="9"/>
  <c r="Q42" i="9"/>
  <c r="R42" i="9"/>
  <c r="S42" i="9"/>
  <c r="T42" i="9"/>
  <c r="U42" i="9"/>
  <c r="V42" i="9"/>
  <c r="I59" i="9"/>
  <c r="J59" i="9"/>
  <c r="K59" i="9"/>
  <c r="L59" i="9"/>
  <c r="I65" i="9"/>
  <c r="J65" i="9"/>
  <c r="K65" i="9"/>
  <c r="L65" i="9"/>
  <c r="I69" i="9"/>
  <c r="J69" i="9"/>
  <c r="K69" i="9"/>
  <c r="L69" i="9"/>
  <c r="I22" i="8"/>
  <c r="J22" i="8" s="1"/>
  <c r="I97" i="9"/>
  <c r="J97" i="9"/>
  <c r="K97" i="9"/>
  <c r="L97" i="9"/>
  <c r="I103" i="9"/>
  <c r="J103" i="9"/>
  <c r="K103" i="9"/>
  <c r="L103" i="9"/>
  <c r="M103" i="9"/>
  <c r="M115" i="9" s="1"/>
  <c r="N21" i="8"/>
  <c r="P21" i="8"/>
  <c r="Q21" i="8"/>
  <c r="L22" i="8"/>
  <c r="F24" i="8"/>
  <c r="I169" i="9"/>
  <c r="J169" i="9"/>
  <c r="K169" i="9"/>
  <c r="L169" i="9"/>
  <c r="I3" i="8"/>
  <c r="J3" i="8"/>
  <c r="K3" i="8"/>
  <c r="L3" i="8"/>
  <c r="B7" i="8"/>
  <c r="C7" i="8"/>
  <c r="K7" i="8"/>
  <c r="L7" i="8"/>
  <c r="B8" i="8"/>
  <c r="C8" i="8"/>
  <c r="D8" i="8"/>
  <c r="D7" i="8" s="1"/>
  <c r="E8" i="8"/>
  <c r="E7" i="8" s="1"/>
  <c r="F8" i="8"/>
  <c r="F7" i="8" s="1"/>
  <c r="K8" i="8"/>
  <c r="L8" i="8"/>
  <c r="B9" i="8"/>
  <c r="C9" i="8"/>
  <c r="D9" i="8"/>
  <c r="E9" i="8"/>
  <c r="F9" i="8"/>
  <c r="K9" i="8"/>
  <c r="L9" i="8"/>
  <c r="B10" i="8"/>
  <c r="C10" i="8"/>
  <c r="D10" i="8"/>
  <c r="E10" i="8"/>
  <c r="F10" i="8"/>
  <c r="K10" i="8"/>
  <c r="L10" i="8"/>
  <c r="B14" i="8"/>
  <c r="C14" i="8"/>
  <c r="B15" i="8"/>
  <c r="C15" i="8"/>
  <c r="B21" i="8"/>
  <c r="C21" i="8"/>
  <c r="B22" i="8"/>
  <c r="C22" i="8"/>
  <c r="M22" i="8"/>
  <c r="P22" i="8"/>
  <c r="Q22" i="8"/>
  <c r="B23" i="8"/>
  <c r="C23" i="8"/>
  <c r="D23" i="8"/>
  <c r="E23" i="8"/>
  <c r="G23" i="8"/>
  <c r="H23" i="8"/>
  <c r="I23" i="8"/>
  <c r="J23" i="8" s="1"/>
  <c r="K23" i="8"/>
  <c r="L23" i="8"/>
  <c r="M23" i="8"/>
  <c r="P23" i="8"/>
  <c r="Q23" i="8"/>
  <c r="B24" i="8"/>
  <c r="C24" i="8"/>
  <c r="B25" i="8"/>
  <c r="C25" i="8"/>
  <c r="D25" i="8"/>
  <c r="E25" i="8"/>
  <c r="G25" i="8"/>
  <c r="H25" i="8"/>
  <c r="I25" i="8"/>
  <c r="J25" i="8" s="1"/>
  <c r="K25" i="8"/>
  <c r="L25" i="8"/>
  <c r="M25" i="8"/>
  <c r="P25" i="8"/>
  <c r="Q25" i="8"/>
  <c r="J26" i="8"/>
  <c r="M26" i="8"/>
  <c r="B27" i="8"/>
  <c r="C27" i="8"/>
  <c r="B28" i="8"/>
  <c r="C28" i="8"/>
  <c r="G28" i="8"/>
  <c r="J28" i="8"/>
  <c r="K28" i="8"/>
  <c r="L28" i="8" s="1"/>
  <c r="D14" i="6"/>
  <c r="D13" i="6" s="1"/>
  <c r="D12" i="6" s="1"/>
  <c r="D27" i="6"/>
  <c r="H27" i="6"/>
  <c r="W18" i="7"/>
  <c r="I56" i="7"/>
  <c r="J56" i="7"/>
  <c r="K56" i="7"/>
  <c r="L56" i="7"/>
  <c r="U56" i="7"/>
  <c r="V56" i="7"/>
  <c r="N66" i="7"/>
  <c r="O14" i="6"/>
  <c r="R66" i="7"/>
  <c r="I66" i="7"/>
  <c r="J66" i="7"/>
  <c r="K66" i="7"/>
  <c r="L66" i="7"/>
  <c r="O66" i="7"/>
  <c r="P66" i="7"/>
  <c r="S66" i="7"/>
  <c r="T66" i="7"/>
  <c r="U66" i="7"/>
  <c r="V66" i="7"/>
  <c r="M69" i="7"/>
  <c r="I69" i="7"/>
  <c r="J69" i="7"/>
  <c r="K69" i="7"/>
  <c r="L69" i="7"/>
  <c r="O69" i="7"/>
  <c r="P69" i="7"/>
  <c r="S69" i="7"/>
  <c r="T69" i="7"/>
  <c r="U69" i="7"/>
  <c r="V69" i="7"/>
  <c r="I72" i="7"/>
  <c r="J72" i="7"/>
  <c r="K72" i="7"/>
  <c r="L72" i="7"/>
  <c r="U127" i="7"/>
  <c r="U124" i="7" s="1"/>
  <c r="V127" i="7"/>
  <c r="V124" i="7" s="1"/>
  <c r="Q127" i="7"/>
  <c r="U108" i="7"/>
  <c r="U115" i="7" s="1"/>
  <c r="U116" i="7" s="1"/>
  <c r="V108" i="7"/>
  <c r="V115" i="7" s="1"/>
  <c r="V116" i="7" s="1"/>
  <c r="U111" i="7"/>
  <c r="V111" i="7"/>
  <c r="U114" i="7"/>
  <c r="V114" i="7"/>
  <c r="M14" i="6"/>
  <c r="P14" i="6"/>
  <c r="P13" i="6" s="1"/>
  <c r="I127" i="7"/>
  <c r="J127" i="7"/>
  <c r="K127" i="7"/>
  <c r="L127" i="7"/>
  <c r="R127" i="7"/>
  <c r="R128" i="7"/>
  <c r="S128" i="7"/>
  <c r="T128" i="7"/>
  <c r="P17" i="6"/>
  <c r="F20" i="6"/>
  <c r="H20" i="6"/>
  <c r="E25" i="6"/>
  <c r="F25" i="6"/>
  <c r="F22" i="6" s="1"/>
  <c r="G25" i="6"/>
  <c r="N27" i="6"/>
  <c r="P27" i="6"/>
  <c r="Q27" i="6"/>
  <c r="I141" i="7"/>
  <c r="J141" i="7"/>
  <c r="K141" i="7"/>
  <c r="L141" i="7"/>
  <c r="N30" i="6"/>
  <c r="U141" i="7"/>
  <c r="P30" i="6" s="1"/>
  <c r="V141" i="7"/>
  <c r="Q30" i="6" s="1"/>
  <c r="I3" i="6"/>
  <c r="J3" i="6"/>
  <c r="K3" i="6"/>
  <c r="L3" i="6"/>
  <c r="B7" i="6"/>
  <c r="C7" i="6"/>
  <c r="B8" i="6"/>
  <c r="C8" i="6"/>
  <c r="B9" i="6"/>
  <c r="C9" i="6"/>
  <c r="B10" i="6"/>
  <c r="C10" i="6"/>
  <c r="B14" i="6"/>
  <c r="C14" i="6"/>
  <c r="B15" i="6"/>
  <c r="C15" i="6"/>
  <c r="E15" i="6"/>
  <c r="G15" i="6"/>
  <c r="H15" i="6"/>
  <c r="I15" i="6"/>
  <c r="J15" i="6" s="1"/>
  <c r="K15" i="6"/>
  <c r="L15" i="6"/>
  <c r="M15" i="6"/>
  <c r="P15" i="6"/>
  <c r="Q15" i="6"/>
  <c r="B16" i="6"/>
  <c r="C16" i="6"/>
  <c r="B17" i="6"/>
  <c r="C17" i="6"/>
  <c r="D17" i="6"/>
  <c r="E17" i="6"/>
  <c r="G17" i="6"/>
  <c r="H17" i="6"/>
  <c r="I17" i="6"/>
  <c r="J17" i="6" s="1"/>
  <c r="K17" i="6"/>
  <c r="L17" i="6"/>
  <c r="I20" i="6"/>
  <c r="J20" i="6" s="1"/>
  <c r="K20" i="6"/>
  <c r="L20" i="6"/>
  <c r="M20" i="6"/>
  <c r="P20" i="6"/>
  <c r="Q20" i="6"/>
  <c r="B21" i="6"/>
  <c r="C21" i="6"/>
  <c r="E21" i="6"/>
  <c r="G21" i="6"/>
  <c r="H21" i="6"/>
  <c r="I21" i="6"/>
  <c r="J21" i="6" s="1"/>
  <c r="K21" i="6"/>
  <c r="L21" i="6"/>
  <c r="M21" i="6"/>
  <c r="P21" i="6"/>
  <c r="Q21" i="6"/>
  <c r="B23" i="6"/>
  <c r="C23" i="6"/>
  <c r="E23" i="6"/>
  <c r="G23" i="6"/>
  <c r="H23" i="6"/>
  <c r="I23" i="6"/>
  <c r="J23" i="6" s="1"/>
  <c r="K23" i="6"/>
  <c r="L23" i="6"/>
  <c r="M23" i="6"/>
  <c r="P23" i="6"/>
  <c r="Q23" i="6"/>
  <c r="B24" i="6"/>
  <c r="C24" i="6"/>
  <c r="E24" i="6"/>
  <c r="G24" i="6"/>
  <c r="I24" i="6"/>
  <c r="J24" i="6" s="1"/>
  <c r="K24" i="6"/>
  <c r="L24" i="6"/>
  <c r="M24" i="6"/>
  <c r="P24" i="6"/>
  <c r="Q24" i="6"/>
  <c r="B25" i="6"/>
  <c r="C25" i="6"/>
  <c r="D25" i="6"/>
  <c r="D22" i="6" s="1"/>
  <c r="I25" i="6"/>
  <c r="J25" i="6" s="1"/>
  <c r="K25" i="6"/>
  <c r="L25" i="6"/>
  <c r="M25" i="6"/>
  <c r="P25" i="6"/>
  <c r="Q25" i="6"/>
  <c r="B26" i="6"/>
  <c r="C26" i="6"/>
  <c r="E26" i="6"/>
  <c r="G26" i="6"/>
  <c r="I26" i="6"/>
  <c r="J26" i="6" s="1"/>
  <c r="K26" i="6"/>
  <c r="L26" i="6"/>
  <c r="M26" i="6"/>
  <c r="P26" i="6"/>
  <c r="Q26" i="6"/>
  <c r="B27" i="6"/>
  <c r="C27" i="6"/>
  <c r="B28" i="6"/>
  <c r="C28" i="6"/>
  <c r="E28" i="6"/>
  <c r="G28" i="6"/>
  <c r="I28" i="6"/>
  <c r="J28" i="6" s="1"/>
  <c r="K28" i="6"/>
  <c r="L28" i="6"/>
  <c r="M28" i="6"/>
  <c r="P28" i="6"/>
  <c r="Q28" i="6"/>
  <c r="J29" i="6"/>
  <c r="M29" i="6"/>
  <c r="B30" i="6"/>
  <c r="C30" i="6"/>
  <c r="E30" i="6"/>
  <c r="F30" i="6"/>
  <c r="G30" i="6"/>
  <c r="H30" i="6"/>
  <c r="I30" i="6"/>
  <c r="J30" i="6" s="1"/>
  <c r="K30" i="6"/>
  <c r="L30" i="6"/>
  <c r="B31" i="6"/>
  <c r="C31" i="6"/>
  <c r="F31" i="6"/>
  <c r="G31" i="6" s="1"/>
  <c r="J31" i="6"/>
  <c r="L31" i="6"/>
  <c r="M12" i="5"/>
  <c r="M279" i="5" s="1"/>
  <c r="M278" i="5" s="1"/>
  <c r="M301" i="5" s="1"/>
  <c r="N12" i="5"/>
  <c r="N279" i="5" s="1"/>
  <c r="O12" i="5"/>
  <c r="P12" i="5"/>
  <c r="R16" i="4"/>
  <c r="N14" i="5"/>
  <c r="E32" i="4"/>
  <c r="G32" i="4"/>
  <c r="H32" i="4"/>
  <c r="M32" i="4"/>
  <c r="O298" i="5"/>
  <c r="P298" i="5"/>
  <c r="M20" i="5"/>
  <c r="N20" i="5"/>
  <c r="O20" i="5"/>
  <c r="P20" i="5"/>
  <c r="U20" i="5"/>
  <c r="V20" i="5"/>
  <c r="M24" i="5"/>
  <c r="N24" i="5"/>
  <c r="O24" i="5"/>
  <c r="P24" i="5"/>
  <c r="U24" i="5"/>
  <c r="V24" i="5"/>
  <c r="M28" i="5"/>
  <c r="N28" i="5"/>
  <c r="O28" i="5"/>
  <c r="P28" i="5"/>
  <c r="U28" i="5"/>
  <c r="V28" i="5"/>
  <c r="M32" i="5"/>
  <c r="N32" i="5"/>
  <c r="O32" i="5"/>
  <c r="P32" i="5"/>
  <c r="U32" i="5"/>
  <c r="V32" i="5"/>
  <c r="M36" i="5"/>
  <c r="N36" i="5"/>
  <c r="O36" i="5"/>
  <c r="P36" i="5"/>
  <c r="U36" i="5"/>
  <c r="V36" i="5"/>
  <c r="M40" i="5"/>
  <c r="N40" i="5"/>
  <c r="O40" i="5"/>
  <c r="P40" i="5"/>
  <c r="U40" i="5"/>
  <c r="V40" i="5"/>
  <c r="U44" i="5"/>
  <c r="V44" i="5"/>
  <c r="U48" i="5"/>
  <c r="V48" i="5"/>
  <c r="N53" i="5"/>
  <c r="O53" i="5"/>
  <c r="P53" i="5"/>
  <c r="U53" i="5"/>
  <c r="V53" i="5"/>
  <c r="M57" i="5"/>
  <c r="N57" i="5"/>
  <c r="O57" i="5"/>
  <c r="P57" i="5"/>
  <c r="U57" i="5"/>
  <c r="V57" i="5"/>
  <c r="M61" i="5"/>
  <c r="N61" i="5"/>
  <c r="O61" i="5"/>
  <c r="P61" i="5"/>
  <c r="U61" i="5"/>
  <c r="V61" i="5"/>
  <c r="M65" i="5"/>
  <c r="N65" i="5"/>
  <c r="O65" i="5"/>
  <c r="P65" i="5"/>
  <c r="U65" i="5"/>
  <c r="V65" i="5"/>
  <c r="M73" i="5"/>
  <c r="N73" i="5"/>
  <c r="O73" i="5"/>
  <c r="P73" i="5"/>
  <c r="U73" i="5"/>
  <c r="V73" i="5"/>
  <c r="M76" i="5"/>
  <c r="N76" i="5"/>
  <c r="O76" i="5"/>
  <c r="P76" i="5"/>
  <c r="Q76" i="5"/>
  <c r="R76" i="5" s="1"/>
  <c r="S76" i="5"/>
  <c r="U76" i="5"/>
  <c r="V76" i="5"/>
  <c r="U100" i="5"/>
  <c r="V100" i="5"/>
  <c r="U105" i="5"/>
  <c r="V105" i="5"/>
  <c r="N110" i="5"/>
  <c r="P110" i="5"/>
  <c r="U110" i="5"/>
  <c r="V110" i="5"/>
  <c r="N115" i="5"/>
  <c r="P115" i="5"/>
  <c r="N120" i="5"/>
  <c r="P120" i="5"/>
  <c r="U120" i="5"/>
  <c r="V120" i="5"/>
  <c r="N125" i="5"/>
  <c r="P125" i="5"/>
  <c r="N131" i="5"/>
  <c r="P131" i="5"/>
  <c r="V131" i="5"/>
  <c r="N136" i="5"/>
  <c r="P136" i="5"/>
  <c r="U136" i="5"/>
  <c r="V136" i="5"/>
  <c r="O141" i="5"/>
  <c r="P141" i="5"/>
  <c r="N141" i="5" s="1"/>
  <c r="N146" i="5"/>
  <c r="O146" i="5"/>
  <c r="P146" i="5"/>
  <c r="U156" i="5"/>
  <c r="V156" i="5"/>
  <c r="M161" i="5"/>
  <c r="N161" i="5"/>
  <c r="O161" i="5"/>
  <c r="P161" i="5"/>
  <c r="Q161" i="5"/>
  <c r="S161" i="5"/>
  <c r="U161" i="5"/>
  <c r="V161" i="5"/>
  <c r="I164" i="5"/>
  <c r="J164" i="5"/>
  <c r="K164" i="5"/>
  <c r="L164" i="5"/>
  <c r="M164" i="5"/>
  <c r="N164" i="5"/>
  <c r="O164" i="5"/>
  <c r="P164" i="5"/>
  <c r="Q164" i="5"/>
  <c r="S164" i="5"/>
  <c r="U164" i="5"/>
  <c r="V164" i="5"/>
  <c r="I167" i="5"/>
  <c r="J167" i="5"/>
  <c r="K167" i="5"/>
  <c r="L167" i="5"/>
  <c r="M167" i="5"/>
  <c r="N167" i="5"/>
  <c r="O167" i="5"/>
  <c r="P167" i="5"/>
  <c r="Q167" i="5"/>
  <c r="S167" i="5"/>
  <c r="U167" i="5"/>
  <c r="V167" i="5"/>
  <c r="J173" i="5"/>
  <c r="K173" i="5"/>
  <c r="L173" i="5"/>
  <c r="O173" i="5"/>
  <c r="P173" i="5"/>
  <c r="S173" i="5"/>
  <c r="U173" i="5"/>
  <c r="I186" i="5"/>
  <c r="M186" i="5"/>
  <c r="N186" i="5"/>
  <c r="O186" i="5"/>
  <c r="P186" i="5"/>
  <c r="U186" i="5"/>
  <c r="I192" i="5"/>
  <c r="J192" i="5"/>
  <c r="K192" i="5"/>
  <c r="L192" i="5"/>
  <c r="P192" i="5"/>
  <c r="U192" i="5"/>
  <c r="V192" i="5"/>
  <c r="V230" i="5" s="1"/>
  <c r="J199" i="5"/>
  <c r="K199" i="5"/>
  <c r="L199" i="5"/>
  <c r="L230" i="5" s="1"/>
  <c r="O269" i="5"/>
  <c r="O270" i="5" s="1"/>
  <c r="P269" i="5"/>
  <c r="P270" i="5" s="1"/>
  <c r="V275" i="5"/>
  <c r="S8" i="23"/>
  <c r="S20" i="23" s="1"/>
  <c r="S23" i="23" s="1"/>
  <c r="N25" i="4"/>
  <c r="P25" i="4"/>
  <c r="Q25" i="4"/>
  <c r="R25" i="4"/>
  <c r="F27" i="4"/>
  <c r="G27" i="4"/>
  <c r="I27" i="4"/>
  <c r="J27" i="4"/>
  <c r="K27" i="4" s="1"/>
  <c r="L27" i="4"/>
  <c r="P29" i="4"/>
  <c r="Q29" i="4"/>
  <c r="R29" i="4"/>
  <c r="F30" i="1" s="1"/>
  <c r="J3" i="4"/>
  <c r="K3" i="4"/>
  <c r="L3" i="4"/>
  <c r="M3" i="4"/>
  <c r="B7" i="4"/>
  <c r="C7" i="4"/>
  <c r="B8" i="4"/>
  <c r="C8" i="4"/>
  <c r="B9" i="4"/>
  <c r="C9" i="4"/>
  <c r="B10" i="4"/>
  <c r="C10" i="4"/>
  <c r="B14" i="4"/>
  <c r="C14" i="4"/>
  <c r="B15" i="4"/>
  <c r="C15" i="4"/>
  <c r="D15" i="4"/>
  <c r="E15" i="4"/>
  <c r="F15" i="4"/>
  <c r="I15" i="4"/>
  <c r="K15" i="4"/>
  <c r="L15" i="4"/>
  <c r="M15" i="4"/>
  <c r="N15" i="4"/>
  <c r="Q15" i="4"/>
  <c r="R15" i="4"/>
  <c r="B16" i="4"/>
  <c r="C16" i="4"/>
  <c r="B18" i="4"/>
  <c r="C18" i="4"/>
  <c r="J19" i="4"/>
  <c r="K19" i="4" s="1"/>
  <c r="L19" i="4"/>
  <c r="M19" i="4"/>
  <c r="B22" i="4"/>
  <c r="C22" i="4"/>
  <c r="D22" i="4"/>
  <c r="E22" i="4"/>
  <c r="F22" i="4"/>
  <c r="H22" i="4"/>
  <c r="I22" i="4"/>
  <c r="J22" i="4"/>
  <c r="K22" i="4" s="1"/>
  <c r="L22" i="4"/>
  <c r="M22" i="4"/>
  <c r="B25" i="4"/>
  <c r="C25" i="4"/>
  <c r="J25" i="4"/>
  <c r="L25" i="4"/>
  <c r="M25" i="4"/>
  <c r="B26" i="4"/>
  <c r="C26" i="4"/>
  <c r="D26" i="4"/>
  <c r="E26" i="4"/>
  <c r="F26" i="4"/>
  <c r="H26" i="4"/>
  <c r="I26" i="4"/>
  <c r="J26" i="4"/>
  <c r="K26" i="4" s="1"/>
  <c r="L26" i="4"/>
  <c r="M26" i="4"/>
  <c r="N26" i="4"/>
  <c r="Q26" i="4"/>
  <c r="R26" i="4"/>
  <c r="B27" i="4"/>
  <c r="C27" i="4"/>
  <c r="E27" i="4"/>
  <c r="M27" i="4"/>
  <c r="N27" i="4"/>
  <c r="Q27" i="4"/>
  <c r="R27" i="4"/>
  <c r="B28" i="4"/>
  <c r="C28" i="4"/>
  <c r="D28" i="4"/>
  <c r="E28" i="4"/>
  <c r="F28" i="4"/>
  <c r="H28" i="4"/>
  <c r="J28" i="4"/>
  <c r="K28" i="4" s="1"/>
  <c r="L28" i="4"/>
  <c r="M28" i="4"/>
  <c r="N28" i="4"/>
  <c r="Q28" i="4"/>
  <c r="R28" i="4"/>
  <c r="B29" i="4"/>
  <c r="C29" i="4"/>
  <c r="D29" i="4"/>
  <c r="E29" i="4"/>
  <c r="F29" i="4"/>
  <c r="H29" i="4"/>
  <c r="I29" i="4"/>
  <c r="J29" i="4"/>
  <c r="K29" i="4" s="1"/>
  <c r="L29" i="4"/>
  <c r="M29" i="4"/>
  <c r="B30" i="4"/>
  <c r="C30" i="4"/>
  <c r="D30" i="4"/>
  <c r="E30" i="4"/>
  <c r="F30" i="4"/>
  <c r="H30" i="4"/>
  <c r="J30" i="4"/>
  <c r="K30" i="4" s="1"/>
  <c r="L30" i="4"/>
  <c r="M30" i="4"/>
  <c r="K31" i="4"/>
  <c r="N31" i="4"/>
  <c r="B32" i="4"/>
  <c r="C32" i="4"/>
  <c r="B33" i="4"/>
  <c r="C33" i="4"/>
  <c r="E33" i="4"/>
  <c r="K33" i="4"/>
  <c r="M33" i="4"/>
  <c r="C20" i="26"/>
  <c r="D20" i="26" s="1"/>
  <c r="J80" i="3"/>
  <c r="N80" i="3"/>
  <c r="I80" i="3"/>
  <c r="K80" i="3"/>
  <c r="L80" i="3"/>
  <c r="M80" i="3"/>
  <c r="O80" i="3"/>
  <c r="P80" i="3"/>
  <c r="Q80" i="3"/>
  <c r="R80" i="3"/>
  <c r="S80" i="3"/>
  <c r="T80" i="3"/>
  <c r="U80" i="3"/>
  <c r="V80" i="3"/>
  <c r="N83" i="3"/>
  <c r="R83" i="3"/>
  <c r="V83" i="3"/>
  <c r="J83" i="3"/>
  <c r="K83" i="3"/>
  <c r="L83" i="3"/>
  <c r="M83" i="3"/>
  <c r="O83" i="3"/>
  <c r="P83" i="3"/>
  <c r="Q83" i="3"/>
  <c r="S83" i="3"/>
  <c r="T83" i="3"/>
  <c r="U83" i="3"/>
  <c r="J86" i="3"/>
  <c r="N86" i="3"/>
  <c r="I86" i="3"/>
  <c r="K86" i="3"/>
  <c r="L86" i="3"/>
  <c r="M86" i="3"/>
  <c r="O86" i="3"/>
  <c r="P86" i="3"/>
  <c r="Q86" i="3"/>
  <c r="R86" i="3"/>
  <c r="S86" i="3"/>
  <c r="T86" i="3"/>
  <c r="U86" i="3"/>
  <c r="V86" i="3"/>
  <c r="J89" i="3"/>
  <c r="I89" i="3"/>
  <c r="K89" i="3"/>
  <c r="L89" i="3"/>
  <c r="M89" i="3"/>
  <c r="N89" i="3"/>
  <c r="O89" i="3"/>
  <c r="P89" i="3"/>
  <c r="Q89" i="3"/>
  <c r="R89" i="3"/>
  <c r="S89" i="3"/>
  <c r="T89" i="3"/>
  <c r="U89" i="3"/>
  <c r="V89" i="3"/>
  <c r="J92" i="3"/>
  <c r="I92" i="3"/>
  <c r="K92" i="3"/>
  <c r="L92" i="3"/>
  <c r="I96" i="3"/>
  <c r="K96" i="3"/>
  <c r="L96" i="3"/>
  <c r="M96" i="3"/>
  <c r="N96" i="3"/>
  <c r="O96" i="3"/>
  <c r="P96" i="3"/>
  <c r="Q96" i="3"/>
  <c r="R96" i="3"/>
  <c r="S96" i="3"/>
  <c r="T96" i="3"/>
  <c r="U96" i="3"/>
  <c r="V96" i="3"/>
  <c r="J99" i="3"/>
  <c r="N99" i="3"/>
  <c r="R99" i="3"/>
  <c r="I99" i="3"/>
  <c r="K99" i="3"/>
  <c r="L99" i="3"/>
  <c r="M99" i="3"/>
  <c r="O99" i="3"/>
  <c r="P99" i="3"/>
  <c r="Q99" i="3"/>
  <c r="S99" i="3"/>
  <c r="T99" i="3"/>
  <c r="U99" i="3"/>
  <c r="J102" i="3"/>
  <c r="N102" i="3"/>
  <c r="I102" i="3"/>
  <c r="K102" i="3"/>
  <c r="L102" i="3"/>
  <c r="O102" i="3"/>
  <c r="P102" i="3"/>
  <c r="Q102" i="3"/>
  <c r="R102" i="3"/>
  <c r="S102" i="3"/>
  <c r="T102" i="3"/>
  <c r="U102" i="3"/>
  <c r="V102" i="3"/>
  <c r="J105" i="3"/>
  <c r="N105" i="3"/>
  <c r="R105" i="3"/>
  <c r="I105" i="3"/>
  <c r="K105" i="3"/>
  <c r="L105" i="3"/>
  <c r="M105" i="3"/>
  <c r="O105" i="3"/>
  <c r="P105" i="3"/>
  <c r="Q105" i="3"/>
  <c r="S105" i="3"/>
  <c r="T105" i="3"/>
  <c r="U105" i="3"/>
  <c r="V105" i="3"/>
  <c r="I108" i="3"/>
  <c r="J108" i="3"/>
  <c r="K108" i="3"/>
  <c r="L108" i="3"/>
  <c r="M108" i="3"/>
  <c r="N108" i="3"/>
  <c r="O108" i="3"/>
  <c r="P108" i="3"/>
  <c r="Q108" i="3"/>
  <c r="R108" i="3"/>
  <c r="S108" i="3"/>
  <c r="T108" i="3"/>
  <c r="U108" i="3"/>
  <c r="V108" i="3"/>
  <c r="I111" i="3"/>
  <c r="J111" i="3"/>
  <c r="K111" i="3"/>
  <c r="L111" i="3"/>
  <c r="N111" i="3"/>
  <c r="O111" i="3"/>
  <c r="P111" i="3"/>
  <c r="Q111" i="3"/>
  <c r="R111" i="3"/>
  <c r="S111" i="3"/>
  <c r="T111" i="3"/>
  <c r="U111" i="3"/>
  <c r="V111" i="3"/>
  <c r="I116" i="3"/>
  <c r="J116" i="3"/>
  <c r="K116" i="3"/>
  <c r="L116" i="3"/>
  <c r="M116" i="3"/>
  <c r="N116" i="3"/>
  <c r="O116" i="3"/>
  <c r="P116" i="3"/>
  <c r="S116" i="3"/>
  <c r="T116" i="3"/>
  <c r="U116" i="3"/>
  <c r="V116" i="3"/>
  <c r="I126" i="3"/>
  <c r="J126" i="3"/>
  <c r="K126" i="3"/>
  <c r="L126" i="3"/>
  <c r="M126" i="3"/>
  <c r="N126" i="3"/>
  <c r="O126" i="3"/>
  <c r="P126" i="3"/>
  <c r="Q126" i="3"/>
  <c r="R126" i="3"/>
  <c r="S126" i="3"/>
  <c r="T126" i="3"/>
  <c r="N129" i="3"/>
  <c r="I129" i="3"/>
  <c r="J129" i="3"/>
  <c r="K129" i="3"/>
  <c r="L129" i="3"/>
  <c r="M129" i="3"/>
  <c r="O129" i="3"/>
  <c r="P129" i="3"/>
  <c r="Q129" i="3"/>
  <c r="R129" i="3"/>
  <c r="S129" i="3"/>
  <c r="T129" i="3"/>
  <c r="U129" i="3"/>
  <c r="V129" i="3"/>
  <c r="J133" i="3"/>
  <c r="N133" i="3"/>
  <c r="I133" i="3"/>
  <c r="K133" i="3"/>
  <c r="L133" i="3"/>
  <c r="M133" i="3"/>
  <c r="O133" i="3"/>
  <c r="P133" i="3"/>
  <c r="Q133" i="3"/>
  <c r="R133" i="3"/>
  <c r="S133" i="3"/>
  <c r="T133" i="3"/>
  <c r="U133" i="3"/>
  <c r="V133" i="3"/>
  <c r="J137" i="3"/>
  <c r="N137" i="3"/>
  <c r="I137" i="3"/>
  <c r="K137" i="3"/>
  <c r="L137" i="3"/>
  <c r="M137" i="3"/>
  <c r="O137" i="3"/>
  <c r="P137" i="3"/>
  <c r="Q137" i="3"/>
  <c r="R137" i="3"/>
  <c r="S137" i="3"/>
  <c r="T137" i="3"/>
  <c r="U137" i="3"/>
  <c r="V137" i="3"/>
  <c r="I140" i="3"/>
  <c r="J140" i="3"/>
  <c r="K140" i="3"/>
  <c r="L140" i="3"/>
  <c r="M140" i="3"/>
  <c r="N140" i="3"/>
  <c r="O140" i="3"/>
  <c r="P140" i="3"/>
  <c r="Q140" i="3"/>
  <c r="R140" i="3"/>
  <c r="S140" i="3"/>
  <c r="T140" i="3"/>
  <c r="U140" i="3"/>
  <c r="V140" i="3"/>
  <c r="I143" i="3"/>
  <c r="J143" i="3"/>
  <c r="K143" i="3"/>
  <c r="L143" i="3"/>
  <c r="M143" i="3"/>
  <c r="N143" i="3"/>
  <c r="O143" i="3"/>
  <c r="P143" i="3"/>
  <c r="Q143" i="3"/>
  <c r="R143" i="3"/>
  <c r="S143" i="3"/>
  <c r="T143" i="3"/>
  <c r="U143" i="3"/>
  <c r="V143" i="3"/>
  <c r="I149" i="3"/>
  <c r="J149" i="3"/>
  <c r="K149" i="3"/>
  <c r="L149" i="3"/>
  <c r="M149" i="3"/>
  <c r="N149" i="3"/>
  <c r="O149" i="3"/>
  <c r="P149" i="3"/>
  <c r="Q149" i="3"/>
  <c r="R149" i="3"/>
  <c r="S149" i="3"/>
  <c r="T149" i="3"/>
  <c r="U149" i="3"/>
  <c r="V149" i="3"/>
  <c r="I152" i="3"/>
  <c r="J152" i="3"/>
  <c r="K152" i="3"/>
  <c r="L152" i="3"/>
  <c r="M152" i="3"/>
  <c r="N152" i="3"/>
  <c r="O152" i="3"/>
  <c r="P152" i="3"/>
  <c r="Q152" i="3"/>
  <c r="R152" i="3"/>
  <c r="S152" i="3"/>
  <c r="T152" i="3"/>
  <c r="U152" i="3"/>
  <c r="V152" i="3"/>
  <c r="V160" i="3"/>
  <c r="E160" i="3"/>
  <c r="G160" i="3"/>
  <c r="I160" i="3"/>
  <c r="K160" i="3"/>
  <c r="L160" i="3"/>
  <c r="M160" i="3"/>
  <c r="N160" i="3"/>
  <c r="O160" i="3"/>
  <c r="P160" i="3"/>
  <c r="Q160" i="3"/>
  <c r="R160" i="3"/>
  <c r="S160" i="3"/>
  <c r="T160" i="3"/>
  <c r="U160" i="3"/>
  <c r="C24" i="26"/>
  <c r="D24" i="26" s="1"/>
  <c r="E163" i="3"/>
  <c r="G163" i="3"/>
  <c r="I163" i="3"/>
  <c r="J163" i="3"/>
  <c r="K163" i="3"/>
  <c r="L163" i="3"/>
  <c r="M163" i="3"/>
  <c r="N163" i="3"/>
  <c r="O163" i="3"/>
  <c r="P163" i="3"/>
  <c r="U163" i="3"/>
  <c r="V163" i="3"/>
  <c r="E166" i="3"/>
  <c r="G166" i="3"/>
  <c r="I166" i="3"/>
  <c r="J166" i="3"/>
  <c r="K166" i="3"/>
  <c r="L166" i="3"/>
  <c r="M166" i="3"/>
  <c r="N166" i="3"/>
  <c r="O166" i="3"/>
  <c r="P166" i="3"/>
  <c r="Q166" i="3"/>
  <c r="R166" i="3"/>
  <c r="S166" i="3"/>
  <c r="T166" i="3"/>
  <c r="U166" i="3"/>
  <c r="V166" i="3"/>
  <c r="J169" i="3"/>
  <c r="N169" i="3"/>
  <c r="V169" i="3"/>
  <c r="G169" i="3"/>
  <c r="I169" i="3"/>
  <c r="K169" i="3"/>
  <c r="L169" i="3"/>
  <c r="M169" i="3"/>
  <c r="O169" i="3"/>
  <c r="P169" i="3"/>
  <c r="Q169" i="3"/>
  <c r="R169" i="3"/>
  <c r="S169" i="3"/>
  <c r="T169" i="3"/>
  <c r="U169" i="3"/>
  <c r="J174" i="3"/>
  <c r="J175" i="3" s="1"/>
  <c r="I174" i="3"/>
  <c r="I175" i="3" s="1"/>
  <c r="K174" i="3"/>
  <c r="K175" i="3" s="1"/>
  <c r="L174" i="3"/>
  <c r="L175" i="3" s="1"/>
  <c r="M174" i="3"/>
  <c r="M175" i="3" s="1"/>
  <c r="N174" i="3"/>
  <c r="N175" i="3" s="1"/>
  <c r="O174" i="3"/>
  <c r="O175" i="3" s="1"/>
  <c r="P174" i="3"/>
  <c r="P175" i="3" s="1"/>
  <c r="Q174" i="3"/>
  <c r="Q175" i="3" s="1"/>
  <c r="R174" i="3"/>
  <c r="R175" i="3" s="1"/>
  <c r="S174" i="3"/>
  <c r="S175" i="3" s="1"/>
  <c r="T174" i="3"/>
  <c r="T175" i="3" s="1"/>
  <c r="U174" i="3"/>
  <c r="U175" i="3" s="1"/>
  <c r="V174" i="3"/>
  <c r="V175" i="3" s="1"/>
  <c r="I181" i="3"/>
  <c r="J181" i="3"/>
  <c r="K181" i="3"/>
  <c r="L181" i="3"/>
  <c r="M181" i="3"/>
  <c r="N181" i="3"/>
  <c r="O181" i="3"/>
  <c r="P181" i="3"/>
  <c r="Q181" i="3"/>
  <c r="R181" i="3"/>
  <c r="S181" i="3"/>
  <c r="T181" i="3"/>
  <c r="U181" i="3"/>
  <c r="V181" i="3"/>
  <c r="I184" i="3"/>
  <c r="J184" i="3"/>
  <c r="K184" i="3"/>
  <c r="L184" i="3"/>
  <c r="M184" i="3"/>
  <c r="N184" i="3"/>
  <c r="O184" i="3"/>
  <c r="P184" i="3"/>
  <c r="Q184" i="3"/>
  <c r="R184" i="3"/>
  <c r="S184" i="3"/>
  <c r="S188" i="3" s="1"/>
  <c r="T184" i="3"/>
  <c r="T188" i="3" s="1"/>
  <c r="U184" i="3"/>
  <c r="V184" i="3"/>
  <c r="I187" i="3"/>
  <c r="J187" i="3"/>
  <c r="K187" i="3"/>
  <c r="L187" i="3"/>
  <c r="M187" i="3"/>
  <c r="N187" i="3"/>
  <c r="O187" i="3"/>
  <c r="P187" i="3"/>
  <c r="Q187" i="3"/>
  <c r="R187" i="3"/>
  <c r="S187" i="3"/>
  <c r="T187" i="3"/>
  <c r="U187" i="3"/>
  <c r="V187" i="3"/>
  <c r="Q188" i="3"/>
  <c r="R188" i="3"/>
  <c r="I197" i="3"/>
  <c r="J197" i="3"/>
  <c r="K197" i="3"/>
  <c r="L197" i="3"/>
  <c r="M197" i="3"/>
  <c r="M248" i="3" s="1"/>
  <c r="N197" i="3"/>
  <c r="O197" i="3"/>
  <c r="P197" i="3"/>
  <c r="V203" i="3"/>
  <c r="Q203" i="3"/>
  <c r="R203" i="3"/>
  <c r="S203" i="3"/>
  <c r="T203" i="3"/>
  <c r="U203" i="3"/>
  <c r="I210" i="3"/>
  <c r="J210" i="3"/>
  <c r="K210" i="3"/>
  <c r="L210" i="3"/>
  <c r="M210" i="3"/>
  <c r="N210" i="3"/>
  <c r="O210" i="3"/>
  <c r="P210" i="3"/>
  <c r="Q210" i="3"/>
  <c r="R210" i="3"/>
  <c r="S210" i="3"/>
  <c r="T210" i="3"/>
  <c r="U210" i="3"/>
  <c r="V210" i="3"/>
  <c r="I214" i="3"/>
  <c r="J214" i="3"/>
  <c r="K214" i="3"/>
  <c r="L214" i="3"/>
  <c r="M214" i="3"/>
  <c r="N214" i="3"/>
  <c r="O214" i="3"/>
  <c r="P214" i="3"/>
  <c r="Q214" i="3"/>
  <c r="R214" i="3"/>
  <c r="S214" i="3"/>
  <c r="T214" i="3"/>
  <c r="U214" i="3"/>
  <c r="V214" i="3"/>
  <c r="I253" i="3"/>
  <c r="J253" i="3"/>
  <c r="K253" i="3"/>
  <c r="L253" i="3"/>
  <c r="M253" i="3"/>
  <c r="N253" i="3"/>
  <c r="O253" i="3"/>
  <c r="P253" i="3"/>
  <c r="Q253" i="3"/>
  <c r="R253" i="3"/>
  <c r="S253" i="3"/>
  <c r="T253" i="3"/>
  <c r="U253" i="3"/>
  <c r="V253" i="3"/>
  <c r="I256" i="3"/>
  <c r="J256" i="3"/>
  <c r="K256" i="3"/>
  <c r="L256" i="3"/>
  <c r="M256" i="3"/>
  <c r="N256" i="3"/>
  <c r="O256" i="3"/>
  <c r="P256" i="3"/>
  <c r="Q256" i="3"/>
  <c r="R256" i="3"/>
  <c r="S256" i="3"/>
  <c r="T256" i="3"/>
  <c r="U256" i="3"/>
  <c r="V256" i="3"/>
  <c r="V265" i="3"/>
  <c r="I265" i="3"/>
  <c r="J265" i="3"/>
  <c r="K265" i="3"/>
  <c r="L265" i="3"/>
  <c r="O265" i="3"/>
  <c r="P265" i="3"/>
  <c r="S265" i="3"/>
  <c r="T265" i="3"/>
  <c r="N270" i="3"/>
  <c r="V270" i="3"/>
  <c r="I270" i="3"/>
  <c r="J270" i="3"/>
  <c r="K270" i="3"/>
  <c r="L270" i="3"/>
  <c r="M270" i="3"/>
  <c r="O270" i="3"/>
  <c r="P270" i="3"/>
  <c r="Q270" i="3"/>
  <c r="S270" i="3"/>
  <c r="T270" i="3"/>
  <c r="U270" i="3"/>
  <c r="I276" i="3"/>
  <c r="I298" i="3" s="1"/>
  <c r="J276" i="3"/>
  <c r="J298" i="3" s="1"/>
  <c r="K276" i="3"/>
  <c r="K298" i="3" s="1"/>
  <c r="L276" i="3"/>
  <c r="L298" i="3" s="1"/>
  <c r="O276" i="3"/>
  <c r="O298" i="3" s="1"/>
  <c r="O297" i="3" s="1"/>
  <c r="P276" i="3"/>
  <c r="P298" i="3" s="1"/>
  <c r="P297" i="3" s="1"/>
  <c r="R276" i="3"/>
  <c r="R298" i="3" s="1"/>
  <c r="R297" i="3" s="1"/>
  <c r="R315" i="3" s="1"/>
  <c r="S276" i="3"/>
  <c r="S298" i="3" s="1"/>
  <c r="T276" i="3"/>
  <c r="T298" i="3" s="1"/>
  <c r="T297" i="3" s="1"/>
  <c r="T315" i="3" s="1"/>
  <c r="V276" i="3"/>
  <c r="V298" i="3" s="1"/>
  <c r="V297" i="3" s="1"/>
  <c r="V315" i="3" s="1"/>
  <c r="Q7" i="2" s="1"/>
  <c r="N279" i="3"/>
  <c r="V279" i="3"/>
  <c r="I279" i="3"/>
  <c r="K279" i="3"/>
  <c r="L279" i="3"/>
  <c r="M279" i="3"/>
  <c r="O279" i="3"/>
  <c r="P279" i="3"/>
  <c r="Q279" i="3"/>
  <c r="R279" i="3"/>
  <c r="S279" i="3"/>
  <c r="T279" i="3"/>
  <c r="U279" i="3"/>
  <c r="P16" i="2"/>
  <c r="Q16" i="2"/>
  <c r="D17" i="2"/>
  <c r="F17" i="2"/>
  <c r="H17" i="2"/>
  <c r="F20" i="2"/>
  <c r="I20" i="2"/>
  <c r="J20" i="2" s="1"/>
  <c r="F22" i="2"/>
  <c r="H22" i="2"/>
  <c r="H21" i="2" s="1"/>
  <c r="F24" i="2"/>
  <c r="I314" i="3"/>
  <c r="K314" i="3"/>
  <c r="L314" i="3"/>
  <c r="Q29" i="2"/>
  <c r="I3" i="2"/>
  <c r="J3" i="2"/>
  <c r="K3" i="2"/>
  <c r="L3" i="2"/>
  <c r="B7" i="2"/>
  <c r="C7" i="2"/>
  <c r="B8" i="2"/>
  <c r="C8" i="2"/>
  <c r="B9" i="2"/>
  <c r="C9" i="2"/>
  <c r="B10" i="2"/>
  <c r="C10" i="2"/>
  <c r="B14" i="2"/>
  <c r="C14" i="2"/>
  <c r="B15" i="2"/>
  <c r="C15" i="2"/>
  <c r="D15" i="2"/>
  <c r="E15" i="2"/>
  <c r="G15" i="2"/>
  <c r="H15" i="2"/>
  <c r="I15" i="2"/>
  <c r="J15" i="2" s="1"/>
  <c r="K15" i="2"/>
  <c r="L15" i="2"/>
  <c r="M15" i="2"/>
  <c r="N15" i="2"/>
  <c r="O15" i="2"/>
  <c r="P15" i="2"/>
  <c r="Q15" i="2"/>
  <c r="B16" i="2"/>
  <c r="C16" i="2"/>
  <c r="B17" i="2"/>
  <c r="C17" i="2"/>
  <c r="M19" i="2"/>
  <c r="N19" i="2"/>
  <c r="O19" i="2"/>
  <c r="P19" i="2"/>
  <c r="Q19" i="2"/>
  <c r="B20" i="2"/>
  <c r="C20" i="2"/>
  <c r="M20" i="2"/>
  <c r="N20" i="2"/>
  <c r="O20" i="2"/>
  <c r="P20" i="2"/>
  <c r="Q20" i="2"/>
  <c r="B22" i="2"/>
  <c r="C22" i="2"/>
  <c r="B23" i="2"/>
  <c r="C23" i="2"/>
  <c r="D23" i="2"/>
  <c r="E23" i="2"/>
  <c r="G23" i="2"/>
  <c r="H23" i="2"/>
  <c r="I23" i="2"/>
  <c r="J23" i="2" s="1"/>
  <c r="K23" i="2"/>
  <c r="L23" i="2"/>
  <c r="M23" i="2"/>
  <c r="N23" i="2"/>
  <c r="P23" i="2"/>
  <c r="Q23" i="2"/>
  <c r="B24" i="2"/>
  <c r="C24" i="2"/>
  <c r="I24" i="2"/>
  <c r="J24" i="2" s="1"/>
  <c r="K24" i="2"/>
  <c r="L24" i="2"/>
  <c r="N24" i="2"/>
  <c r="G26" i="1" s="1"/>
  <c r="O24" i="2"/>
  <c r="P24" i="2"/>
  <c r="Q24" i="2"/>
  <c r="B25" i="2"/>
  <c r="C25" i="2"/>
  <c r="D25" i="2"/>
  <c r="E25" i="2"/>
  <c r="G25" i="2"/>
  <c r="H25" i="2"/>
  <c r="I25" i="2"/>
  <c r="J25" i="2" s="1"/>
  <c r="K25" i="2"/>
  <c r="L25" i="2"/>
  <c r="N25" i="2"/>
  <c r="G27" i="1" s="1"/>
  <c r="O25" i="2"/>
  <c r="P25" i="2"/>
  <c r="Q25" i="2"/>
  <c r="B26" i="2"/>
  <c r="C26" i="2"/>
  <c r="D26" i="2"/>
  <c r="E26" i="2"/>
  <c r="G26" i="2"/>
  <c r="H26" i="2"/>
  <c r="I26" i="2"/>
  <c r="J26" i="2" s="1"/>
  <c r="K26" i="2"/>
  <c r="L26" i="2"/>
  <c r="M26" i="2"/>
  <c r="B27" i="2"/>
  <c r="C27" i="2"/>
  <c r="D27" i="2"/>
  <c r="E27" i="2"/>
  <c r="G27" i="2"/>
  <c r="H27" i="2"/>
  <c r="I27" i="2"/>
  <c r="J27" i="2" s="1"/>
  <c r="K27" i="2"/>
  <c r="L27" i="2"/>
  <c r="N27" i="2"/>
  <c r="O27" i="2"/>
  <c r="P27" i="2"/>
  <c r="Q27" i="2"/>
  <c r="J28" i="2"/>
  <c r="N28" i="2"/>
  <c r="O28" i="2"/>
  <c r="P28" i="2"/>
  <c r="Q28" i="2"/>
  <c r="B29" i="2"/>
  <c r="C29" i="2"/>
  <c r="E29" i="2"/>
  <c r="F29" i="2"/>
  <c r="G29" i="2"/>
  <c r="H29" i="2"/>
  <c r="I29" i="2"/>
  <c r="K29" i="2"/>
  <c r="L29" i="2"/>
  <c r="J30" i="2"/>
  <c r="X18" i="23"/>
  <c r="X19" i="23" s="1"/>
  <c r="K17" i="20"/>
  <c r="G20" i="6"/>
  <c r="L24" i="20"/>
  <c r="L23" i="20" s="1"/>
  <c r="L11" i="20" s="1"/>
  <c r="C23" i="26"/>
  <c r="D23" i="26" s="1"/>
  <c r="F19" i="2"/>
  <c r="M14" i="16"/>
  <c r="M15" i="12"/>
  <c r="M29" i="12"/>
  <c r="H27" i="12"/>
  <c r="E29" i="12"/>
  <c r="E15" i="12"/>
  <c r="K32" i="12"/>
  <c r="F22" i="12"/>
  <c r="R69" i="7"/>
  <c r="G20" i="2"/>
  <c r="H20" i="2"/>
  <c r="H19" i="2"/>
  <c r="G24" i="20"/>
  <c r="G23" i="20" s="1"/>
  <c r="G11" i="20" s="1"/>
  <c r="L26" i="20"/>
  <c r="F10" i="20"/>
  <c r="I27" i="20"/>
  <c r="J27" i="20" s="1"/>
  <c r="H27" i="20"/>
  <c r="L31" i="20"/>
  <c r="F27" i="20"/>
  <c r="E27" i="20"/>
  <c r="L16" i="12"/>
  <c r="L32" i="12"/>
  <c r="G14" i="12"/>
  <c r="G24" i="8"/>
  <c r="E21" i="8"/>
  <c r="O19" i="9"/>
  <c r="E15" i="8"/>
  <c r="O161" i="9"/>
  <c r="D24" i="8"/>
  <c r="N19" i="9"/>
  <c r="N169" i="9"/>
  <c r="I21" i="8"/>
  <c r="I20" i="8" s="1"/>
  <c r="J20" i="8" s="1"/>
  <c r="P19" i="9"/>
  <c r="V19" i="9"/>
  <c r="D27" i="8"/>
  <c r="E24" i="8"/>
  <c r="E27" i="8"/>
  <c r="M19" i="9"/>
  <c r="H24" i="8"/>
  <c r="M269" i="5"/>
  <c r="M270" i="5" s="1"/>
  <c r="E22" i="8"/>
  <c r="G15" i="8"/>
  <c r="G22" i="2"/>
  <c r="G21" i="2" s="1"/>
  <c r="I21" i="20"/>
  <c r="J21" i="20" s="1"/>
  <c r="G28" i="20"/>
  <c r="G31" i="20"/>
  <c r="E24" i="20"/>
  <c r="E23" i="20" s="1"/>
  <c r="E11" i="20" s="1"/>
  <c r="E31" i="20"/>
  <c r="E26" i="20"/>
  <c r="H31" i="20"/>
  <c r="I31" i="20"/>
  <c r="J31" i="20" s="1"/>
  <c r="L17" i="20"/>
  <c r="D28" i="20"/>
  <c r="I26" i="20"/>
  <c r="J26" i="20" s="1"/>
  <c r="H26" i="20"/>
  <c r="F22" i="20"/>
  <c r="K26" i="20"/>
  <c r="D26" i="20"/>
  <c r="G22" i="20"/>
  <c r="H28" i="20"/>
  <c r="L28" i="20"/>
  <c r="K22" i="20"/>
  <c r="I24" i="20"/>
  <c r="I23" i="20" s="1"/>
  <c r="K31" i="20"/>
  <c r="M21" i="14"/>
  <c r="P21" i="14"/>
  <c r="L27" i="8"/>
  <c r="D25" i="20"/>
  <c r="F25" i="20"/>
  <c r="E25" i="20"/>
  <c r="F27" i="6"/>
  <c r="W237" i="19" l="1"/>
  <c r="J230" i="5"/>
  <c r="U230" i="5"/>
  <c r="P230" i="5"/>
  <c r="R184" i="13"/>
  <c r="O184" i="13"/>
  <c r="P184" i="13"/>
  <c r="N184" i="13"/>
  <c r="M184" i="13"/>
  <c r="T184" i="13"/>
  <c r="S184" i="13"/>
  <c r="Q184" i="13"/>
  <c r="K230" i="5"/>
  <c r="O429" i="21"/>
  <c r="F28" i="1"/>
  <c r="O26" i="21"/>
  <c r="V196" i="19"/>
  <c r="V228" i="19" s="1"/>
  <c r="R196" i="19"/>
  <c r="R228" i="19" s="1"/>
  <c r="BS68" i="15"/>
  <c r="BR68" i="15"/>
  <c r="R257" i="13"/>
  <c r="R258" i="13" s="1"/>
  <c r="R79" i="11"/>
  <c r="K115" i="9"/>
  <c r="Q160" i="9"/>
  <c r="Q159" i="9" s="1"/>
  <c r="M92" i="9"/>
  <c r="M152" i="9" s="1"/>
  <c r="J115" i="9"/>
  <c r="V98" i="7"/>
  <c r="U98" i="7"/>
  <c r="U99" i="7" s="1"/>
  <c r="I230" i="5"/>
  <c r="O230" i="5"/>
  <c r="S230" i="5"/>
  <c r="Q230" i="5"/>
  <c r="P24" i="4"/>
  <c r="D30" i="1"/>
  <c r="Q24" i="4"/>
  <c r="E30" i="1"/>
  <c r="Q257" i="13"/>
  <c r="Q258" i="13" s="1"/>
  <c r="P257" i="13"/>
  <c r="P258" i="13" s="1"/>
  <c r="R276" i="13"/>
  <c r="N26" i="21"/>
  <c r="S429" i="21"/>
  <c r="U26" i="21"/>
  <c r="R429" i="21"/>
  <c r="T26" i="21"/>
  <c r="Q429" i="21"/>
  <c r="T429" i="21"/>
  <c r="P429" i="21"/>
  <c r="S26" i="21"/>
  <c r="F18" i="1"/>
  <c r="E15" i="1"/>
  <c r="Q17" i="16"/>
  <c r="T194" i="17"/>
  <c r="M257" i="13"/>
  <c r="M258" i="13" s="1"/>
  <c r="T257" i="13"/>
  <c r="T258" i="13" s="1"/>
  <c r="S257" i="13"/>
  <c r="S258" i="13" s="1"/>
  <c r="T46" i="19"/>
  <c r="T48" i="19" s="1"/>
  <c r="R46" i="19"/>
  <c r="R48" i="19" s="1"/>
  <c r="N144" i="19"/>
  <c r="S46" i="19"/>
  <c r="S48" i="19" s="1"/>
  <c r="Q46" i="19"/>
  <c r="Q48" i="19" s="1"/>
  <c r="P46" i="19"/>
  <c r="P48" i="19" s="1"/>
  <c r="N46" i="19"/>
  <c r="N48" i="19" s="1"/>
  <c r="N237" i="19" s="1"/>
  <c r="V46" i="19"/>
  <c r="V48" i="19" s="1"/>
  <c r="U46" i="19"/>
  <c r="U48" i="19" s="1"/>
  <c r="W245" i="19"/>
  <c r="W267" i="19" s="1"/>
  <c r="Q7" i="18" s="1"/>
  <c r="V245" i="19"/>
  <c r="V267" i="19" s="1"/>
  <c r="P7" i="18" s="1"/>
  <c r="U245" i="19"/>
  <c r="U267" i="19" s="1"/>
  <c r="N267" i="19"/>
  <c r="T245" i="19"/>
  <c r="T267" i="19" s="1"/>
  <c r="S245" i="19"/>
  <c r="S267" i="19" s="1"/>
  <c r="Q245" i="19"/>
  <c r="P245" i="19"/>
  <c r="P267" i="19" s="1"/>
  <c r="M53" i="9"/>
  <c r="M54" i="9" s="1"/>
  <c r="P159" i="9"/>
  <c r="N159" i="9"/>
  <c r="I115" i="9"/>
  <c r="R159" i="9"/>
  <c r="O159" i="9"/>
  <c r="S159" i="9"/>
  <c r="T159" i="9"/>
  <c r="W127" i="7"/>
  <c r="I124" i="7"/>
  <c r="R24" i="4"/>
  <c r="Q153" i="3"/>
  <c r="U112" i="3"/>
  <c r="T112" i="3"/>
  <c r="S112" i="3"/>
  <c r="R112" i="3"/>
  <c r="Q57" i="11"/>
  <c r="Q58" i="11" s="1"/>
  <c r="Q108" i="17"/>
  <c r="O279" i="5"/>
  <c r="O278" i="5" s="1"/>
  <c r="P279" i="5"/>
  <c r="P278" i="5" s="1"/>
  <c r="I92" i="9"/>
  <c r="L115" i="9"/>
  <c r="O98" i="7"/>
  <c r="L98" i="7"/>
  <c r="K98" i="7"/>
  <c r="J98" i="7"/>
  <c r="I98" i="7"/>
  <c r="T98" i="7"/>
  <c r="R98" i="7"/>
  <c r="S98" i="7"/>
  <c r="P98" i="7"/>
  <c r="N278" i="5"/>
  <c r="M249" i="19"/>
  <c r="M245" i="19" s="1"/>
  <c r="L249" i="19"/>
  <c r="L245" i="19" s="1"/>
  <c r="N17" i="18"/>
  <c r="K249" i="19"/>
  <c r="K245" i="19" s="1"/>
  <c r="J249" i="19"/>
  <c r="J245" i="19" s="1"/>
  <c r="J267" i="19" s="1"/>
  <c r="M26" i="21"/>
  <c r="L26" i="21"/>
  <c r="K26" i="21"/>
  <c r="J26" i="21"/>
  <c r="T115" i="21"/>
  <c r="T418" i="21"/>
  <c r="M108" i="17"/>
  <c r="T108" i="17"/>
  <c r="S108" i="17"/>
  <c r="P108" i="17"/>
  <c r="R108" i="17"/>
  <c r="Q30" i="11"/>
  <c r="Q31" i="11" s="1"/>
  <c r="S79" i="11"/>
  <c r="T79" i="11"/>
  <c r="U79" i="11"/>
  <c r="M79" i="11"/>
  <c r="V79" i="11"/>
  <c r="N79" i="11"/>
  <c r="P79" i="11"/>
  <c r="Q79" i="11"/>
  <c r="Q280" i="13"/>
  <c r="Q276" i="13" s="1"/>
  <c r="V301" i="5"/>
  <c r="Q298" i="3"/>
  <c r="P18" i="13"/>
  <c r="P42" i="13" s="1"/>
  <c r="T277" i="21"/>
  <c r="S16" i="5"/>
  <c r="S168" i="5" s="1"/>
  <c r="S288" i="5"/>
  <c r="S282" i="5" s="1"/>
  <c r="J92" i="9"/>
  <c r="P112" i="13"/>
  <c r="S297" i="3"/>
  <c r="S315" i="3" s="1"/>
  <c r="V248" i="3"/>
  <c r="R248" i="3"/>
  <c r="P248" i="3"/>
  <c r="Q248" i="3"/>
  <c r="O248" i="3"/>
  <c r="N248" i="3"/>
  <c r="T248" i="3"/>
  <c r="S248" i="3"/>
  <c r="T208" i="21"/>
  <c r="V102" i="19"/>
  <c r="V143" i="19"/>
  <c r="Q198" i="17"/>
  <c r="S112" i="13"/>
  <c r="L92" i="9"/>
  <c r="L152" i="9" s="1"/>
  <c r="K92" i="9"/>
  <c r="K152" i="9" s="1"/>
  <c r="I25" i="4"/>
  <c r="I24" i="4" s="1"/>
  <c r="H25" i="4"/>
  <c r="H24" i="4" s="1"/>
  <c r="F25" i="4"/>
  <c r="F24" i="4" s="1"/>
  <c r="G25" i="4"/>
  <c r="G24" i="4" s="1"/>
  <c r="E25" i="4"/>
  <c r="E24" i="4" s="1"/>
  <c r="I19" i="4"/>
  <c r="H19" i="4"/>
  <c r="F19" i="4"/>
  <c r="S269" i="5"/>
  <c r="S270" i="5" s="1"/>
  <c r="D25" i="4"/>
  <c r="D24" i="4" s="1"/>
  <c r="G19" i="4"/>
  <c r="L133" i="7"/>
  <c r="K133" i="7"/>
  <c r="J133" i="7"/>
  <c r="I133" i="7"/>
  <c r="BJ68" i="15"/>
  <c r="K248" i="3"/>
  <c r="P112" i="3"/>
  <c r="J248" i="3"/>
  <c r="O112" i="3"/>
  <c r="N112" i="3"/>
  <c r="I248" i="3"/>
  <c r="M112" i="3"/>
  <c r="L297" i="3"/>
  <c r="K297" i="3"/>
  <c r="J297" i="3"/>
  <c r="I297" i="3"/>
  <c r="L248" i="3"/>
  <c r="Q112" i="3"/>
  <c r="K108" i="17"/>
  <c r="J108" i="17"/>
  <c r="I108" i="17"/>
  <c r="J198" i="17"/>
  <c r="J194" i="17" s="1"/>
  <c r="J211" i="17" s="1"/>
  <c r="M9" i="16" s="1"/>
  <c r="I198" i="17"/>
  <c r="I194" i="17" s="1"/>
  <c r="I211" i="17" s="1"/>
  <c r="M7" i="16" s="1"/>
  <c r="L108" i="17"/>
  <c r="L227" i="19"/>
  <c r="K227" i="19"/>
  <c r="K228" i="19" s="1"/>
  <c r="J227" i="19"/>
  <c r="M46" i="19"/>
  <c r="M48" i="19" s="1"/>
  <c r="L46" i="19"/>
  <c r="L48" i="19" s="1"/>
  <c r="K46" i="19"/>
  <c r="K48" i="19" s="1"/>
  <c r="M227" i="19"/>
  <c r="M228" i="19" s="1"/>
  <c r="J46" i="19"/>
  <c r="J48" i="19" s="1"/>
  <c r="K115" i="21"/>
  <c r="J115" i="21"/>
  <c r="U208" i="21"/>
  <c r="M115" i="21"/>
  <c r="L115" i="21"/>
  <c r="Q115" i="21"/>
  <c r="I168" i="5"/>
  <c r="Q18" i="13"/>
  <c r="Q42" i="13" s="1"/>
  <c r="AX134" i="15"/>
  <c r="K21" i="14" s="1"/>
  <c r="K20" i="14" s="1"/>
  <c r="AF68" i="15"/>
  <c r="AX24" i="15"/>
  <c r="R18" i="13"/>
  <c r="R42" i="13" s="1"/>
  <c r="P15" i="12"/>
  <c r="M13" i="12"/>
  <c r="M12" i="12" s="1"/>
  <c r="U168" i="5"/>
  <c r="U269" i="5"/>
  <c r="U270" i="5" s="1"/>
  <c r="T133" i="15"/>
  <c r="AL128" i="15"/>
  <c r="H15" i="14" s="1"/>
  <c r="N30" i="11"/>
  <c r="N31" i="11" s="1"/>
  <c r="M31" i="11"/>
  <c r="AL15" i="15"/>
  <c r="Q102" i="19"/>
  <c r="P102" i="19"/>
  <c r="S115" i="21"/>
  <c r="O17" i="16"/>
  <c r="E45" i="26"/>
  <c r="E42" i="26"/>
  <c r="BF68" i="15"/>
  <c r="BF111" i="15" s="1"/>
  <c r="U102" i="19"/>
  <c r="R115" i="21"/>
  <c r="R171" i="3"/>
  <c r="T102" i="19"/>
  <c r="Q171" i="3"/>
  <c r="S102" i="19"/>
  <c r="U115" i="21"/>
  <c r="Q18" i="12"/>
  <c r="Q16" i="12"/>
  <c r="R102" i="19"/>
  <c r="S208" i="21"/>
  <c r="BN126" i="15"/>
  <c r="E46" i="26"/>
  <c r="Q208" i="21"/>
  <c r="R208" i="21"/>
  <c r="R143" i="19"/>
  <c r="J143" i="19"/>
  <c r="Q143" i="19"/>
  <c r="U143" i="19"/>
  <c r="P143" i="19"/>
  <c r="T143" i="19"/>
  <c r="S143" i="19"/>
  <c r="R167" i="9"/>
  <c r="R165" i="9" s="1"/>
  <c r="AB10" i="23"/>
  <c r="M27" i="8"/>
  <c r="S167" i="9"/>
  <c r="Q167" i="9"/>
  <c r="Z10" i="23" s="1"/>
  <c r="S281" i="5"/>
  <c r="T316" i="5" s="1"/>
  <c r="R30" i="11"/>
  <c r="R31" i="11" s="1"/>
  <c r="Q418" i="21"/>
  <c r="Q277" i="21"/>
  <c r="AB133" i="15"/>
  <c r="N16" i="12"/>
  <c r="M143" i="19"/>
  <c r="L143" i="19"/>
  <c r="K143" i="19"/>
  <c r="J261" i="3"/>
  <c r="I280" i="3"/>
  <c r="P208" i="21"/>
  <c r="P115" i="21"/>
  <c r="O208" i="21"/>
  <c r="L165" i="9"/>
  <c r="K165" i="9"/>
  <c r="J165" i="9"/>
  <c r="I165" i="9"/>
  <c r="I170" i="9" s="1"/>
  <c r="M277" i="21"/>
  <c r="L277" i="21"/>
  <c r="J277" i="21"/>
  <c r="K277" i="21"/>
  <c r="O323" i="21"/>
  <c r="I261" i="3"/>
  <c r="L261" i="3"/>
  <c r="K261" i="3"/>
  <c r="L194" i="17"/>
  <c r="L211" i="17" s="1"/>
  <c r="K194" i="17"/>
  <c r="K211" i="17" s="1"/>
  <c r="Q323" i="21"/>
  <c r="L102" i="19"/>
  <c r="J102" i="19"/>
  <c r="K102" i="19"/>
  <c r="M102" i="19"/>
  <c r="R194" i="17"/>
  <c r="R211" i="17" s="1"/>
  <c r="U126" i="15"/>
  <c r="BQ101" i="15"/>
  <c r="P18" i="18"/>
  <c r="BP101" i="15"/>
  <c r="BL101" i="15"/>
  <c r="U261" i="3"/>
  <c r="BO101" i="15"/>
  <c r="T124" i="7"/>
  <c r="BN101" i="15"/>
  <c r="Q18" i="18"/>
  <c r="G93" i="26"/>
  <c r="N418" i="21"/>
  <c r="N450" i="21" s="1"/>
  <c r="N208" i="21"/>
  <c r="S124" i="7"/>
  <c r="N128" i="7"/>
  <c r="N124" i="7" s="1"/>
  <c r="AG133" i="15"/>
  <c r="R277" i="21"/>
  <c r="W56" i="7"/>
  <c r="BM133" i="15"/>
  <c r="BM142" i="15" s="1"/>
  <c r="W130" i="7"/>
  <c r="M128" i="7"/>
  <c r="M124" i="7" s="1"/>
  <c r="O277" i="21"/>
  <c r="O19" i="6"/>
  <c r="O17" i="6" s="1"/>
  <c r="Q128" i="7"/>
  <c r="Q124" i="7" s="1"/>
  <c r="W69" i="7"/>
  <c r="O25" i="14"/>
  <c r="AX55" i="15"/>
  <c r="M30" i="6"/>
  <c r="W141" i="7"/>
  <c r="P128" i="7"/>
  <c r="P124" i="7" s="1"/>
  <c r="R124" i="7"/>
  <c r="AW133" i="15"/>
  <c r="AP134" i="15"/>
  <c r="I21" i="14" s="1"/>
  <c r="I20" i="14" s="1"/>
  <c r="J20" i="14" s="1"/>
  <c r="BJ101" i="15"/>
  <c r="P277" i="21"/>
  <c r="S277" i="21"/>
  <c r="Q16" i="6"/>
  <c r="Q13" i="6" s="1"/>
  <c r="V12" i="6" s="1"/>
  <c r="AT58" i="15"/>
  <c r="I16" i="4"/>
  <c r="O128" i="7"/>
  <c r="O124" i="7" s="1"/>
  <c r="R133" i="15"/>
  <c r="Z13" i="23"/>
  <c r="AZ133" i="15"/>
  <c r="U133" i="15"/>
  <c r="AH134" i="15"/>
  <c r="BM101" i="15"/>
  <c r="G92" i="26"/>
  <c r="M202" i="17"/>
  <c r="U202" i="17" s="1"/>
  <c r="U203" i="17"/>
  <c r="BK101" i="15"/>
  <c r="O25" i="4"/>
  <c r="O418" i="21"/>
  <c r="O450" i="21" s="1"/>
  <c r="P418" i="21"/>
  <c r="U196" i="17"/>
  <c r="K127" i="15"/>
  <c r="K126" i="15" s="1"/>
  <c r="AP18" i="15"/>
  <c r="J68" i="15"/>
  <c r="BY136" i="15"/>
  <c r="BU136" i="15"/>
  <c r="AV126" i="15"/>
  <c r="Q127" i="15"/>
  <c r="Q126" i="15" s="1"/>
  <c r="Q142" i="15" s="1"/>
  <c r="V68" i="15"/>
  <c r="V111" i="15" s="1"/>
  <c r="V112" i="15" s="1"/>
  <c r="W138" i="15"/>
  <c r="BD133" i="15"/>
  <c r="BC128" i="15"/>
  <c r="V126" i="15"/>
  <c r="AM15" i="15"/>
  <c r="AM128" i="15"/>
  <c r="AT73" i="15"/>
  <c r="AT101" i="15" s="1"/>
  <c r="AT96" i="15"/>
  <c r="AI76" i="15"/>
  <c r="AM73" i="15"/>
  <c r="AM101" i="15" s="1"/>
  <c r="AA68" i="15"/>
  <c r="AT23" i="15"/>
  <c r="S138" i="15"/>
  <c r="S133" i="15" s="1"/>
  <c r="AS126" i="15"/>
  <c r="AK127" i="15"/>
  <c r="AK126" i="15" s="1"/>
  <c r="AH88" i="15"/>
  <c r="AM76" i="15"/>
  <c r="AL27" i="15"/>
  <c r="AQ23" i="15"/>
  <c r="AQ130" i="15" s="1"/>
  <c r="W134" i="15"/>
  <c r="AP130" i="15"/>
  <c r="N68" i="15"/>
  <c r="N111" i="15" s="1"/>
  <c r="N112" i="15" s="1"/>
  <c r="S85" i="15"/>
  <c r="N18" i="18"/>
  <c r="M208" i="21"/>
  <c r="U277" i="21"/>
  <c r="R57" i="11"/>
  <c r="R58" i="11" s="1"/>
  <c r="U58" i="11"/>
  <c r="M57" i="11"/>
  <c r="M58" i="11" s="1"/>
  <c r="V57" i="11"/>
  <c r="V58" i="11" s="1"/>
  <c r="N57" i="11"/>
  <c r="N58" i="11" s="1"/>
  <c r="T57" i="11"/>
  <c r="T58" i="11" s="1"/>
  <c r="P57" i="11"/>
  <c r="P58" i="11" s="1"/>
  <c r="S57" i="11"/>
  <c r="S58" i="11" s="1"/>
  <c r="O57" i="11"/>
  <c r="O58" i="11" s="1"/>
  <c r="L418" i="21"/>
  <c r="AP15" i="15"/>
  <c r="J128" i="7"/>
  <c r="J124" i="7" s="1"/>
  <c r="B13" i="14"/>
  <c r="CA136" i="15"/>
  <c r="CB129" i="15"/>
  <c r="BX129" i="15"/>
  <c r="W82" i="15"/>
  <c r="S79" i="15"/>
  <c r="BK68" i="15"/>
  <c r="BG68" i="15"/>
  <c r="R68" i="15"/>
  <c r="K418" i="21"/>
  <c r="L208" i="21"/>
  <c r="P18" i="12"/>
  <c r="K128" i="7"/>
  <c r="K124" i="7" s="1"/>
  <c r="BL68" i="15"/>
  <c r="AT13" i="15"/>
  <c r="V261" i="3"/>
  <c r="R261" i="3"/>
  <c r="N261" i="3"/>
  <c r="N19" i="6"/>
  <c r="I128" i="7"/>
  <c r="M19" i="6"/>
  <c r="CA129" i="15"/>
  <c r="AY88" i="15"/>
  <c r="AM30" i="15"/>
  <c r="Z68" i="15"/>
  <c r="J418" i="21"/>
  <c r="K208" i="21"/>
  <c r="BH68" i="15"/>
  <c r="L128" i="7"/>
  <c r="L124" i="7" s="1"/>
  <c r="AM133" i="15"/>
  <c r="AB127" i="15"/>
  <c r="AB126" i="15" s="1"/>
  <c r="BM68" i="15"/>
  <c r="BM111" i="15" s="1"/>
  <c r="BM112" i="15" s="1"/>
  <c r="BI68" i="15"/>
  <c r="M418" i="21"/>
  <c r="J208" i="21"/>
  <c r="H92" i="26"/>
  <c r="N22" i="4"/>
  <c r="B21" i="1" s="1"/>
  <c r="H21" i="1" s="1"/>
  <c r="N30" i="4"/>
  <c r="B29" i="1" s="1"/>
  <c r="H29" i="1" s="1"/>
  <c r="N32" i="4"/>
  <c r="H16" i="4"/>
  <c r="M18" i="18"/>
  <c r="Q261" i="3"/>
  <c r="M261" i="3"/>
  <c r="T261" i="3"/>
  <c r="P261" i="3"/>
  <c r="S261" i="3"/>
  <c r="O261" i="3"/>
  <c r="M29" i="2"/>
  <c r="I306" i="3"/>
  <c r="P186" i="17"/>
  <c r="S186" i="17"/>
  <c r="O186" i="17"/>
  <c r="M186" i="17"/>
  <c r="BO68" i="15"/>
  <c r="P53" i="9"/>
  <c r="P54" i="9" s="1"/>
  <c r="P153" i="9" s="1"/>
  <c r="AK133" i="15"/>
  <c r="Y133" i="15"/>
  <c r="AH73" i="15"/>
  <c r="AH127" i="15"/>
  <c r="AH126" i="15" s="1"/>
  <c r="C13" i="18"/>
  <c r="C12" i="18" s="1"/>
  <c r="AQ24" i="15"/>
  <c r="K133" i="15"/>
  <c r="BZ73" i="15"/>
  <c r="BA133" i="15"/>
  <c r="AW126" i="15"/>
  <c r="AW142" i="15" s="1"/>
  <c r="AJ133" i="15"/>
  <c r="Z133" i="15"/>
  <c r="AY93" i="15"/>
  <c r="AY96" i="15" s="1"/>
  <c r="AX96" i="15"/>
  <c r="AE88" i="15"/>
  <c r="AE70" i="15"/>
  <c r="AI26" i="15"/>
  <c r="AI70" i="15"/>
  <c r="AI73" i="15" s="1"/>
  <c r="AI25" i="15" s="1"/>
  <c r="BX73" i="15"/>
  <c r="AY72" i="15"/>
  <c r="AY73" i="15" s="1"/>
  <c r="AY101" i="15" s="1"/>
  <c r="AX130" i="15"/>
  <c r="W27" i="15"/>
  <c r="BC134" i="15"/>
  <c r="BC18" i="15"/>
  <c r="AU16" i="15"/>
  <c r="AU134" i="15" s="1"/>
  <c r="AT134" i="15"/>
  <c r="AT18" i="15"/>
  <c r="AL18" i="15"/>
  <c r="AL134" i="15"/>
  <c r="BP68" i="15"/>
  <c r="BP111" i="15" s="1"/>
  <c r="BP112" i="15" s="1"/>
  <c r="AQ15" i="15"/>
  <c r="AQ128" i="15"/>
  <c r="L26" i="18"/>
  <c r="BJ133" i="15"/>
  <c r="I28" i="14"/>
  <c r="J28" i="14" s="1"/>
  <c r="D28" i="14"/>
  <c r="D20" i="14" s="1"/>
  <c r="F18" i="14"/>
  <c r="O126" i="15"/>
  <c r="O142" i="15" s="1"/>
  <c r="S88" i="15"/>
  <c r="AY28" i="15"/>
  <c r="AY30" i="15" s="1"/>
  <c r="AX30" i="15"/>
  <c r="F32" i="4"/>
  <c r="AC133" i="15"/>
  <c r="U53" i="9"/>
  <c r="U54" i="9" s="1"/>
  <c r="U153" i="9" s="1"/>
  <c r="B13" i="12"/>
  <c r="B12" i="12" s="1"/>
  <c r="G28" i="14"/>
  <c r="M17" i="14"/>
  <c r="AS133" i="15"/>
  <c r="V134" i="15"/>
  <c r="M15" i="14"/>
  <c r="AP128" i="15"/>
  <c r="AC126" i="15"/>
  <c r="X126" i="15"/>
  <c r="M73" i="15"/>
  <c r="M101" i="15" s="1"/>
  <c r="AU48" i="15"/>
  <c r="AU50" i="15" s="1"/>
  <c r="AT50" i="15"/>
  <c r="AQ134" i="15"/>
  <c r="AQ18" i="15"/>
  <c r="R9" i="23"/>
  <c r="Q24" i="8"/>
  <c r="V165" i="9"/>
  <c r="E28" i="14"/>
  <c r="L133" i="15"/>
  <c r="BU129" i="15"/>
  <c r="AR133" i="15"/>
  <c r="G18" i="14"/>
  <c r="AF73" i="15"/>
  <c r="AF101" i="15" s="1"/>
  <c r="Z73" i="15"/>
  <c r="Z101" i="15" s="1"/>
  <c r="Z111" i="15" s="1"/>
  <c r="Z112" i="15" s="1"/>
  <c r="Z127" i="15"/>
  <c r="F14" i="14" s="1"/>
  <c r="AB68" i="15"/>
  <c r="AB111" i="15" s="1"/>
  <c r="AB112" i="15" s="1"/>
  <c r="F9" i="14" s="1"/>
  <c r="X68" i="15"/>
  <c r="X111" i="15" s="1"/>
  <c r="X112" i="15" s="1"/>
  <c r="E9" i="14" s="1"/>
  <c r="AM130" i="15"/>
  <c r="B13" i="6"/>
  <c r="B12" i="6" s="1"/>
  <c r="P16" i="6"/>
  <c r="O53" i="9"/>
  <c r="O54" i="9" s="1"/>
  <c r="O153" i="9" s="1"/>
  <c r="B20" i="10"/>
  <c r="B13" i="10"/>
  <c r="B12" i="10" s="1"/>
  <c r="BW129" i="15"/>
  <c r="BS133" i="15"/>
  <c r="AX88" i="15"/>
  <c r="W79" i="15"/>
  <c r="V30" i="15"/>
  <c r="AV68" i="15"/>
  <c r="AV111" i="15" s="1"/>
  <c r="AV112" i="15" s="1"/>
  <c r="AM18" i="15"/>
  <c r="AM68" i="15" s="1"/>
  <c r="AM111" i="15" s="1"/>
  <c r="AM112" i="15" s="1"/>
  <c r="BR111" i="15"/>
  <c r="BR112" i="15" s="1"/>
  <c r="BN68" i="15"/>
  <c r="N186" i="17"/>
  <c r="T186" i="17"/>
  <c r="BO126" i="15"/>
  <c r="V53" i="9"/>
  <c r="V54" i="9" s="1"/>
  <c r="V153" i="9" s="1"/>
  <c r="CB136" i="15"/>
  <c r="BY129" i="15"/>
  <c r="AE138" i="15"/>
  <c r="BQ68" i="15"/>
  <c r="C20" i="16"/>
  <c r="R186" i="17"/>
  <c r="Q280" i="3"/>
  <c r="F16" i="4"/>
  <c r="P14" i="20"/>
  <c r="E12" i="26"/>
  <c r="F12" i="26" s="1"/>
  <c r="O12" i="23"/>
  <c r="O16" i="6"/>
  <c r="V168" i="5"/>
  <c r="Q30" i="4"/>
  <c r="P16" i="5"/>
  <c r="P168" i="5" s="1"/>
  <c r="X8" i="23"/>
  <c r="O15" i="14"/>
  <c r="N13" i="23"/>
  <c r="N14" i="23" s="1"/>
  <c r="N53" i="9"/>
  <c r="N54" i="9" s="1"/>
  <c r="N153" i="9" s="1"/>
  <c r="Q186" i="17"/>
  <c r="BO133" i="15"/>
  <c r="X13" i="23"/>
  <c r="O21" i="14"/>
  <c r="Q21" i="14"/>
  <c r="Q20" i="14" s="1"/>
  <c r="O17" i="14"/>
  <c r="D18" i="1" s="1"/>
  <c r="P13" i="23"/>
  <c r="C45" i="26"/>
  <c r="D45" i="26" s="1"/>
  <c r="O14" i="16"/>
  <c r="O16" i="5"/>
  <c r="O168" i="5" s="1"/>
  <c r="N16" i="5"/>
  <c r="N168" i="5" s="1"/>
  <c r="M16" i="5"/>
  <c r="M168" i="5" s="1"/>
  <c r="O29" i="4"/>
  <c r="E18" i="4"/>
  <c r="J14" i="4"/>
  <c r="H27" i="4"/>
  <c r="F20" i="14"/>
  <c r="L12" i="14"/>
  <c r="L11" i="14" s="1"/>
  <c r="N21" i="14"/>
  <c r="AX58" i="15"/>
  <c r="R126" i="15"/>
  <c r="T126" i="15"/>
  <c r="W126" i="15"/>
  <c r="I14" i="14"/>
  <c r="J14" i="14" s="1"/>
  <c r="BB126" i="15"/>
  <c r="AN126" i="15"/>
  <c r="Y126" i="15"/>
  <c r="AW68" i="15"/>
  <c r="AW111" i="15" s="1"/>
  <c r="AW112" i="15" s="1"/>
  <c r="AD18" i="15"/>
  <c r="AD68" i="15" s="1"/>
  <c r="AD29" i="15" s="1"/>
  <c r="AD30" i="15" s="1"/>
  <c r="E26" i="18"/>
  <c r="I9" i="18"/>
  <c r="J9" i="18" s="1"/>
  <c r="L32" i="18"/>
  <c r="D32" i="18"/>
  <c r="F28" i="18"/>
  <c r="N16" i="18"/>
  <c r="X133" i="15"/>
  <c r="AZ126" i="15"/>
  <c r="L79" i="11"/>
  <c r="B20" i="14"/>
  <c r="L25" i="14"/>
  <c r="P73" i="15"/>
  <c r="P101" i="15" s="1"/>
  <c r="P127" i="15"/>
  <c r="P126" i="15" s="1"/>
  <c r="P142" i="15" s="1"/>
  <c r="J73" i="15"/>
  <c r="J101" i="15" s="1"/>
  <c r="J111" i="15" s="1"/>
  <c r="J112" i="15" s="1"/>
  <c r="J127" i="15"/>
  <c r="CA13" i="15"/>
  <c r="CB13" i="15"/>
  <c r="AY13" i="15"/>
  <c r="AX128" i="15"/>
  <c r="K15" i="14" s="1"/>
  <c r="AX15" i="15"/>
  <c r="S15" i="15"/>
  <c r="S68" i="15" s="1"/>
  <c r="S128" i="15"/>
  <c r="B13" i="18"/>
  <c r="B12" i="18" s="1"/>
  <c r="AO133" i="15"/>
  <c r="AY48" i="15"/>
  <c r="AY50" i="15" s="1"/>
  <c r="AX50" i="15"/>
  <c r="C20" i="10"/>
  <c r="AF133" i="15"/>
  <c r="BE133" i="15"/>
  <c r="S70" i="15"/>
  <c r="S76" i="15"/>
  <c r="AT17" i="15"/>
  <c r="AP138" i="15"/>
  <c r="BB18" i="15"/>
  <c r="BB134" i="15"/>
  <c r="AG68" i="15"/>
  <c r="AG111" i="15" s="1"/>
  <c r="AG112" i="15" s="1"/>
  <c r="BG142" i="15"/>
  <c r="V105" i="11"/>
  <c r="V121" i="11" s="1"/>
  <c r="Q14" i="10"/>
  <c r="N25" i="14"/>
  <c r="AA133" i="15"/>
  <c r="N14" i="10"/>
  <c r="N13" i="10" s="1"/>
  <c r="N12" i="10" s="1"/>
  <c r="C13" i="4"/>
  <c r="C12" i="4" s="1"/>
  <c r="C22" i="6"/>
  <c r="AN133" i="15"/>
  <c r="AV133" i="15"/>
  <c r="AL133" i="15"/>
  <c r="AQ126" i="15"/>
  <c r="F15" i="14"/>
  <c r="M126" i="15"/>
  <c r="M142" i="15" s="1"/>
  <c r="BC130" i="15"/>
  <c r="BC24" i="15"/>
  <c r="AY133" i="15"/>
  <c r="B21" i="2"/>
  <c r="B13" i="2"/>
  <c r="B12" i="2" s="1"/>
  <c r="B24" i="4"/>
  <c r="B13" i="4"/>
  <c r="E10" i="4"/>
  <c r="G16" i="4"/>
  <c r="B22" i="6"/>
  <c r="K79" i="11"/>
  <c r="BV136" i="15"/>
  <c r="BZ129" i="15"/>
  <c r="S82" i="15"/>
  <c r="O68" i="15"/>
  <c r="O111" i="15" s="1"/>
  <c r="O112" i="15" s="1"/>
  <c r="K68" i="15"/>
  <c r="K111" i="15" s="1"/>
  <c r="K112" i="15" s="1"/>
  <c r="B27" i="18"/>
  <c r="C13" i="20"/>
  <c r="C12" i="20" s="1"/>
  <c r="C21" i="2"/>
  <c r="J79" i="11"/>
  <c r="E14" i="14"/>
  <c r="BI142" i="15"/>
  <c r="AE76" i="15"/>
  <c r="BY73" i="15"/>
  <c r="R73" i="15"/>
  <c r="R101" i="15" s="1"/>
  <c r="N32" i="18"/>
  <c r="H26" i="18"/>
  <c r="C24" i="4"/>
  <c r="C13" i="6"/>
  <c r="C12" i="6" s="1"/>
  <c r="C13" i="10"/>
  <c r="C12" i="10" s="1"/>
  <c r="I79" i="11"/>
  <c r="C20" i="14"/>
  <c r="D14" i="14"/>
  <c r="D13" i="14" s="1"/>
  <c r="D12" i="14" s="1"/>
  <c r="D11" i="14" s="1"/>
  <c r="BX136" i="15"/>
  <c r="BT136" i="15"/>
  <c r="AJ127" i="15"/>
  <c r="L127" i="15"/>
  <c r="AD73" i="15"/>
  <c r="AD127" i="15"/>
  <c r="W30" i="15"/>
  <c r="AO68" i="15"/>
  <c r="AO111" i="15" s="1"/>
  <c r="AO112" i="15" s="1"/>
  <c r="AJ68" i="15"/>
  <c r="AJ111" i="15" s="1"/>
  <c r="AJ112" i="15" s="1"/>
  <c r="AI138" i="15"/>
  <c r="W68" i="15"/>
  <c r="W111" i="15" s="1"/>
  <c r="W112" i="15" s="1"/>
  <c r="E8" i="14" s="1"/>
  <c r="E7" i="14" s="1"/>
  <c r="BT129" i="15"/>
  <c r="N126" i="15"/>
  <c r="N142" i="15" s="1"/>
  <c r="W88" i="15"/>
  <c r="W85" i="15"/>
  <c r="AA70" i="15"/>
  <c r="AM27" i="15"/>
  <c r="AI68" i="15"/>
  <c r="AI111" i="15" s="1"/>
  <c r="AI112" i="15" s="1"/>
  <c r="C13" i="16"/>
  <c r="C12" i="16" s="1"/>
  <c r="J186" i="17"/>
  <c r="H14" i="18"/>
  <c r="H13" i="18" s="1"/>
  <c r="H12" i="18" s="1"/>
  <c r="H91" i="26"/>
  <c r="N121" i="11"/>
  <c r="G91" i="26"/>
  <c r="BV129" i="15"/>
  <c r="BR133" i="15"/>
  <c r="BH142" i="15"/>
  <c r="M9" i="14" s="1"/>
  <c r="AO126" i="15"/>
  <c r="AM85" i="15"/>
  <c r="AM79" i="15"/>
  <c r="AL30" i="15"/>
  <c r="C27" i="18"/>
  <c r="B13" i="20"/>
  <c r="B12" i="20" s="1"/>
  <c r="H93" i="26"/>
  <c r="I24" i="18"/>
  <c r="J24" i="18" s="1"/>
  <c r="I28" i="18"/>
  <c r="I27" i="18" s="1"/>
  <c r="J27" i="18" s="1"/>
  <c r="J14" i="18"/>
  <c r="G32" i="18"/>
  <c r="L17" i="18"/>
  <c r="H28" i="18"/>
  <c r="H27" i="18" s="1"/>
  <c r="K26" i="18"/>
  <c r="G14" i="18"/>
  <c r="G13" i="18" s="1"/>
  <c r="G12" i="18" s="1"/>
  <c r="I26" i="18"/>
  <c r="J26" i="18" s="1"/>
  <c r="O24" i="18"/>
  <c r="Q258" i="19"/>
  <c r="M61" i="19"/>
  <c r="H18" i="16"/>
  <c r="G28" i="16"/>
  <c r="J16" i="4"/>
  <c r="K16" i="4" s="1"/>
  <c r="N29" i="4"/>
  <c r="D32" i="4"/>
  <c r="E71" i="26"/>
  <c r="D54" i="26"/>
  <c r="E16" i="4"/>
  <c r="O292" i="5"/>
  <c r="E68" i="26"/>
  <c r="L168" i="5"/>
  <c r="G18" i="4"/>
  <c r="J24" i="4"/>
  <c r="K24" i="4" s="1"/>
  <c r="K12" i="14"/>
  <c r="K11" i="14" s="1"/>
  <c r="P20" i="14"/>
  <c r="M20" i="14"/>
  <c r="G21" i="16"/>
  <c r="G20" i="16" s="1"/>
  <c r="L186" i="17"/>
  <c r="D56" i="26"/>
  <c r="M24" i="4"/>
  <c r="E56" i="26"/>
  <c r="E54" i="26"/>
  <c r="E58" i="26"/>
  <c r="D71" i="26"/>
  <c r="G54" i="26"/>
  <c r="K25" i="4"/>
  <c r="I14" i="16"/>
  <c r="J14" i="16" s="1"/>
  <c r="G14" i="16"/>
  <c r="M21" i="16"/>
  <c r="M20" i="16" s="1"/>
  <c r="G25" i="14"/>
  <c r="AE18" i="15"/>
  <c r="AE68" i="15" s="1"/>
  <c r="AE134" i="15"/>
  <c r="G21" i="14"/>
  <c r="G20" i="14" s="1"/>
  <c r="AD133" i="15"/>
  <c r="L10" i="14"/>
  <c r="AN68" i="15"/>
  <c r="AN111" i="15" s="1"/>
  <c r="AN112" i="15" s="1"/>
  <c r="Q68" i="15"/>
  <c r="Q111" i="15" s="1"/>
  <c r="Q112" i="15" s="1"/>
  <c r="AG126" i="15"/>
  <c r="AR126" i="15"/>
  <c r="BA126" i="15"/>
  <c r="H14" i="14"/>
  <c r="M68" i="15"/>
  <c r="AF126" i="15"/>
  <c r="BE126" i="15"/>
  <c r="AH133" i="15"/>
  <c r="AI134" i="15"/>
  <c r="BD126" i="15"/>
  <c r="AS68" i="15"/>
  <c r="AS111" i="15" s="1"/>
  <c r="AS112" i="15" s="1"/>
  <c r="P68" i="15"/>
  <c r="L68" i="15"/>
  <c r="L111" i="15" s="1"/>
  <c r="L112" i="15" s="1"/>
  <c r="N28" i="20"/>
  <c r="N23" i="20" s="1"/>
  <c r="N21" i="16"/>
  <c r="N20" i="16" s="1"/>
  <c r="D68" i="26"/>
  <c r="D73" i="26" s="1"/>
  <c r="E61" i="26"/>
  <c r="D63" i="26"/>
  <c r="C73" i="26"/>
  <c r="E73" i="26" s="1"/>
  <c r="L24" i="4"/>
  <c r="E63" i="26"/>
  <c r="S14" i="23"/>
  <c r="E92" i="26"/>
  <c r="D92" i="26"/>
  <c r="R133" i="7"/>
  <c r="V188" i="3"/>
  <c r="W7" i="23"/>
  <c r="N188" i="3"/>
  <c r="H24" i="2"/>
  <c r="F21" i="2"/>
  <c r="P188" i="3"/>
  <c r="O188" i="3"/>
  <c r="K188" i="3"/>
  <c r="P280" i="3"/>
  <c r="G16" i="2"/>
  <c r="J160" i="3"/>
  <c r="J171" i="3" s="1"/>
  <c r="K280" i="3"/>
  <c r="L20" i="2"/>
  <c r="D24" i="2"/>
  <c r="N29" i="2"/>
  <c r="I112" i="3"/>
  <c r="D22" i="2"/>
  <c r="D21" i="2" s="1"/>
  <c r="L112" i="3"/>
  <c r="L280" i="3"/>
  <c r="T171" i="3"/>
  <c r="K112" i="3"/>
  <c r="L160" i="17"/>
  <c r="H19" i="16"/>
  <c r="I19" i="16"/>
  <c r="J19" i="16" s="1"/>
  <c r="Q21" i="16"/>
  <c r="Q20" i="16" s="1"/>
  <c r="K186" i="17"/>
  <c r="R160" i="17"/>
  <c r="O160" i="17"/>
  <c r="T160" i="17"/>
  <c r="Q160" i="17"/>
  <c r="N160" i="17"/>
  <c r="J160" i="17"/>
  <c r="P160" i="17"/>
  <c r="M160" i="17"/>
  <c r="I160" i="17"/>
  <c r="C24" i="12"/>
  <c r="C13" i="12"/>
  <c r="C12" i="12" s="1"/>
  <c r="Q19" i="9"/>
  <c r="O10" i="23"/>
  <c r="P20" i="8"/>
  <c r="O15" i="8"/>
  <c r="N20" i="8"/>
  <c r="B13" i="8"/>
  <c r="B12" i="8" s="1"/>
  <c r="C13" i="8"/>
  <c r="C12" i="8" s="1"/>
  <c r="T323" i="21"/>
  <c r="Z16" i="23"/>
  <c r="Z17" i="23" s="1"/>
  <c r="M429" i="21"/>
  <c r="M450" i="21" s="1"/>
  <c r="L429" i="21"/>
  <c r="M323" i="21"/>
  <c r="O28" i="20"/>
  <c r="M26" i="20"/>
  <c r="S323" i="21"/>
  <c r="V16" i="23"/>
  <c r="V17" i="23" s="1"/>
  <c r="J429" i="21"/>
  <c r="J450" i="21" s="1"/>
  <c r="J323" i="21"/>
  <c r="H21" i="20"/>
  <c r="H22" i="20"/>
  <c r="O21" i="20"/>
  <c r="D22" i="1" s="1"/>
  <c r="L21" i="20"/>
  <c r="K429" i="21"/>
  <c r="K450" i="21" s="1"/>
  <c r="L323" i="21"/>
  <c r="R323" i="21"/>
  <c r="K323" i="21"/>
  <c r="M21" i="20"/>
  <c r="B22" i="1" s="1"/>
  <c r="I10" i="20"/>
  <c r="J10" i="20" s="1"/>
  <c r="X16" i="23"/>
  <c r="M28" i="20"/>
  <c r="P323" i="21"/>
  <c r="N21" i="20"/>
  <c r="C22" i="1" s="1"/>
  <c r="J469" i="21"/>
  <c r="L469" i="21"/>
  <c r="K469" i="21"/>
  <c r="O16" i="18"/>
  <c r="O19" i="23"/>
  <c r="M16" i="18"/>
  <c r="V18" i="23"/>
  <c r="N24" i="18"/>
  <c r="N28" i="18"/>
  <c r="I186" i="17"/>
  <c r="L21" i="16"/>
  <c r="L20" i="16" s="1"/>
  <c r="G15" i="16"/>
  <c r="K18" i="16"/>
  <c r="P17" i="23"/>
  <c r="E19" i="16"/>
  <c r="H15" i="16"/>
  <c r="P21" i="16"/>
  <c r="P20" i="16" s="1"/>
  <c r="X15" i="23"/>
  <c r="F19" i="16"/>
  <c r="O21" i="16"/>
  <c r="O20" i="16" s="1"/>
  <c r="M15" i="16"/>
  <c r="O15" i="16"/>
  <c r="D15" i="1" s="1"/>
  <c r="U15" i="1" s="1"/>
  <c r="W15" i="1" s="1"/>
  <c r="N15" i="23"/>
  <c r="K14" i="16"/>
  <c r="K160" i="17"/>
  <c r="H21" i="16"/>
  <c r="H20" i="16" s="1"/>
  <c r="E28" i="16"/>
  <c r="S160" i="17"/>
  <c r="E14" i="16"/>
  <c r="E13" i="16" s="1"/>
  <c r="E15" i="16"/>
  <c r="I21" i="16"/>
  <c r="J21" i="16" s="1"/>
  <c r="F20" i="16"/>
  <c r="D15" i="16"/>
  <c r="F13" i="16"/>
  <c r="D14" i="16"/>
  <c r="E21" i="16"/>
  <c r="D21" i="16"/>
  <c r="D20" i="16" s="1"/>
  <c r="I18" i="16"/>
  <c r="J18" i="16" s="1"/>
  <c r="Q13" i="16"/>
  <c r="Q12" i="16" s="1"/>
  <c r="V12" i="16" s="1"/>
  <c r="N17" i="16"/>
  <c r="P13" i="16"/>
  <c r="P12" i="16" s="1"/>
  <c r="U12" i="16" s="1"/>
  <c r="S194" i="17"/>
  <c r="S211" i="17" s="1"/>
  <c r="AU53" i="15"/>
  <c r="AU55" i="15" s="1"/>
  <c r="BL133" i="15"/>
  <c r="O14" i="14"/>
  <c r="BN133" i="15"/>
  <c r="BR126" i="15"/>
  <c r="BR142" i="15" s="1"/>
  <c r="M14" i="14"/>
  <c r="BF142" i="15"/>
  <c r="M7" i="14" s="1"/>
  <c r="BK133" i="15"/>
  <c r="Q13" i="14"/>
  <c r="Q12" i="14" s="1"/>
  <c r="V11" i="14" s="1"/>
  <c r="P17" i="14"/>
  <c r="E18" i="1" s="1"/>
  <c r="N15" i="14"/>
  <c r="C15" i="1" s="1"/>
  <c r="B86" i="26"/>
  <c r="O25" i="12"/>
  <c r="D85" i="26"/>
  <c r="E85" i="26"/>
  <c r="N15" i="12"/>
  <c r="N14" i="12"/>
  <c r="I25" i="12"/>
  <c r="J25" i="12" s="1"/>
  <c r="H23" i="12"/>
  <c r="N104" i="13"/>
  <c r="N112" i="13" s="1"/>
  <c r="D27" i="12"/>
  <c r="N42" i="13"/>
  <c r="C86" i="26"/>
  <c r="E84" i="26"/>
  <c r="M12" i="23"/>
  <c r="C43" i="26" s="1"/>
  <c r="D43" i="26" s="1"/>
  <c r="K25" i="12"/>
  <c r="L29" i="12"/>
  <c r="G27" i="12"/>
  <c r="G32" i="12"/>
  <c r="D84" i="26"/>
  <c r="M25" i="12"/>
  <c r="G30" i="12"/>
  <c r="Q28" i="13"/>
  <c r="N25" i="12"/>
  <c r="G29" i="12"/>
  <c r="H25" i="12"/>
  <c r="G25" i="12"/>
  <c r="F25" i="12"/>
  <c r="E25" i="12"/>
  <c r="J15" i="12"/>
  <c r="I13" i="12"/>
  <c r="T42" i="13"/>
  <c r="I10" i="12"/>
  <c r="O42" i="13"/>
  <c r="P14" i="10"/>
  <c r="P13" i="10" s="1"/>
  <c r="P12" i="10" s="1"/>
  <c r="U121" i="11"/>
  <c r="I121" i="11"/>
  <c r="M7" i="10" s="1"/>
  <c r="Q87" i="11"/>
  <c r="P21" i="10"/>
  <c r="P20" i="10" s="1"/>
  <c r="K87" i="11"/>
  <c r="I58" i="11"/>
  <c r="O30" i="11"/>
  <c r="O31" i="11" s="1"/>
  <c r="J121" i="11"/>
  <c r="H25" i="10"/>
  <c r="U87" i="11"/>
  <c r="M87" i="11"/>
  <c r="I87" i="11"/>
  <c r="O105" i="11"/>
  <c r="O121" i="11" s="1"/>
  <c r="S30" i="11"/>
  <c r="S31" i="11" s="1"/>
  <c r="P121" i="11"/>
  <c r="V30" i="11"/>
  <c r="V31" i="11" s="1"/>
  <c r="J58" i="11"/>
  <c r="T30" i="11"/>
  <c r="T31" i="11" s="1"/>
  <c r="L30" i="11"/>
  <c r="L31" i="11" s="1"/>
  <c r="U31" i="11"/>
  <c r="O21" i="10"/>
  <c r="O20" i="10" s="1"/>
  <c r="P87" i="11"/>
  <c r="L87" i="11"/>
  <c r="M14" i="10"/>
  <c r="M11" i="23"/>
  <c r="C42" i="26" s="1"/>
  <c r="D42" i="26" s="1"/>
  <c r="K30" i="11"/>
  <c r="K31" i="11" s="1"/>
  <c r="K23" i="10"/>
  <c r="K121" i="11"/>
  <c r="F20" i="10"/>
  <c r="D8" i="10"/>
  <c r="E14" i="10"/>
  <c r="E13" i="10" s="1"/>
  <c r="E12" i="10" s="1"/>
  <c r="E11" i="10" s="1"/>
  <c r="L23" i="10"/>
  <c r="J21" i="10"/>
  <c r="I20" i="10"/>
  <c r="J20" i="10" s="1"/>
  <c r="L25" i="10"/>
  <c r="H23" i="10"/>
  <c r="G23" i="10"/>
  <c r="D23" i="10"/>
  <c r="D20" i="10" s="1"/>
  <c r="E23" i="10"/>
  <c r="E20" i="10" s="1"/>
  <c r="G14" i="10"/>
  <c r="G13" i="10" s="1"/>
  <c r="G12" i="10" s="1"/>
  <c r="G11" i="10" s="1"/>
  <c r="T87" i="11"/>
  <c r="P30" i="11"/>
  <c r="P31" i="11" s="1"/>
  <c r="O14" i="10"/>
  <c r="O13" i="10" s="1"/>
  <c r="O12" i="10" s="1"/>
  <c r="H20" i="10"/>
  <c r="T121" i="11"/>
  <c r="S105" i="11"/>
  <c r="S121" i="11" s="1"/>
  <c r="S87" i="11"/>
  <c r="O87" i="11"/>
  <c r="E8" i="10"/>
  <c r="Q105" i="11"/>
  <c r="Q20" i="10"/>
  <c r="L20" i="10"/>
  <c r="G20" i="10"/>
  <c r="V87" i="11"/>
  <c r="R87" i="11"/>
  <c r="N87" i="11"/>
  <c r="J87" i="11"/>
  <c r="F8" i="10"/>
  <c r="M20" i="10"/>
  <c r="K20" i="10"/>
  <c r="M112" i="11"/>
  <c r="M121" i="11" s="1"/>
  <c r="N7" i="10" s="1"/>
  <c r="D12" i="10"/>
  <c r="D11" i="10" s="1"/>
  <c r="I31" i="11"/>
  <c r="J30" i="11"/>
  <c r="J31" i="11" s="1"/>
  <c r="C81" i="26"/>
  <c r="D79" i="26"/>
  <c r="L21" i="8"/>
  <c r="L20" i="8" s="1"/>
  <c r="K22" i="8"/>
  <c r="E20" i="8"/>
  <c r="K15" i="8"/>
  <c r="L24" i="8"/>
  <c r="K24" i="8"/>
  <c r="I24" i="8"/>
  <c r="J24" i="8" s="1"/>
  <c r="M15" i="8"/>
  <c r="R19" i="9"/>
  <c r="J21" i="8"/>
  <c r="S19" i="9"/>
  <c r="H15" i="8"/>
  <c r="T19" i="9"/>
  <c r="J53" i="9"/>
  <c r="J54" i="9" s="1"/>
  <c r="D21" i="8"/>
  <c r="D22" i="8"/>
  <c r="I27" i="8"/>
  <c r="J27" i="8" s="1"/>
  <c r="E79" i="26"/>
  <c r="H27" i="8"/>
  <c r="U165" i="9"/>
  <c r="I53" i="9"/>
  <c r="I54" i="9" s="1"/>
  <c r="L53" i="9"/>
  <c r="L54" i="9" s="1"/>
  <c r="B81" i="26"/>
  <c r="N15" i="8"/>
  <c r="M24" i="8"/>
  <c r="K53" i="9"/>
  <c r="K54" i="9" s="1"/>
  <c r="E80" i="26"/>
  <c r="D80" i="26"/>
  <c r="M21" i="8"/>
  <c r="N165" i="9"/>
  <c r="P165" i="9"/>
  <c r="O9" i="23"/>
  <c r="T52" i="7"/>
  <c r="P52" i="7"/>
  <c r="D30" i="6"/>
  <c r="P133" i="7"/>
  <c r="E20" i="6"/>
  <c r="S52" i="7"/>
  <c r="O52" i="7"/>
  <c r="S133" i="7"/>
  <c r="L52" i="7"/>
  <c r="D93" i="26"/>
  <c r="O30" i="6"/>
  <c r="G9" i="6"/>
  <c r="K52" i="7"/>
  <c r="J52" i="7"/>
  <c r="M133" i="7"/>
  <c r="U133" i="7"/>
  <c r="L27" i="6"/>
  <c r="M52" i="7"/>
  <c r="I52" i="7"/>
  <c r="G27" i="6"/>
  <c r="T133" i="7"/>
  <c r="M16" i="6"/>
  <c r="V133" i="7"/>
  <c r="O133" i="7"/>
  <c r="E93" i="26"/>
  <c r="K27" i="6"/>
  <c r="E27" i="6"/>
  <c r="Z9" i="23"/>
  <c r="F9" i="6"/>
  <c r="O27" i="6"/>
  <c r="F16" i="6"/>
  <c r="D16" i="6"/>
  <c r="E22" i="6"/>
  <c r="H22" i="6"/>
  <c r="D11" i="6"/>
  <c r="D76" i="26"/>
  <c r="E76" i="26"/>
  <c r="G22" i="6"/>
  <c r="Q22" i="6"/>
  <c r="Q11" i="6" s="1"/>
  <c r="P22" i="6"/>
  <c r="H10" i="6"/>
  <c r="N22" i="6"/>
  <c r="N52" i="7"/>
  <c r="N133" i="7"/>
  <c r="M27" i="6"/>
  <c r="C16" i="26"/>
  <c r="D16" i="26" s="1"/>
  <c r="E16" i="26"/>
  <c r="F16" i="26" s="1"/>
  <c r="E91" i="26"/>
  <c r="D91" i="26"/>
  <c r="D58" i="26"/>
  <c r="D61" i="26"/>
  <c r="V269" i="5"/>
  <c r="V270" i="5" s="1"/>
  <c r="E64" i="26"/>
  <c r="D64" i="26"/>
  <c r="C7" i="26"/>
  <c r="D7" i="26" s="1"/>
  <c r="D55" i="26"/>
  <c r="R280" i="3"/>
  <c r="F14" i="10"/>
  <c r="H14" i="10"/>
  <c r="H13" i="10" s="1"/>
  <c r="H12" i="10" s="1"/>
  <c r="H11" i="10" s="1"/>
  <c r="L121" i="11"/>
  <c r="K58" i="11"/>
  <c r="M14" i="20"/>
  <c r="D57" i="26"/>
  <c r="G57" i="26"/>
  <c r="E57" i="26"/>
  <c r="L32" i="4"/>
  <c r="G69" i="26"/>
  <c r="D69" i="26"/>
  <c r="E69" i="26"/>
  <c r="G62" i="26"/>
  <c r="E62" i="26"/>
  <c r="D62" i="26"/>
  <c r="B66" i="26"/>
  <c r="G66" i="26" s="1"/>
  <c r="R30" i="4"/>
  <c r="N292" i="5"/>
  <c r="D72" i="26"/>
  <c r="E72" i="26"/>
  <c r="H70" i="26"/>
  <c r="D70" i="26"/>
  <c r="E70" i="26"/>
  <c r="B59" i="26"/>
  <c r="G59" i="26" s="1"/>
  <c r="J32" i="4"/>
  <c r="K32" i="4" s="1"/>
  <c r="H55" i="26"/>
  <c r="E55" i="26"/>
  <c r="C59" i="26"/>
  <c r="J168" i="5"/>
  <c r="Q16" i="5"/>
  <c r="Q168" i="5" s="1"/>
  <c r="P292" i="5"/>
  <c r="L18" i="4"/>
  <c r="I32" i="4"/>
  <c r="E14" i="4"/>
  <c r="E13" i="4" s="1"/>
  <c r="E12" i="4" s="1"/>
  <c r="E11" i="4" s="1"/>
  <c r="S292" i="5"/>
  <c r="Q32" i="12"/>
  <c r="Q24" i="12" s="1"/>
  <c r="H16" i="12"/>
  <c r="G23" i="12"/>
  <c r="P16" i="12"/>
  <c r="P29" i="12"/>
  <c r="F16" i="12"/>
  <c r="E13" i="26"/>
  <c r="F13" i="26" s="1"/>
  <c r="H14" i="12"/>
  <c r="G16" i="12"/>
  <c r="O32" i="12"/>
  <c r="D16" i="12"/>
  <c r="AB12" i="23"/>
  <c r="R112" i="13"/>
  <c r="N269" i="5"/>
  <c r="N270" i="5" s="1"/>
  <c r="D18" i="4"/>
  <c r="O17" i="20"/>
  <c r="M17" i="20"/>
  <c r="U16" i="23"/>
  <c r="U17" i="23" s="1"/>
  <c r="O16" i="2"/>
  <c r="I9" i="20"/>
  <c r="J9" i="20" s="1"/>
  <c r="M14" i="8"/>
  <c r="E22" i="26"/>
  <c r="F22" i="26" s="1"/>
  <c r="H14" i="8"/>
  <c r="H13" i="8" s="1"/>
  <c r="H12" i="8" s="1"/>
  <c r="F14" i="8"/>
  <c r="O165" i="9"/>
  <c r="H10" i="8"/>
  <c r="N14" i="8"/>
  <c r="N13" i="8" s="1"/>
  <c r="G14" i="6"/>
  <c r="E16" i="6"/>
  <c r="G16" i="6"/>
  <c r="Q269" i="5"/>
  <c r="Q270" i="5" s="1"/>
  <c r="M192" i="5"/>
  <c r="M230" i="5" s="1"/>
  <c r="D27" i="4"/>
  <c r="O280" i="3"/>
  <c r="J23" i="20"/>
  <c r="I11" i="20"/>
  <c r="J11" i="20" s="1"/>
  <c r="F23" i="20"/>
  <c r="F11" i="20" s="1"/>
  <c r="J24" i="20"/>
  <c r="K24" i="20"/>
  <c r="K23" i="20" s="1"/>
  <c r="K11" i="20" s="1"/>
  <c r="H9" i="20"/>
  <c r="P478" i="21"/>
  <c r="F14" i="20"/>
  <c r="F9" i="20"/>
  <c r="E9" i="20"/>
  <c r="K9" i="20"/>
  <c r="D9" i="20"/>
  <c r="Q112" i="13"/>
  <c r="E10" i="20"/>
  <c r="I14" i="20"/>
  <c r="G14" i="20"/>
  <c r="G13" i="20" s="1"/>
  <c r="G12" i="20" s="1"/>
  <c r="E7" i="26"/>
  <c r="M18" i="23"/>
  <c r="P153" i="3"/>
  <c r="S280" i="3"/>
  <c r="V171" i="3"/>
  <c r="L19" i="2"/>
  <c r="K19" i="2"/>
  <c r="K20" i="2"/>
  <c r="R153" i="3"/>
  <c r="N153" i="3"/>
  <c r="J153" i="3"/>
  <c r="J29" i="2"/>
  <c r="M14" i="2"/>
  <c r="T280" i="3"/>
  <c r="E22" i="2"/>
  <c r="E21" i="2" s="1"/>
  <c r="S171" i="3"/>
  <c r="O171" i="3"/>
  <c r="K171" i="3"/>
  <c r="N171" i="3"/>
  <c r="L153" i="3"/>
  <c r="V153" i="3"/>
  <c r="M153" i="3"/>
  <c r="I153" i="3"/>
  <c r="M17" i="2"/>
  <c r="B18" i="1" s="1"/>
  <c r="P29" i="2"/>
  <c r="E31" i="1" s="1"/>
  <c r="T153" i="3"/>
  <c r="O153" i="3"/>
  <c r="I19" i="2"/>
  <c r="J19" i="2" s="1"/>
  <c r="Q22" i="2"/>
  <c r="M22" i="2"/>
  <c r="D14" i="2"/>
  <c r="D13" i="2" s="1"/>
  <c r="V280" i="3"/>
  <c r="M265" i="3"/>
  <c r="M280" i="3" s="1"/>
  <c r="E24" i="2"/>
  <c r="U276" i="3"/>
  <c r="U298" i="3" s="1"/>
  <c r="U297" i="3" s="1"/>
  <c r="U315" i="3" s="1"/>
  <c r="P7" i="2" s="1"/>
  <c r="I10" i="2"/>
  <c r="J10" i="2" s="1"/>
  <c r="I22" i="2"/>
  <c r="N22" i="2"/>
  <c r="J188" i="3"/>
  <c r="P171" i="3"/>
  <c r="J96" i="3"/>
  <c r="U188" i="3"/>
  <c r="M188" i="3"/>
  <c r="I188" i="3"/>
  <c r="S153" i="3"/>
  <c r="K153" i="3"/>
  <c r="H14" i="2"/>
  <c r="H13" i="2" s="1"/>
  <c r="H12" i="2" s="1"/>
  <c r="H11" i="2" s="1"/>
  <c r="N280" i="3"/>
  <c r="AB6" i="23"/>
  <c r="X6" i="23"/>
  <c r="X7" i="23" s="1"/>
  <c r="O29" i="2"/>
  <c r="E20" i="2"/>
  <c r="J314" i="3"/>
  <c r="L171" i="3"/>
  <c r="E16" i="2"/>
  <c r="U153" i="3"/>
  <c r="O22" i="2"/>
  <c r="E19" i="2"/>
  <c r="J279" i="3"/>
  <c r="J280" i="3" s="1"/>
  <c r="D29" i="2"/>
  <c r="G24" i="2"/>
  <c r="G19" i="2"/>
  <c r="L188" i="3"/>
  <c r="I171" i="3"/>
  <c r="M171" i="3"/>
  <c r="U171" i="3"/>
  <c r="P6" i="23"/>
  <c r="P7" i="23" s="1"/>
  <c r="D8" i="20"/>
  <c r="D7" i="20" s="1"/>
  <c r="L8" i="20"/>
  <c r="D12" i="20"/>
  <c r="P25" i="20"/>
  <c r="P23" i="20" s="1"/>
  <c r="Y16" i="23"/>
  <c r="O25" i="20"/>
  <c r="K8" i="20"/>
  <c r="Q27" i="18"/>
  <c r="M32" i="18"/>
  <c r="H32" i="18"/>
  <c r="M28" i="18"/>
  <c r="D35" i="18"/>
  <c r="P27" i="18"/>
  <c r="O32" i="18"/>
  <c r="O27" i="18" s="1"/>
  <c r="K32" i="18"/>
  <c r="Z18" i="23"/>
  <c r="Z19" i="23" s="1"/>
  <c r="K61" i="19"/>
  <c r="L61" i="19"/>
  <c r="J196" i="19"/>
  <c r="I12" i="18"/>
  <c r="J13" i="18"/>
  <c r="K28" i="18"/>
  <c r="K27" i="18" s="1"/>
  <c r="E14" i="18"/>
  <c r="E13" i="18" s="1"/>
  <c r="F13" i="18"/>
  <c r="F12" i="18" s="1"/>
  <c r="D14" i="8"/>
  <c r="D13" i="8" s="1"/>
  <c r="D12" i="8" s="1"/>
  <c r="R52" i="7"/>
  <c r="M9" i="23"/>
  <c r="E14" i="6"/>
  <c r="E13" i="6" s="1"/>
  <c r="E12" i="6" s="1"/>
  <c r="M66" i="7"/>
  <c r="Q66" i="7"/>
  <c r="Q98" i="7" s="1"/>
  <c r="L14" i="6"/>
  <c r="N14" i="6"/>
  <c r="G10" i="6"/>
  <c r="C66" i="26"/>
  <c r="H66" i="26" s="1"/>
  <c r="E65" i="26"/>
  <c r="D65" i="26"/>
  <c r="N16" i="2"/>
  <c r="N17" i="2"/>
  <c r="C18" i="1" s="1"/>
  <c r="F16" i="2"/>
  <c r="L16" i="2"/>
  <c r="G17" i="2"/>
  <c r="I14" i="2"/>
  <c r="I16" i="2"/>
  <c r="J16" i="2" s="1"/>
  <c r="H16" i="2"/>
  <c r="G25" i="20"/>
  <c r="G9" i="8"/>
  <c r="K21" i="8"/>
  <c r="K27" i="8"/>
  <c r="K22" i="6"/>
  <c r="H9" i="8"/>
  <c r="K28" i="20"/>
  <c r="E28" i="20"/>
  <c r="K10" i="20"/>
  <c r="L15" i="8"/>
  <c r="H10" i="20"/>
  <c r="E10" i="12"/>
  <c r="F15" i="8"/>
  <c r="AU13" i="15"/>
  <c r="AT128" i="15"/>
  <c r="D20" i="2"/>
  <c r="C13" i="2"/>
  <c r="C12" i="2" s="1"/>
  <c r="B12" i="4"/>
  <c r="G9" i="12"/>
  <c r="E17" i="2"/>
  <c r="AT15" i="15"/>
  <c r="J3" i="20"/>
  <c r="J3" i="18"/>
  <c r="J3" i="16"/>
  <c r="J3" i="14"/>
  <c r="J3" i="12"/>
  <c r="J3" i="10"/>
  <c r="D10" i="20"/>
  <c r="H31" i="6"/>
  <c r="C20" i="8"/>
  <c r="V99" i="3"/>
  <c r="V112" i="3" s="1"/>
  <c r="B20" i="8"/>
  <c r="O27" i="8"/>
  <c r="L58" i="11"/>
  <c r="H30" i="12"/>
  <c r="E27" i="12"/>
  <c r="X11" i="23"/>
  <c r="N21" i="10"/>
  <c r="B24" i="12"/>
  <c r="M32" i="12"/>
  <c r="F27" i="12"/>
  <c r="L25" i="12"/>
  <c r="H8" i="10"/>
  <c r="H10" i="10"/>
  <c r="H7" i="10" s="1"/>
  <c r="G10" i="10"/>
  <c r="G7" i="10" s="1"/>
  <c r="M8" i="12"/>
  <c r="T112" i="13"/>
  <c r="C13" i="14"/>
  <c r="C12" i="14" s="1"/>
  <c r="C11" i="14" s="1"/>
  <c r="BW136" i="15"/>
  <c r="BZ136" i="15"/>
  <c r="X12" i="23"/>
  <c r="M104" i="13"/>
  <c r="M112" i="13" s="1"/>
  <c r="B12" i="14"/>
  <c r="B11" i="14" s="1"/>
  <c r="E15" i="14"/>
  <c r="D15" i="14"/>
  <c r="F9" i="12"/>
  <c r="I17" i="14"/>
  <c r="AU18" i="15"/>
  <c r="AA82" i="15"/>
  <c r="AE26" i="15"/>
  <c r="AH68" i="15"/>
  <c r="U68" i="15"/>
  <c r="U111" i="15" s="1"/>
  <c r="U112" i="15" s="1"/>
  <c r="V27" i="15"/>
  <c r="AR68" i="15"/>
  <c r="AR111" i="15" s="1"/>
  <c r="AR112" i="15" s="1"/>
  <c r="AK68" i="15"/>
  <c r="AK111" i="15" s="1"/>
  <c r="AK112" i="15" s="1"/>
  <c r="AC68" i="15"/>
  <c r="AC111" i="15" s="1"/>
  <c r="AC112" i="15" s="1"/>
  <c r="Y68" i="15"/>
  <c r="Y111" i="15" s="1"/>
  <c r="Y112" i="15" s="1"/>
  <c r="T68" i="15"/>
  <c r="T111" i="15" s="1"/>
  <c r="T112" i="15" s="1"/>
  <c r="B13" i="16"/>
  <c r="B12" i="16" s="1"/>
  <c r="O112" i="13"/>
  <c r="B20" i="16"/>
  <c r="D27" i="20"/>
  <c r="J61" i="19"/>
  <c r="B23" i="20"/>
  <c r="M24" i="18"/>
  <c r="E8" i="20"/>
  <c r="G26" i="20"/>
  <c r="C23" i="20"/>
  <c r="L9" i="20"/>
  <c r="T211" i="17"/>
  <c r="N192" i="5"/>
  <c r="N230" i="5" s="1"/>
  <c r="BQ126" i="15"/>
  <c r="BP133" i="15"/>
  <c r="BQ133" i="15"/>
  <c r="R121" i="11"/>
  <c r="P202" i="17"/>
  <c r="BP126" i="15"/>
  <c r="Q18" i="21"/>
  <c r="Q26" i="21" s="1"/>
  <c r="Q122" i="13"/>
  <c r="N29" i="12"/>
  <c r="C28" i="1" s="1"/>
  <c r="E16" i="12"/>
  <c r="H29" i="12"/>
  <c r="P11" i="10" l="1"/>
  <c r="Q12" i="10"/>
  <c r="Q13" i="10"/>
  <c r="O13" i="6"/>
  <c r="B28" i="1"/>
  <c r="L236" i="19"/>
  <c r="L228" i="19"/>
  <c r="X297" i="3"/>
  <c r="Y297" i="3" s="1"/>
  <c r="Q297" i="3"/>
  <c r="C24" i="1"/>
  <c r="H22" i="1"/>
  <c r="B11" i="12"/>
  <c r="I18" i="23"/>
  <c r="E24" i="1"/>
  <c r="F24" i="1"/>
  <c r="Q185" i="13"/>
  <c r="Q259" i="13" s="1"/>
  <c r="O11" i="10"/>
  <c r="T11" i="10"/>
  <c r="U11" i="10"/>
  <c r="S11" i="10"/>
  <c r="K153" i="9"/>
  <c r="L153" i="9"/>
  <c r="J130" i="9"/>
  <c r="J152" i="9"/>
  <c r="J153" i="9" s="1"/>
  <c r="I152" i="9"/>
  <c r="I153" i="9" s="1"/>
  <c r="I172" i="9" s="1"/>
  <c r="M153" i="9"/>
  <c r="M254" i="5"/>
  <c r="M271" i="5" s="1"/>
  <c r="N24" i="4"/>
  <c r="B14" i="1"/>
  <c r="O12" i="18"/>
  <c r="O11" i="18" s="1"/>
  <c r="U9" i="18" s="1"/>
  <c r="O24" i="4"/>
  <c r="C30" i="1"/>
  <c r="G30" i="1" s="1"/>
  <c r="P185" i="13"/>
  <c r="P259" i="13" s="1"/>
  <c r="H18" i="1"/>
  <c r="P24" i="12"/>
  <c r="E28" i="1"/>
  <c r="T185" i="13"/>
  <c r="T259" i="13" s="1"/>
  <c r="M185" i="13"/>
  <c r="M259" i="13" s="1"/>
  <c r="N185" i="13"/>
  <c r="S185" i="13"/>
  <c r="S259" i="13" s="1"/>
  <c r="F31" i="1"/>
  <c r="O185" i="13"/>
  <c r="Q450" i="21"/>
  <c r="P450" i="21"/>
  <c r="T450" i="21"/>
  <c r="N7" i="18"/>
  <c r="N238" i="19"/>
  <c r="Q267" i="19"/>
  <c r="Q11" i="14"/>
  <c r="M7" i="18"/>
  <c r="T142" i="15"/>
  <c r="J21" i="14"/>
  <c r="AB142" i="15"/>
  <c r="R142" i="15"/>
  <c r="U142" i="15"/>
  <c r="M7" i="8"/>
  <c r="O99" i="7"/>
  <c r="O117" i="7" s="1"/>
  <c r="P99" i="7"/>
  <c r="P117" i="7" s="1"/>
  <c r="W66" i="7"/>
  <c r="M98" i="7"/>
  <c r="M99" i="7" s="1"/>
  <c r="L254" i="5"/>
  <c r="M13" i="8"/>
  <c r="M12" i="8" s="1"/>
  <c r="D31" i="1"/>
  <c r="Q21" i="2"/>
  <c r="L450" i="21"/>
  <c r="AG142" i="15"/>
  <c r="G10" i="14" s="1"/>
  <c r="AX133" i="15"/>
  <c r="AL126" i="15"/>
  <c r="AL142" i="15" s="1"/>
  <c r="H13" i="14"/>
  <c r="H12" i="14" s="1"/>
  <c r="H11" i="14" s="1"/>
  <c r="I99" i="7"/>
  <c r="I117" i="7" s="1"/>
  <c r="N11" i="4"/>
  <c r="J254" i="5"/>
  <c r="I315" i="3"/>
  <c r="Q88" i="11"/>
  <c r="N11" i="8"/>
  <c r="N176" i="3"/>
  <c r="P13" i="12"/>
  <c r="P12" i="12" s="1"/>
  <c r="O13" i="16"/>
  <c r="O12" i="16" s="1"/>
  <c r="M24" i="12"/>
  <c r="M11" i="12" s="1"/>
  <c r="AC18" i="23"/>
  <c r="H18" i="23"/>
  <c r="AP126" i="15"/>
  <c r="AV142" i="15"/>
  <c r="AV145" i="15" s="1"/>
  <c r="M111" i="15"/>
  <c r="M112" i="15" s="1"/>
  <c r="AM126" i="15"/>
  <c r="AM142" i="15" s="1"/>
  <c r="H8" i="14" s="1"/>
  <c r="H7" i="14" s="1"/>
  <c r="AS142" i="15"/>
  <c r="I10" i="14" s="1"/>
  <c r="J10" i="14" s="1"/>
  <c r="U347" i="21"/>
  <c r="O16" i="4"/>
  <c r="C16" i="1" s="1"/>
  <c r="V16" i="1" s="1"/>
  <c r="R144" i="19"/>
  <c r="R237" i="19" s="1"/>
  <c r="M17" i="16"/>
  <c r="B19" i="1" s="1"/>
  <c r="H19" i="1" s="1"/>
  <c r="U198" i="17"/>
  <c r="W72" i="7"/>
  <c r="L99" i="7"/>
  <c r="L117" i="7" s="1"/>
  <c r="C11" i="6"/>
  <c r="P21" i="2"/>
  <c r="J99" i="7"/>
  <c r="J117" i="7" s="1"/>
  <c r="C11" i="10"/>
  <c r="AF111" i="15"/>
  <c r="AF112" i="15" s="1"/>
  <c r="AL68" i="15"/>
  <c r="AL111" i="15" s="1"/>
  <c r="AL112" i="15" s="1"/>
  <c r="P14" i="2"/>
  <c r="P13" i="2" s="1"/>
  <c r="U280" i="3"/>
  <c r="U289" i="3" s="1"/>
  <c r="T347" i="21"/>
  <c r="M13" i="20"/>
  <c r="S316" i="5"/>
  <c r="S347" i="21"/>
  <c r="S281" i="13"/>
  <c r="R347" i="21"/>
  <c r="Q347" i="21"/>
  <c r="M13" i="10"/>
  <c r="M12" i="10" s="1"/>
  <c r="M11" i="10" s="1"/>
  <c r="Q11" i="10"/>
  <c r="N13" i="12"/>
  <c r="N12" i="12" s="1"/>
  <c r="S12" i="12" s="1"/>
  <c r="Q14" i="4"/>
  <c r="T19" i="4"/>
  <c r="Q15" i="23"/>
  <c r="Q17" i="23" s="1"/>
  <c r="AY130" i="15"/>
  <c r="P194" i="17"/>
  <c r="V144" i="19"/>
  <c r="V237" i="19" s="1"/>
  <c r="U316" i="5"/>
  <c r="BD142" i="15"/>
  <c r="BD145" i="15" s="1"/>
  <c r="BA142" i="15"/>
  <c r="BA145" i="15" s="1"/>
  <c r="E40" i="26"/>
  <c r="M347" i="21"/>
  <c r="M144" i="19"/>
  <c r="L144" i="19"/>
  <c r="BM144" i="15"/>
  <c r="Z12" i="23"/>
  <c r="Z14" i="23" s="1"/>
  <c r="C46" i="26"/>
  <c r="D46" i="26" s="1"/>
  <c r="P13" i="14"/>
  <c r="P12" i="14" s="1"/>
  <c r="Q165" i="9"/>
  <c r="S165" i="9"/>
  <c r="Q20" i="8"/>
  <c r="O24" i="8"/>
  <c r="Q121" i="11"/>
  <c r="O7" i="10" s="1"/>
  <c r="AH142" i="15"/>
  <c r="BE142" i="15"/>
  <c r="BE145" i="15" s="1"/>
  <c r="R111" i="15"/>
  <c r="R112" i="15" s="1"/>
  <c r="R145" i="15" s="1"/>
  <c r="AZ142" i="15"/>
  <c r="AZ145" i="15" s="1"/>
  <c r="Y142" i="15"/>
  <c r="Y145" i="15" s="1"/>
  <c r="AR142" i="15"/>
  <c r="I9" i="14" s="1"/>
  <c r="J9" i="14" s="1"/>
  <c r="Z126" i="15"/>
  <c r="Z142" i="15" s="1"/>
  <c r="O9" i="14"/>
  <c r="AF142" i="15"/>
  <c r="G9" i="14" s="1"/>
  <c r="R281" i="13"/>
  <c r="Q281" i="13"/>
  <c r="P7" i="14"/>
  <c r="H13" i="23" s="1"/>
  <c r="K99" i="7"/>
  <c r="K117" i="7" s="1"/>
  <c r="M22" i="6"/>
  <c r="O347" i="21"/>
  <c r="N347" i="21"/>
  <c r="K144" i="19"/>
  <c r="O12" i="6"/>
  <c r="T12" i="6" s="1"/>
  <c r="F16" i="1"/>
  <c r="K347" i="21"/>
  <c r="J116" i="21"/>
  <c r="L347" i="21"/>
  <c r="J347" i="21"/>
  <c r="P347" i="21"/>
  <c r="Q14" i="2"/>
  <c r="O20" i="14"/>
  <c r="B15" i="1"/>
  <c r="H15" i="1" s="1"/>
  <c r="Q116" i="21"/>
  <c r="W121" i="11"/>
  <c r="L9" i="18"/>
  <c r="M17" i="18"/>
  <c r="U144" i="19"/>
  <c r="S144" i="19"/>
  <c r="T144" i="19"/>
  <c r="L8" i="18"/>
  <c r="W124" i="7"/>
  <c r="G29" i="1"/>
  <c r="C40" i="26"/>
  <c r="D40" i="26" s="1"/>
  <c r="AC9" i="23"/>
  <c r="P18" i="4"/>
  <c r="P281" i="13"/>
  <c r="O7" i="12" s="1"/>
  <c r="U116" i="21"/>
  <c r="BO142" i="15"/>
  <c r="O15" i="12"/>
  <c r="N17" i="6"/>
  <c r="N13" i="6" s="1"/>
  <c r="N12" i="6" s="1"/>
  <c r="G20" i="1"/>
  <c r="G17" i="1" s="1"/>
  <c r="J144" i="19"/>
  <c r="Q144" i="19"/>
  <c r="W52" i="7"/>
  <c r="W133" i="7"/>
  <c r="W133" i="15"/>
  <c r="W142" i="15" s="1"/>
  <c r="W145" i="15" s="1"/>
  <c r="P144" i="19"/>
  <c r="F7" i="4"/>
  <c r="L116" i="21"/>
  <c r="M116" i="21"/>
  <c r="K116" i="21"/>
  <c r="P116" i="21"/>
  <c r="S116" i="21"/>
  <c r="T116" i="21"/>
  <c r="AK142" i="15"/>
  <c r="BI111" i="15"/>
  <c r="BI112" i="15" s="1"/>
  <c r="AO142" i="15"/>
  <c r="K142" i="15"/>
  <c r="AQ68" i="15"/>
  <c r="AQ111" i="15" s="1"/>
  <c r="AQ112" i="15" s="1"/>
  <c r="I15" i="14"/>
  <c r="J15" i="14" s="1"/>
  <c r="BS111" i="15"/>
  <c r="BS112" i="15" s="1"/>
  <c r="BF112" i="15"/>
  <c r="CF112" i="15" s="1"/>
  <c r="BH111" i="15"/>
  <c r="BH112" i="15" s="1"/>
  <c r="AT24" i="15"/>
  <c r="AU23" i="15"/>
  <c r="AT68" i="15"/>
  <c r="AT111" i="15" s="1"/>
  <c r="AT112" i="15" s="1"/>
  <c r="AC142" i="15"/>
  <c r="AC145" i="15" s="1"/>
  <c r="AT130" i="15"/>
  <c r="AT126" i="15" s="1"/>
  <c r="AW145" i="15"/>
  <c r="AI27" i="15"/>
  <c r="M21" i="2"/>
  <c r="G25" i="1"/>
  <c r="BO111" i="15"/>
  <c r="BO112" i="15" s="1"/>
  <c r="BK111" i="15"/>
  <c r="BK112" i="15" s="1"/>
  <c r="J88" i="11"/>
  <c r="J96" i="11" s="1"/>
  <c r="P16" i="20"/>
  <c r="P12" i="20" s="1"/>
  <c r="T459" i="21"/>
  <c r="T478" i="21" s="1"/>
  <c r="P7" i="20" s="1"/>
  <c r="M17" i="6"/>
  <c r="M13" i="6" s="1"/>
  <c r="B20" i="1"/>
  <c r="B11" i="18"/>
  <c r="B11" i="20"/>
  <c r="P17" i="18"/>
  <c r="Q17" i="18"/>
  <c r="O18" i="4"/>
  <c r="C20" i="1" s="1"/>
  <c r="B11" i="16"/>
  <c r="X142" i="15"/>
  <c r="X145" i="15" s="1"/>
  <c r="AS145" i="15"/>
  <c r="C11" i="20"/>
  <c r="C11" i="18"/>
  <c r="BJ142" i="15"/>
  <c r="N7" i="14" s="1"/>
  <c r="M13" i="14"/>
  <c r="M12" i="14" s="1"/>
  <c r="M11" i="14" s="1"/>
  <c r="BM143" i="15"/>
  <c r="B11" i="6"/>
  <c r="P12" i="6"/>
  <c r="U12" i="6" s="1"/>
  <c r="Q142" i="7"/>
  <c r="O7" i="6" s="1"/>
  <c r="CA73" i="15"/>
  <c r="CB73" i="15"/>
  <c r="AI29" i="15"/>
  <c r="AI30" i="15" s="1"/>
  <c r="T165" i="9"/>
  <c r="J126" i="15"/>
  <c r="J142" i="15" s="1"/>
  <c r="F13" i="14"/>
  <c r="F12" i="14" s="1"/>
  <c r="F11" i="14" s="1"/>
  <c r="AX126" i="15"/>
  <c r="H21" i="14"/>
  <c r="H20" i="14" s="1"/>
  <c r="K17" i="14"/>
  <c r="E21" i="14"/>
  <c r="E20" i="14" s="1"/>
  <c r="V133" i="15"/>
  <c r="V142" i="15" s="1"/>
  <c r="V145" i="15" s="1"/>
  <c r="C11" i="16"/>
  <c r="J18" i="4"/>
  <c r="K18" i="4" s="1"/>
  <c r="N10" i="14"/>
  <c r="BG111" i="15"/>
  <c r="BG112" i="15" s="1"/>
  <c r="L126" i="15"/>
  <c r="L142" i="15" s="1"/>
  <c r="AD111" i="15"/>
  <c r="AD112" i="15" s="1"/>
  <c r="BN111" i="15"/>
  <c r="BN112" i="15" s="1"/>
  <c r="AI127" i="15"/>
  <c r="AI126" i="15" s="1"/>
  <c r="B11" i="10"/>
  <c r="AQ133" i="15"/>
  <c r="AQ142" i="15" s="1"/>
  <c r="AE73" i="15"/>
  <c r="AE127" i="15"/>
  <c r="B11" i="4"/>
  <c r="C11" i="2"/>
  <c r="BQ111" i="15"/>
  <c r="BQ112" i="15" s="1"/>
  <c r="C11" i="4"/>
  <c r="AI101" i="15"/>
  <c r="AC13" i="23"/>
  <c r="R142" i="7"/>
  <c r="BC133" i="15"/>
  <c r="AH101" i="15"/>
  <c r="AH25" i="15"/>
  <c r="AH27" i="15" s="1"/>
  <c r="E9" i="4"/>
  <c r="F18" i="4"/>
  <c r="Q99" i="7"/>
  <c r="Q117" i="7" s="1"/>
  <c r="O13" i="14"/>
  <c r="O12" i="14" s="1"/>
  <c r="T11" i="14" s="1"/>
  <c r="E12" i="18"/>
  <c r="O29" i="12"/>
  <c r="D28" i="1" s="1"/>
  <c r="U142" i="7"/>
  <c r="BL111" i="15"/>
  <c r="BL112" i="15" s="1"/>
  <c r="L88" i="11"/>
  <c r="L96" i="11" s="1"/>
  <c r="Q96" i="11"/>
  <c r="O142" i="7"/>
  <c r="Q53" i="9"/>
  <c r="Q54" i="9" s="1"/>
  <c r="Q153" i="9" s="1"/>
  <c r="R170" i="9"/>
  <c r="R53" i="9"/>
  <c r="R54" i="9" s="1"/>
  <c r="R153" i="9" s="1"/>
  <c r="T53" i="9"/>
  <c r="T54" i="9" s="1"/>
  <c r="T153" i="9" s="1"/>
  <c r="S53" i="9"/>
  <c r="S54" i="9" s="1"/>
  <c r="S153" i="9" s="1"/>
  <c r="F14" i="4"/>
  <c r="F13" i="4" s="1"/>
  <c r="F12" i="4" s="1"/>
  <c r="F11" i="4" s="1"/>
  <c r="N20" i="14"/>
  <c r="BJ111" i="15"/>
  <c r="BJ112" i="15" s="1"/>
  <c r="BM145" i="15"/>
  <c r="BL142" i="15"/>
  <c r="BK142" i="15"/>
  <c r="BR143" i="15"/>
  <c r="AN142" i="15"/>
  <c r="H9" i="14" s="1"/>
  <c r="AK145" i="15"/>
  <c r="AB145" i="15"/>
  <c r="Z145" i="15"/>
  <c r="S88" i="11"/>
  <c r="S96" i="11" s="1"/>
  <c r="U88" i="11"/>
  <c r="U96" i="11" s="1"/>
  <c r="P7" i="10" s="1"/>
  <c r="G9" i="18"/>
  <c r="M267" i="19"/>
  <c r="G10" i="18"/>
  <c r="H8" i="18"/>
  <c r="H7" i="18" s="1"/>
  <c r="F27" i="18"/>
  <c r="F11" i="18" s="1"/>
  <c r="H11" i="18"/>
  <c r="N27" i="18"/>
  <c r="F9" i="18"/>
  <c r="AD25" i="15"/>
  <c r="AD27" i="15" s="1"/>
  <c r="AD101" i="15"/>
  <c r="L21" i="14"/>
  <c r="L20" i="14" s="1"/>
  <c r="BB133" i="15"/>
  <c r="BB142" i="15" s="1"/>
  <c r="BB145" i="15" s="1"/>
  <c r="BN142" i="15"/>
  <c r="I142" i="7"/>
  <c r="M7" i="6" s="1"/>
  <c r="O22" i="6"/>
  <c r="C11" i="12"/>
  <c r="AA73" i="15"/>
  <c r="AA101" i="15" s="1"/>
  <c r="AA111" i="15" s="1"/>
  <c r="AA112" i="15" s="1"/>
  <c r="F8" i="14" s="1"/>
  <c r="AA127" i="15"/>
  <c r="AJ126" i="15"/>
  <c r="AJ142" i="15" s="1"/>
  <c r="AJ145" i="15" s="1"/>
  <c r="B11" i="2"/>
  <c r="H18" i="4"/>
  <c r="C15" i="26"/>
  <c r="D15" i="26" s="1"/>
  <c r="P111" i="15"/>
  <c r="P112" i="15" s="1"/>
  <c r="F8" i="18"/>
  <c r="F7" i="18" s="1"/>
  <c r="BC126" i="15"/>
  <c r="I25" i="14"/>
  <c r="J25" i="14" s="1"/>
  <c r="AP133" i="15"/>
  <c r="AP142" i="15" s="1"/>
  <c r="AP145" i="15" s="1"/>
  <c r="S127" i="15"/>
  <c r="S73" i="15"/>
  <c r="S101" i="15" s="1"/>
  <c r="S111" i="15" s="1"/>
  <c r="S112" i="15" s="1"/>
  <c r="AY15" i="15"/>
  <c r="AY128" i="15"/>
  <c r="AR145" i="15"/>
  <c r="AC11" i="23"/>
  <c r="R176" i="3"/>
  <c r="AB14" i="23"/>
  <c r="G14" i="14"/>
  <c r="G13" i="14" s="1"/>
  <c r="G12" i="14" s="1"/>
  <c r="G11" i="14" s="1"/>
  <c r="AD126" i="15"/>
  <c r="AD142" i="15" s="1"/>
  <c r="I88" i="11"/>
  <c r="I96" i="11" s="1"/>
  <c r="AU17" i="15"/>
  <c r="AU138" i="15" s="1"/>
  <c r="AT138" i="15"/>
  <c r="N88" i="11"/>
  <c r="N96" i="11" s="1"/>
  <c r="K267" i="19"/>
  <c r="G28" i="18"/>
  <c r="G27" i="18" s="1"/>
  <c r="G11" i="18" s="1"/>
  <c r="J28" i="18"/>
  <c r="H9" i="18"/>
  <c r="E8" i="18"/>
  <c r="E7" i="18" s="1"/>
  <c r="E9" i="18"/>
  <c r="K24" i="18"/>
  <c r="L24" i="18"/>
  <c r="F10" i="18"/>
  <c r="D28" i="18"/>
  <c r="D27" i="18" s="1"/>
  <c r="D11" i="18" s="1"/>
  <c r="I8" i="18"/>
  <c r="I7" i="18" s="1"/>
  <c r="J7" i="18" s="1"/>
  <c r="D10" i="18"/>
  <c r="E28" i="18"/>
  <c r="E27" i="18" s="1"/>
  <c r="T289" i="3"/>
  <c r="B31" i="1"/>
  <c r="H31" i="1" s="1"/>
  <c r="M20" i="8"/>
  <c r="L14" i="4"/>
  <c r="L13" i="4" s="1"/>
  <c r="L12" i="4" s="1"/>
  <c r="L11" i="4" s="1"/>
  <c r="D16" i="4"/>
  <c r="M16" i="4"/>
  <c r="L14" i="16"/>
  <c r="P11" i="16"/>
  <c r="H14" i="16"/>
  <c r="H13" i="16" s="1"/>
  <c r="H12" i="16" s="1"/>
  <c r="H11" i="16" s="1"/>
  <c r="G9" i="16"/>
  <c r="E20" i="16"/>
  <c r="E12" i="16"/>
  <c r="E11" i="16" s="1"/>
  <c r="L8" i="16"/>
  <c r="D8" i="16"/>
  <c r="D7" i="16" s="1"/>
  <c r="Q11" i="16"/>
  <c r="I15" i="16"/>
  <c r="J15" i="16" s="1"/>
  <c r="AE133" i="15"/>
  <c r="AE29" i="15"/>
  <c r="AE30" i="15" s="1"/>
  <c r="AE111" i="15"/>
  <c r="AE112" i="15" s="1"/>
  <c r="AI133" i="15"/>
  <c r="D59" i="26"/>
  <c r="E15" i="26"/>
  <c r="F15" i="26" s="1"/>
  <c r="M12" i="20"/>
  <c r="O301" i="5"/>
  <c r="G14" i="4"/>
  <c r="S142" i="7"/>
  <c r="J289" i="3"/>
  <c r="K16" i="2"/>
  <c r="P289" i="3"/>
  <c r="O289" i="3"/>
  <c r="I289" i="3"/>
  <c r="R289" i="3"/>
  <c r="P176" i="3"/>
  <c r="D9" i="2"/>
  <c r="N21" i="2"/>
  <c r="J112" i="3"/>
  <c r="V176" i="3"/>
  <c r="E9" i="2"/>
  <c r="L289" i="3"/>
  <c r="K289" i="3"/>
  <c r="K176" i="3"/>
  <c r="L7" i="16"/>
  <c r="K21" i="16"/>
  <c r="K20" i="16" s="1"/>
  <c r="F12" i="16"/>
  <c r="F11" i="16" s="1"/>
  <c r="X17" i="23"/>
  <c r="B11" i="8"/>
  <c r="C11" i="8"/>
  <c r="M23" i="20"/>
  <c r="F13" i="20"/>
  <c r="F12" i="20" s="1"/>
  <c r="E7" i="20"/>
  <c r="L10" i="20"/>
  <c r="L7" i="20" s="1"/>
  <c r="K21" i="20"/>
  <c r="H14" i="20"/>
  <c r="H13" i="20" s="1"/>
  <c r="H12" i="20" s="1"/>
  <c r="J478" i="21"/>
  <c r="M7" i="20" s="1"/>
  <c r="O23" i="20"/>
  <c r="K478" i="21"/>
  <c r="M9" i="20" s="1"/>
  <c r="U20" i="23"/>
  <c r="L478" i="21"/>
  <c r="G8" i="20"/>
  <c r="L267" i="19"/>
  <c r="J228" i="19"/>
  <c r="M237" i="19"/>
  <c r="L237" i="19"/>
  <c r="V19" i="23"/>
  <c r="V20" i="23"/>
  <c r="V23" i="23" s="1"/>
  <c r="L28" i="18"/>
  <c r="L27" i="18" s="1"/>
  <c r="K187" i="17"/>
  <c r="K188" i="17" s="1"/>
  <c r="I20" i="16"/>
  <c r="J20" i="16" s="1"/>
  <c r="Q187" i="17"/>
  <c r="Q188" i="17" s="1"/>
  <c r="F10" i="16"/>
  <c r="S187" i="17"/>
  <c r="S188" i="17" s="1"/>
  <c r="S213" i="17" s="1"/>
  <c r="E8" i="16"/>
  <c r="E7" i="16" s="1"/>
  <c r="L9" i="16"/>
  <c r="L187" i="17"/>
  <c r="L188" i="17" s="1"/>
  <c r="I187" i="17"/>
  <c r="I188" i="17" s="1"/>
  <c r="I212" i="17" s="1"/>
  <c r="T187" i="17"/>
  <c r="T188" i="17" s="1"/>
  <c r="J187" i="17"/>
  <c r="J188" i="17" s="1"/>
  <c r="L10" i="16"/>
  <c r="D9" i="16"/>
  <c r="D10" i="16"/>
  <c r="F9" i="16"/>
  <c r="K9" i="16"/>
  <c r="E9" i="16"/>
  <c r="E10" i="16"/>
  <c r="R187" i="17"/>
  <c r="R188" i="17" s="1"/>
  <c r="P187" i="17"/>
  <c r="P188" i="17" s="1"/>
  <c r="K10" i="16"/>
  <c r="E10" i="18"/>
  <c r="L14" i="18"/>
  <c r="L13" i="18" s="1"/>
  <c r="L12" i="18" s="1"/>
  <c r="H10" i="16"/>
  <c r="N17" i="23"/>
  <c r="N20" i="23"/>
  <c r="N23" i="23" s="1"/>
  <c r="Q194" i="17"/>
  <c r="Q211" i="17" s="1"/>
  <c r="G19" i="16"/>
  <c r="D13" i="16"/>
  <c r="D12" i="16" s="1"/>
  <c r="D11" i="16" s="1"/>
  <c r="N13" i="14"/>
  <c r="N12" i="14" s="1"/>
  <c r="S11" i="14" s="1"/>
  <c r="E86" i="26"/>
  <c r="D86" i="26"/>
  <c r="E43" i="26"/>
  <c r="M10" i="12"/>
  <c r="G24" i="12"/>
  <c r="G11" i="12" s="1"/>
  <c r="N32" i="12"/>
  <c r="C31" i="1" s="1"/>
  <c r="L15" i="12"/>
  <c r="G15" i="12"/>
  <c r="L9" i="12"/>
  <c r="T281" i="13"/>
  <c r="Q14" i="12"/>
  <c r="I12" i="12"/>
  <c r="J12" i="12" s="1"/>
  <c r="J13" i="12"/>
  <c r="T88" i="11"/>
  <c r="T96" i="11" s="1"/>
  <c r="R88" i="11"/>
  <c r="R96" i="11" s="1"/>
  <c r="K88" i="11"/>
  <c r="K96" i="11" s="1"/>
  <c r="M88" i="11"/>
  <c r="M96" i="11" s="1"/>
  <c r="O88" i="11"/>
  <c r="O96" i="11" s="1"/>
  <c r="P88" i="11"/>
  <c r="P96" i="11" s="1"/>
  <c r="V88" i="11"/>
  <c r="V96" i="11" s="1"/>
  <c r="I10" i="10"/>
  <c r="I7" i="10" s="1"/>
  <c r="J7" i="10" s="1"/>
  <c r="K9" i="10"/>
  <c r="D9" i="10"/>
  <c r="K10" i="10"/>
  <c r="L10" i="10"/>
  <c r="L22" i="20"/>
  <c r="L9" i="10"/>
  <c r="L170" i="9"/>
  <c r="L172" i="9" s="1"/>
  <c r="E81" i="26"/>
  <c r="K170" i="9"/>
  <c r="X10" i="23"/>
  <c r="X20" i="23" s="1"/>
  <c r="O21" i="8"/>
  <c r="D24" i="1" s="1"/>
  <c r="V170" i="9"/>
  <c r="D81" i="26"/>
  <c r="L14" i="8"/>
  <c r="L13" i="8" s="1"/>
  <c r="L12" i="8" s="1"/>
  <c r="L11" i="8" s="1"/>
  <c r="J170" i="9"/>
  <c r="B24" i="1"/>
  <c r="Q14" i="8"/>
  <c r="Q13" i="8" s="1"/>
  <c r="O170" i="9"/>
  <c r="D15" i="8"/>
  <c r="F22" i="8"/>
  <c r="E14" i="8"/>
  <c r="E13" i="8" s="1"/>
  <c r="E12" i="8" s="1"/>
  <c r="E11" i="8" s="1"/>
  <c r="G22" i="8"/>
  <c r="G20" i="8" s="1"/>
  <c r="D20" i="8"/>
  <c r="D11" i="8" s="1"/>
  <c r="H22" i="8"/>
  <c r="E11" i="6"/>
  <c r="V142" i="7"/>
  <c r="S99" i="7"/>
  <c r="S117" i="7" s="1"/>
  <c r="M142" i="7"/>
  <c r="N7" i="6" s="1"/>
  <c r="L22" i="6"/>
  <c r="K142" i="7"/>
  <c r="L142" i="7"/>
  <c r="V99" i="7"/>
  <c r="V117" i="7" s="1"/>
  <c r="I27" i="6"/>
  <c r="U117" i="7"/>
  <c r="R99" i="7"/>
  <c r="R117" i="7" s="1"/>
  <c r="T99" i="7"/>
  <c r="T117" i="7" s="1"/>
  <c r="L10" i="6"/>
  <c r="H8" i="6"/>
  <c r="H7" i="6" s="1"/>
  <c r="F8" i="6"/>
  <c r="F7" i="6" s="1"/>
  <c r="L9" i="6"/>
  <c r="K9" i="6"/>
  <c r="J142" i="7"/>
  <c r="M9" i="6" s="1"/>
  <c r="D66" i="26"/>
  <c r="O8" i="23"/>
  <c r="O14" i="23" s="1"/>
  <c r="N301" i="5"/>
  <c r="B88" i="26"/>
  <c r="P301" i="5"/>
  <c r="P315" i="3"/>
  <c r="N10" i="2" s="1"/>
  <c r="V289" i="3"/>
  <c r="K315" i="3"/>
  <c r="L315" i="3"/>
  <c r="F13" i="10"/>
  <c r="F12" i="10" s="1"/>
  <c r="F11" i="10" s="1"/>
  <c r="K7" i="10"/>
  <c r="I14" i="10"/>
  <c r="L14" i="10"/>
  <c r="L13" i="10" s="1"/>
  <c r="L12" i="10" s="1"/>
  <c r="L11" i="10" s="1"/>
  <c r="K14" i="10"/>
  <c r="K13" i="10" s="1"/>
  <c r="K12" i="10" s="1"/>
  <c r="K11" i="10" s="1"/>
  <c r="P16" i="4"/>
  <c r="C88" i="26"/>
  <c r="H59" i="26"/>
  <c r="E59" i="26"/>
  <c r="M14" i="4"/>
  <c r="M13" i="4" s="1"/>
  <c r="M12" i="4" s="1"/>
  <c r="M11" i="4" s="1"/>
  <c r="I18" i="4"/>
  <c r="E66" i="26"/>
  <c r="D14" i="4"/>
  <c r="K10" i="12"/>
  <c r="E9" i="12"/>
  <c r="E24" i="12"/>
  <c r="E11" i="12" s="1"/>
  <c r="E14" i="12"/>
  <c r="E13" i="12" s="1"/>
  <c r="E12" i="12" s="1"/>
  <c r="L10" i="12"/>
  <c r="F24" i="12"/>
  <c r="F11" i="12" s="1"/>
  <c r="E8" i="12"/>
  <c r="G8" i="6"/>
  <c r="G7" i="6" s="1"/>
  <c r="I14" i="4"/>
  <c r="Q289" i="3"/>
  <c r="K14" i="8"/>
  <c r="K13" i="8" s="1"/>
  <c r="K12" i="8" s="1"/>
  <c r="G14" i="8"/>
  <c r="G13" i="8" s="1"/>
  <c r="G12" i="8" s="1"/>
  <c r="I9" i="8"/>
  <c r="J9" i="8" s="1"/>
  <c r="P170" i="9"/>
  <c r="U170" i="9"/>
  <c r="P14" i="8"/>
  <c r="P13" i="8" s="1"/>
  <c r="N170" i="9"/>
  <c r="M170" i="9"/>
  <c r="G13" i="6"/>
  <c r="G12" i="6" s="1"/>
  <c r="G11" i="6" s="1"/>
  <c r="S289" i="3"/>
  <c r="N289" i="3"/>
  <c r="O315" i="3"/>
  <c r="E14" i="20"/>
  <c r="E13" i="20" s="1"/>
  <c r="E12" i="20" s="1"/>
  <c r="G9" i="20"/>
  <c r="M6" i="23"/>
  <c r="I13" i="20"/>
  <c r="J14" i="20"/>
  <c r="F8" i="20"/>
  <c r="F7" i="20" s="1"/>
  <c r="E10" i="2"/>
  <c r="E5" i="26"/>
  <c r="F5" i="26" s="1"/>
  <c r="F7" i="26"/>
  <c r="H14" i="4"/>
  <c r="M8" i="23"/>
  <c r="M19" i="23"/>
  <c r="K10" i="2"/>
  <c r="U176" i="3"/>
  <c r="T176" i="3"/>
  <c r="E14" i="2"/>
  <c r="D7" i="2"/>
  <c r="L22" i="2"/>
  <c r="L21" i="2" s="1"/>
  <c r="L10" i="2"/>
  <c r="F8" i="2"/>
  <c r="O176" i="3"/>
  <c r="L176" i="3"/>
  <c r="M289" i="3"/>
  <c r="L9" i="2"/>
  <c r="J22" i="2"/>
  <c r="I21" i="2"/>
  <c r="J21" i="2" s="1"/>
  <c r="I17" i="2"/>
  <c r="J17" i="2" s="1"/>
  <c r="D16" i="2"/>
  <c r="N315" i="3"/>
  <c r="AB7" i="23"/>
  <c r="AB20" i="23"/>
  <c r="O21" i="2"/>
  <c r="K14" i="2"/>
  <c r="K13" i="2" s="1"/>
  <c r="K12" i="2" s="1"/>
  <c r="K11" i="2" s="1"/>
  <c r="F10" i="2"/>
  <c r="K22" i="2"/>
  <c r="K21" i="2" s="1"/>
  <c r="H9" i="2"/>
  <c r="G9" i="2"/>
  <c r="K14" i="20"/>
  <c r="K13" i="20" s="1"/>
  <c r="K12" i="20" s="1"/>
  <c r="L14" i="20"/>
  <c r="L13" i="20" s="1"/>
  <c r="R18" i="21"/>
  <c r="R26" i="21" s="1"/>
  <c r="Y17" i="23"/>
  <c r="Y20" i="23"/>
  <c r="K7" i="20"/>
  <c r="M27" i="18"/>
  <c r="I11" i="18"/>
  <c r="J11" i="18" s="1"/>
  <c r="J12" i="18"/>
  <c r="H8" i="8"/>
  <c r="H7" i="8" s="1"/>
  <c r="I14" i="6"/>
  <c r="J14" i="6" s="1"/>
  <c r="T142" i="7"/>
  <c r="H14" i="6"/>
  <c r="F14" i="6"/>
  <c r="N69" i="7"/>
  <c r="O14" i="2"/>
  <c r="Q318" i="3"/>
  <c r="K17" i="2"/>
  <c r="K9" i="2"/>
  <c r="L17" i="2"/>
  <c r="C6" i="26"/>
  <c r="D8" i="2"/>
  <c r="G14" i="2"/>
  <c r="H10" i="2"/>
  <c r="F14" i="2"/>
  <c r="J14" i="2"/>
  <c r="I13" i="2"/>
  <c r="L8" i="10"/>
  <c r="D9" i="14"/>
  <c r="T145" i="15"/>
  <c r="K15" i="12"/>
  <c r="L7" i="10"/>
  <c r="N20" i="10"/>
  <c r="N11" i="10" s="1"/>
  <c r="S7" i="10" s="1"/>
  <c r="F9" i="10"/>
  <c r="I14" i="8"/>
  <c r="I16" i="6"/>
  <c r="G10" i="12"/>
  <c r="I8" i="16"/>
  <c r="D12" i="2"/>
  <c r="D11" i="2" s="1"/>
  <c r="G8" i="8"/>
  <c r="G7" i="8" s="1"/>
  <c r="N17" i="20"/>
  <c r="I9" i="16"/>
  <c r="J9" i="16" s="1"/>
  <c r="BP142" i="15"/>
  <c r="BP144" i="15" s="1"/>
  <c r="M16" i="23"/>
  <c r="AC16" i="23" s="1"/>
  <c r="O14" i="20"/>
  <c r="E10" i="14"/>
  <c r="D10" i="14"/>
  <c r="U145" i="15"/>
  <c r="D14" i="12"/>
  <c r="E13" i="14"/>
  <c r="E12" i="14" s="1"/>
  <c r="D10" i="10"/>
  <c r="D7" i="10" s="1"/>
  <c r="E9" i="10"/>
  <c r="I9" i="10"/>
  <c r="J9" i="10" s="1"/>
  <c r="G9" i="10"/>
  <c r="I9" i="6"/>
  <c r="I13" i="16"/>
  <c r="L25" i="20"/>
  <c r="I8" i="6"/>
  <c r="K20" i="8"/>
  <c r="K25" i="20"/>
  <c r="BQ142" i="15"/>
  <c r="K17" i="18"/>
  <c r="F10" i="14"/>
  <c r="AH29" i="15"/>
  <c r="AH30" i="15" s="1"/>
  <c r="AH111" i="15"/>
  <c r="AH112" i="15" s="1"/>
  <c r="D15" i="12"/>
  <c r="I29" i="12"/>
  <c r="E10" i="10"/>
  <c r="E7" i="10" s="1"/>
  <c r="G8" i="10"/>
  <c r="H9" i="10"/>
  <c r="H9" i="6"/>
  <c r="L24" i="12"/>
  <c r="AU15" i="15"/>
  <c r="AU68" i="15" s="1"/>
  <c r="AU111" i="15" s="1"/>
  <c r="AU112" i="15" s="1"/>
  <c r="AU128" i="15"/>
  <c r="I28" i="20"/>
  <c r="J28" i="20" s="1"/>
  <c r="F13" i="8"/>
  <c r="F12" i="8" s="1"/>
  <c r="E44" i="26"/>
  <c r="O14" i="8"/>
  <c r="O13" i="8" s="1"/>
  <c r="M10" i="23"/>
  <c r="D10" i="12"/>
  <c r="J17" i="14"/>
  <c r="F10" i="12"/>
  <c r="I10" i="6"/>
  <c r="J10" i="6" s="1"/>
  <c r="I10" i="8"/>
  <c r="J10" i="8" s="1"/>
  <c r="D8" i="12"/>
  <c r="F8" i="12"/>
  <c r="H24" i="12"/>
  <c r="H11" i="12" s="1"/>
  <c r="H10" i="12"/>
  <c r="J10" i="12"/>
  <c r="H9" i="12"/>
  <c r="Q315" i="3" l="1"/>
  <c r="AI298" i="3"/>
  <c r="C23" i="1"/>
  <c r="H28" i="1"/>
  <c r="J172" i="9"/>
  <c r="Q7" i="6"/>
  <c r="V9" i="6" s="1"/>
  <c r="K451" i="21"/>
  <c r="O7" i="23"/>
  <c r="O20" i="23"/>
  <c r="F23" i="1"/>
  <c r="E23" i="1"/>
  <c r="T7" i="10"/>
  <c r="V11" i="10"/>
  <c r="H24" i="1"/>
  <c r="M11" i="8"/>
  <c r="P11" i="6"/>
  <c r="E14" i="1"/>
  <c r="D14" i="1"/>
  <c r="C17" i="1"/>
  <c r="Z20" i="23"/>
  <c r="D23" i="1"/>
  <c r="N11" i="6"/>
  <c r="S12" i="6"/>
  <c r="M451" i="21"/>
  <c r="L451" i="21"/>
  <c r="Q451" i="21"/>
  <c r="T451" i="21"/>
  <c r="T480" i="21" s="1"/>
  <c r="U451" i="21"/>
  <c r="P451" i="21"/>
  <c r="P479" i="21" s="1"/>
  <c r="P11" i="20"/>
  <c r="U7" i="20" s="1"/>
  <c r="U12" i="18"/>
  <c r="B23" i="1"/>
  <c r="B17" i="1"/>
  <c r="O11" i="16"/>
  <c r="T12" i="16"/>
  <c r="U11" i="14"/>
  <c r="P11" i="14"/>
  <c r="U7" i="14" s="1"/>
  <c r="Q13" i="12"/>
  <c r="Q12" i="12" s="1"/>
  <c r="F14" i="1"/>
  <c r="P11" i="12"/>
  <c r="U12" i="12"/>
  <c r="O8" i="2"/>
  <c r="O7" i="2"/>
  <c r="M7" i="2"/>
  <c r="B9" i="1"/>
  <c r="K237" i="19"/>
  <c r="K268" i="19" s="1"/>
  <c r="M268" i="19"/>
  <c r="L268" i="19"/>
  <c r="M9" i="18"/>
  <c r="AX142" i="15"/>
  <c r="AX145" i="15" s="1"/>
  <c r="AM145" i="15"/>
  <c r="AG145" i="15"/>
  <c r="R172" i="9"/>
  <c r="O172" i="9"/>
  <c r="N10" i="8"/>
  <c r="P172" i="9"/>
  <c r="M9" i="8"/>
  <c r="K172" i="9"/>
  <c r="N7" i="8"/>
  <c r="M172" i="9"/>
  <c r="N8" i="8"/>
  <c r="N172" i="9"/>
  <c r="Q7" i="8"/>
  <c r="V172" i="9"/>
  <c r="P7" i="8"/>
  <c r="U172" i="9"/>
  <c r="P17" i="4"/>
  <c r="P13" i="4" s="1"/>
  <c r="P12" i="4" s="1"/>
  <c r="U11" i="4" s="1"/>
  <c r="D20" i="1"/>
  <c r="M10" i="2"/>
  <c r="Q13" i="2"/>
  <c r="Q12" i="2" s="1"/>
  <c r="V11" i="2" s="1"/>
  <c r="O13" i="2"/>
  <c r="M11" i="20"/>
  <c r="J451" i="21"/>
  <c r="J479" i="21" s="1"/>
  <c r="AL145" i="15"/>
  <c r="N98" i="7"/>
  <c r="N99" i="7" s="1"/>
  <c r="N117" i="7" s="1"/>
  <c r="M10" i="18"/>
  <c r="J237" i="19"/>
  <c r="J268" i="19" s="1"/>
  <c r="B10" i="1"/>
  <c r="H10" i="1" s="1"/>
  <c r="M9" i="2"/>
  <c r="AC15" i="23"/>
  <c r="S170" i="9"/>
  <c r="K144" i="7"/>
  <c r="S278" i="5"/>
  <c r="S301" i="5" s="1"/>
  <c r="O20" i="8"/>
  <c r="O11" i="8" s="1"/>
  <c r="O17" i="4"/>
  <c r="S118" i="7"/>
  <c r="Q118" i="7"/>
  <c r="O13" i="20"/>
  <c r="O12" i="8"/>
  <c r="T12" i="8" s="1"/>
  <c r="M281" i="13"/>
  <c r="M283" i="13" s="1"/>
  <c r="O7" i="14"/>
  <c r="G18" i="23"/>
  <c r="O8" i="10"/>
  <c r="AH145" i="15"/>
  <c r="AF145" i="15"/>
  <c r="M8" i="4"/>
  <c r="O8" i="6"/>
  <c r="R118" i="7"/>
  <c r="O13" i="12"/>
  <c r="O12" i="12" s="1"/>
  <c r="T12" i="12" s="1"/>
  <c r="D16" i="1"/>
  <c r="X16" i="1" s="1"/>
  <c r="N10" i="6"/>
  <c r="N9" i="6"/>
  <c r="O118" i="7"/>
  <c r="O10" i="6"/>
  <c r="T118" i="7"/>
  <c r="M13" i="16"/>
  <c r="M12" i="16" s="1"/>
  <c r="M11" i="16" s="1"/>
  <c r="I9" i="23"/>
  <c r="V118" i="7"/>
  <c r="P7" i="6"/>
  <c r="U118" i="7"/>
  <c r="O9" i="10"/>
  <c r="L16" i="4"/>
  <c r="G8" i="4"/>
  <c r="I9" i="4"/>
  <c r="F8" i="4"/>
  <c r="M7" i="4"/>
  <c r="F9" i="4"/>
  <c r="N235" i="5"/>
  <c r="N253" i="5" s="1"/>
  <c r="N254" i="5" s="1"/>
  <c r="J10" i="4"/>
  <c r="K10" i="4" s="1"/>
  <c r="G9" i="4"/>
  <c r="F10" i="4"/>
  <c r="L7" i="4"/>
  <c r="M10" i="4"/>
  <c r="L9" i="4"/>
  <c r="J9" i="4"/>
  <c r="K9" i="4" s="1"/>
  <c r="L10" i="4"/>
  <c r="P235" i="5"/>
  <c r="P253" i="5" s="1"/>
  <c r="P254" i="5" s="1"/>
  <c r="L271" i="5"/>
  <c r="L235" i="5"/>
  <c r="L253" i="5" s="1"/>
  <c r="H9" i="4"/>
  <c r="I10" i="4"/>
  <c r="J271" i="5"/>
  <c r="D8" i="4"/>
  <c r="D7" i="4"/>
  <c r="E7" i="4"/>
  <c r="H10" i="4"/>
  <c r="D9" i="4"/>
  <c r="I144" i="7"/>
  <c r="M10" i="16"/>
  <c r="I213" i="17"/>
  <c r="L213" i="17"/>
  <c r="K213" i="17"/>
  <c r="M8" i="16"/>
  <c r="J213" i="17"/>
  <c r="BH143" i="15"/>
  <c r="BH144" i="15"/>
  <c r="M10" i="14"/>
  <c r="BI144" i="15"/>
  <c r="M8" i="14"/>
  <c r="BG144" i="15"/>
  <c r="BF143" i="15"/>
  <c r="BF144" i="15"/>
  <c r="V123" i="11"/>
  <c r="U123" i="11"/>
  <c r="L122" i="11"/>
  <c r="L123" i="11"/>
  <c r="J122" i="11"/>
  <c r="J123" i="11"/>
  <c r="M8" i="8"/>
  <c r="M10" i="8"/>
  <c r="M10" i="6"/>
  <c r="L144" i="7"/>
  <c r="M8" i="6"/>
  <c r="J144" i="7"/>
  <c r="P13" i="20"/>
  <c r="U11" i="20" s="1"/>
  <c r="P211" i="17"/>
  <c r="Q20" i="23"/>
  <c r="Q23" i="23" s="1"/>
  <c r="M123" i="11"/>
  <c r="N123" i="11"/>
  <c r="E12" i="23"/>
  <c r="Q13" i="4"/>
  <c r="Q13" i="18"/>
  <c r="Q12" i="18" s="1"/>
  <c r="M13" i="18"/>
  <c r="M12" i="18" s="1"/>
  <c r="M11" i="18" s="1"/>
  <c r="P13" i="18"/>
  <c r="P12" i="18" s="1"/>
  <c r="E16" i="1"/>
  <c r="G15" i="1"/>
  <c r="BJ144" i="15"/>
  <c r="I13" i="14"/>
  <c r="I12" i="14" s="1"/>
  <c r="Q170" i="9"/>
  <c r="Q7" i="16"/>
  <c r="T213" i="17"/>
  <c r="O10" i="14"/>
  <c r="BQ144" i="15"/>
  <c r="N9" i="14"/>
  <c r="BL144" i="15"/>
  <c r="BR144" i="15"/>
  <c r="R185" i="13"/>
  <c r="R259" i="13" s="1"/>
  <c r="P260" i="13"/>
  <c r="S260" i="13"/>
  <c r="O10" i="16"/>
  <c r="R213" i="17"/>
  <c r="O8" i="16"/>
  <c r="Q213" i="17"/>
  <c r="O8" i="14"/>
  <c r="BO144" i="15"/>
  <c r="BN144" i="15"/>
  <c r="N8" i="14"/>
  <c r="F13" i="23" s="1"/>
  <c r="BK144" i="15"/>
  <c r="S123" i="11"/>
  <c r="Q122" i="11"/>
  <c r="Q123" i="11"/>
  <c r="Q7" i="12"/>
  <c r="T260" i="13"/>
  <c r="Q7" i="14"/>
  <c r="BS144" i="15"/>
  <c r="S283" i="13"/>
  <c r="T283" i="13"/>
  <c r="M12" i="6"/>
  <c r="M11" i="6" s="1"/>
  <c r="T144" i="7"/>
  <c r="P283" i="13"/>
  <c r="O144" i="7"/>
  <c r="V144" i="7"/>
  <c r="S144" i="7"/>
  <c r="Q144" i="7"/>
  <c r="R144" i="7"/>
  <c r="U144" i="7"/>
  <c r="O11" i="14"/>
  <c r="O10" i="2"/>
  <c r="BS143" i="15"/>
  <c r="BS145" i="15"/>
  <c r="BI143" i="15"/>
  <c r="BI145" i="15"/>
  <c r="BH145" i="15"/>
  <c r="BF145" i="15"/>
  <c r="M20" i="23"/>
  <c r="M23" i="23" s="1"/>
  <c r="O11" i="6"/>
  <c r="T9" i="6" s="1"/>
  <c r="G9" i="23"/>
  <c r="AD9" i="23" s="1"/>
  <c r="K8" i="18"/>
  <c r="W142" i="7"/>
  <c r="AC6" i="23"/>
  <c r="AU130" i="15"/>
  <c r="AU126" i="15" s="1"/>
  <c r="AU24" i="15"/>
  <c r="H10" i="14"/>
  <c r="AO145" i="15"/>
  <c r="O24" i="12"/>
  <c r="W98" i="7"/>
  <c r="G28" i="1"/>
  <c r="G24" i="1"/>
  <c r="G31" i="1"/>
  <c r="BK143" i="15"/>
  <c r="AD145" i="15"/>
  <c r="BC142" i="15"/>
  <c r="BC145" i="15" s="1"/>
  <c r="T170" i="9"/>
  <c r="BJ145" i="15"/>
  <c r="J13" i="4"/>
  <c r="J12" i="4" s="1"/>
  <c r="J11" i="4" s="1"/>
  <c r="AN145" i="15"/>
  <c r="I10" i="18"/>
  <c r="J10" i="18" s="1"/>
  <c r="BG145" i="15"/>
  <c r="BG143" i="15"/>
  <c r="I8" i="14"/>
  <c r="AQ145" i="15"/>
  <c r="AE126" i="15"/>
  <c r="AE142" i="15" s="1"/>
  <c r="E11" i="14"/>
  <c r="E11" i="18"/>
  <c r="BN145" i="15"/>
  <c r="AE101" i="15"/>
  <c r="AE25" i="15"/>
  <c r="AE27" i="15" s="1"/>
  <c r="AU133" i="15"/>
  <c r="T290" i="3"/>
  <c r="T316" i="3" s="1"/>
  <c r="M18" i="4"/>
  <c r="O143" i="7"/>
  <c r="M9" i="4"/>
  <c r="BO145" i="15"/>
  <c r="BL143" i="15"/>
  <c r="BR145" i="15"/>
  <c r="BL145" i="15"/>
  <c r="BN143" i="15"/>
  <c r="V122" i="11"/>
  <c r="M122" i="11"/>
  <c r="Q143" i="7"/>
  <c r="I143" i="7"/>
  <c r="P142" i="7"/>
  <c r="P118" i="7" s="1"/>
  <c r="D10" i="4"/>
  <c r="N11" i="14"/>
  <c r="S7" i="14" s="1"/>
  <c r="BK145" i="15"/>
  <c r="BJ143" i="15"/>
  <c r="F7" i="14"/>
  <c r="S122" i="11"/>
  <c r="D9" i="18"/>
  <c r="K7" i="18"/>
  <c r="H13" i="4"/>
  <c r="H12" i="4" s="1"/>
  <c r="H11" i="4" s="1"/>
  <c r="D8" i="14"/>
  <c r="D7" i="14" s="1"/>
  <c r="S143" i="7"/>
  <c r="AT133" i="15"/>
  <c r="AT142" i="15" s="1"/>
  <c r="AT145" i="15" s="1"/>
  <c r="S126" i="15"/>
  <c r="S142" i="15" s="1"/>
  <c r="S145" i="15" s="1"/>
  <c r="AY126" i="15"/>
  <c r="AY142" i="15" s="1"/>
  <c r="AY145" i="15" s="1"/>
  <c r="AA126" i="15"/>
  <c r="AA142" i="15" s="1"/>
  <c r="AA145" i="15" s="1"/>
  <c r="D13" i="4"/>
  <c r="D12" i="4" s="1"/>
  <c r="D11" i="4" s="1"/>
  <c r="AI142" i="15"/>
  <c r="AI145" i="15" s="1"/>
  <c r="BO143" i="15"/>
  <c r="J8" i="18"/>
  <c r="G8" i="18"/>
  <c r="G7" i="18" s="1"/>
  <c r="H10" i="18"/>
  <c r="K9" i="18"/>
  <c r="K10" i="18"/>
  <c r="L11" i="18"/>
  <c r="AC19" i="23"/>
  <c r="K212" i="17"/>
  <c r="H8" i="16"/>
  <c r="H7" i="16" s="1"/>
  <c r="U143" i="7"/>
  <c r="L171" i="9"/>
  <c r="Q12" i="8"/>
  <c r="J212" i="17"/>
  <c r="T212" i="17"/>
  <c r="I13" i="4"/>
  <c r="I12" i="4" s="1"/>
  <c r="I11" i="4" s="1"/>
  <c r="R212" i="17"/>
  <c r="O23" i="23"/>
  <c r="O12" i="20"/>
  <c r="G8" i="16"/>
  <c r="G7" i="16" s="1"/>
  <c r="Q212" i="17"/>
  <c r="G13" i="4"/>
  <c r="G12" i="4" s="1"/>
  <c r="G11" i="4" s="1"/>
  <c r="N12" i="8"/>
  <c r="S12" i="8" s="1"/>
  <c r="L143" i="7"/>
  <c r="J143" i="7"/>
  <c r="O9" i="6"/>
  <c r="P290" i="3"/>
  <c r="O290" i="3"/>
  <c r="R290" i="3"/>
  <c r="R355" i="3" s="1"/>
  <c r="L290" i="3"/>
  <c r="D10" i="2"/>
  <c r="V290" i="3"/>
  <c r="V355" i="3" s="1"/>
  <c r="L14" i="2"/>
  <c r="K290" i="3"/>
  <c r="L15" i="16"/>
  <c r="F8" i="16"/>
  <c r="K7" i="16"/>
  <c r="L212" i="17"/>
  <c r="P7" i="16"/>
  <c r="S212" i="17"/>
  <c r="G18" i="16"/>
  <c r="H9" i="16"/>
  <c r="G10" i="16"/>
  <c r="T282" i="13"/>
  <c r="P282" i="13"/>
  <c r="N24" i="12"/>
  <c r="N11" i="12" s="1"/>
  <c r="K29" i="12"/>
  <c r="S282" i="13"/>
  <c r="P7" i="12"/>
  <c r="H12" i="23" s="1"/>
  <c r="G13" i="12"/>
  <c r="G12" i="12" s="1"/>
  <c r="M10" i="10"/>
  <c r="M8" i="10"/>
  <c r="I8" i="10"/>
  <c r="J8" i="10" s="1"/>
  <c r="J10" i="10"/>
  <c r="L12" i="20"/>
  <c r="F10" i="10"/>
  <c r="F7" i="10" s="1"/>
  <c r="N8" i="10"/>
  <c r="N122" i="11"/>
  <c r="K171" i="9"/>
  <c r="X14" i="23"/>
  <c r="M171" i="9"/>
  <c r="V171" i="9"/>
  <c r="J171" i="9"/>
  <c r="K11" i="8"/>
  <c r="G11" i="8"/>
  <c r="I171" i="9"/>
  <c r="I15" i="8"/>
  <c r="J15" i="8" s="1"/>
  <c r="O8" i="8"/>
  <c r="H20" i="8"/>
  <c r="H11" i="8" s="1"/>
  <c r="F20" i="8"/>
  <c r="F11" i="8" s="1"/>
  <c r="O171" i="9"/>
  <c r="K143" i="7"/>
  <c r="V143" i="7"/>
  <c r="I22" i="6"/>
  <c r="J22" i="6" s="1"/>
  <c r="J27" i="6"/>
  <c r="L7" i="6"/>
  <c r="T143" i="7"/>
  <c r="D10" i="6"/>
  <c r="E10" i="6"/>
  <c r="F10" i="6"/>
  <c r="E9" i="6"/>
  <c r="D9" i="6"/>
  <c r="D7" i="6"/>
  <c r="K10" i="6"/>
  <c r="E88" i="26"/>
  <c r="D88" i="26"/>
  <c r="N290" i="3"/>
  <c r="J14" i="10"/>
  <c r="I13" i="10"/>
  <c r="E8" i="4"/>
  <c r="D9" i="12"/>
  <c r="G8" i="12"/>
  <c r="G7" i="12" s="1"/>
  <c r="K16" i="12"/>
  <c r="K9" i="12"/>
  <c r="P14" i="23"/>
  <c r="AC12" i="23"/>
  <c r="P20" i="23"/>
  <c r="P23" i="23" s="1"/>
  <c r="K16" i="6"/>
  <c r="I8" i="8"/>
  <c r="U171" i="9"/>
  <c r="P171" i="9"/>
  <c r="N171" i="9"/>
  <c r="G10" i="8"/>
  <c r="F9" i="2"/>
  <c r="U290" i="3"/>
  <c r="U355" i="3" s="1"/>
  <c r="C38" i="26"/>
  <c r="D38" i="26" s="1"/>
  <c r="M7" i="23"/>
  <c r="Q176" i="3"/>
  <c r="Q290" i="3" s="1"/>
  <c r="Q316" i="3" s="1"/>
  <c r="E13" i="2"/>
  <c r="E12" i="2" s="1"/>
  <c r="E11" i="2" s="1"/>
  <c r="S176" i="3"/>
  <c r="S290" i="3" s="1"/>
  <c r="L8" i="2"/>
  <c r="L7" i="2" s="1"/>
  <c r="J13" i="20"/>
  <c r="I12" i="20"/>
  <c r="J12" i="20" s="1"/>
  <c r="G10" i="2"/>
  <c r="G8" i="2"/>
  <c r="E36" i="26"/>
  <c r="F36" i="26" s="1"/>
  <c r="E39" i="26"/>
  <c r="C39" i="26"/>
  <c r="D39" i="26" s="1"/>
  <c r="F7" i="2"/>
  <c r="I9" i="2"/>
  <c r="J9" i="2" s="1"/>
  <c r="I8" i="20"/>
  <c r="D8" i="18"/>
  <c r="D7" i="18" s="1"/>
  <c r="R143" i="7"/>
  <c r="F13" i="6"/>
  <c r="F12" i="6" s="1"/>
  <c r="F11" i="6" s="1"/>
  <c r="N142" i="7"/>
  <c r="L16" i="6"/>
  <c r="I12" i="2"/>
  <c r="J13" i="2"/>
  <c r="G13" i="2"/>
  <c r="G12" i="2" s="1"/>
  <c r="G11" i="2" s="1"/>
  <c r="H8" i="2"/>
  <c r="H7" i="2" s="1"/>
  <c r="F13" i="2"/>
  <c r="F12" i="2" s="1"/>
  <c r="F11" i="2" s="1"/>
  <c r="I8" i="2"/>
  <c r="D6" i="26"/>
  <c r="C5" i="26"/>
  <c r="BQ143" i="15"/>
  <c r="BQ145" i="15"/>
  <c r="J9" i="6"/>
  <c r="C41" i="26"/>
  <c r="D41" i="26" s="1"/>
  <c r="AC10" i="23"/>
  <c r="M14" i="23"/>
  <c r="L7" i="12"/>
  <c r="BP145" i="15"/>
  <c r="BP143" i="15"/>
  <c r="J16" i="6"/>
  <c r="I13" i="6"/>
  <c r="D24" i="20"/>
  <c r="G10" i="20"/>
  <c r="G7" i="20" s="1"/>
  <c r="K14" i="18"/>
  <c r="K13" i="18" s="1"/>
  <c r="K12" i="18" s="1"/>
  <c r="K11" i="18" s="1"/>
  <c r="H8" i="20"/>
  <c r="H7" i="20" s="1"/>
  <c r="I9" i="12"/>
  <c r="J9" i="12" s="1"/>
  <c r="L7" i="18"/>
  <c r="E41" i="26"/>
  <c r="H15" i="12"/>
  <c r="H13" i="12" s="1"/>
  <c r="H12" i="12" s="1"/>
  <c r="K8" i="10"/>
  <c r="D13" i="12"/>
  <c r="D12" i="12" s="1"/>
  <c r="L14" i="12"/>
  <c r="L13" i="12" s="1"/>
  <c r="L12" i="12" s="1"/>
  <c r="L11" i="12" s="1"/>
  <c r="M17" i="23"/>
  <c r="AC17" i="23" s="1"/>
  <c r="C47" i="26"/>
  <c r="D47" i="26" s="1"/>
  <c r="K13" i="4"/>
  <c r="K14" i="4"/>
  <c r="F14" i="12"/>
  <c r="K14" i="12"/>
  <c r="J29" i="12"/>
  <c r="I24" i="12"/>
  <c r="I7" i="6"/>
  <c r="J7" i="6" s="1"/>
  <c r="J8" i="6"/>
  <c r="I12" i="16"/>
  <c r="J13" i="16"/>
  <c r="H16" i="6"/>
  <c r="L10" i="18"/>
  <c r="E47" i="26"/>
  <c r="J8" i="16"/>
  <c r="I7" i="16"/>
  <c r="J7" i="16" s="1"/>
  <c r="I13" i="8"/>
  <c r="J14" i="8"/>
  <c r="K14" i="6"/>
  <c r="D7" i="12"/>
  <c r="F7" i="12"/>
  <c r="E7" i="12"/>
  <c r="AC7" i="23" l="1"/>
  <c r="M25" i="23"/>
  <c r="P30" i="23"/>
  <c r="H14" i="1"/>
  <c r="V13" i="1"/>
  <c r="M8" i="18"/>
  <c r="H11" i="23"/>
  <c r="U7" i="10"/>
  <c r="Q11" i="8"/>
  <c r="V9" i="8" s="1"/>
  <c r="V12" i="8"/>
  <c r="I10" i="23"/>
  <c r="H10" i="23"/>
  <c r="Q172" i="9"/>
  <c r="O7" i="8"/>
  <c r="T9" i="8" s="1"/>
  <c r="F10" i="23"/>
  <c r="S9" i="8"/>
  <c r="D17" i="1"/>
  <c r="H17" i="1" s="1"/>
  <c r="H20" i="1"/>
  <c r="H23" i="1"/>
  <c r="Q11" i="2"/>
  <c r="V7" i="2" s="1"/>
  <c r="O11" i="20"/>
  <c r="T7" i="20" s="1"/>
  <c r="T11" i="20"/>
  <c r="Q11" i="18"/>
  <c r="W9" i="18" s="1"/>
  <c r="W12" i="18"/>
  <c r="V12" i="18"/>
  <c r="P11" i="18"/>
  <c r="V9" i="18" s="1"/>
  <c r="I15" i="23"/>
  <c r="V9" i="16"/>
  <c r="H15" i="23"/>
  <c r="U9" i="16"/>
  <c r="T7" i="14"/>
  <c r="I13" i="23"/>
  <c r="V7" i="14"/>
  <c r="Q11" i="12"/>
  <c r="V9" i="12" s="1"/>
  <c r="V12" i="12"/>
  <c r="I12" i="23"/>
  <c r="H9" i="23"/>
  <c r="U9" i="6"/>
  <c r="O12" i="2"/>
  <c r="S172" i="9"/>
  <c r="O10" i="8"/>
  <c r="T172" i="9"/>
  <c r="Q12" i="4"/>
  <c r="V11" i="4" s="1"/>
  <c r="Q11" i="4"/>
  <c r="N8" i="4"/>
  <c r="J303" i="5"/>
  <c r="J302" i="5"/>
  <c r="N10" i="4"/>
  <c r="L303" i="5"/>
  <c r="L302" i="5"/>
  <c r="N271" i="5"/>
  <c r="O8" i="4" s="1"/>
  <c r="P271" i="5"/>
  <c r="E9" i="23"/>
  <c r="E10" i="23"/>
  <c r="M282" i="13"/>
  <c r="M260" i="13"/>
  <c r="P11" i="4"/>
  <c r="Y211" i="17"/>
  <c r="O7" i="16"/>
  <c r="N7" i="12"/>
  <c r="J13" i="14"/>
  <c r="E13" i="23"/>
  <c r="J235" i="5"/>
  <c r="J253" i="5" s="1"/>
  <c r="N8" i="6"/>
  <c r="N118" i="7"/>
  <c r="K8" i="4"/>
  <c r="E15" i="23"/>
  <c r="I8" i="4"/>
  <c r="I7" i="4" s="1"/>
  <c r="H8" i="4"/>
  <c r="H7" i="4" s="1"/>
  <c r="L8" i="4"/>
  <c r="O235" i="5"/>
  <c r="O253" i="5" s="1"/>
  <c r="O254" i="5" s="1"/>
  <c r="K7" i="4"/>
  <c r="J8" i="4"/>
  <c r="J7" i="4" s="1"/>
  <c r="L479" i="21"/>
  <c r="G13" i="23"/>
  <c r="E32" i="23" s="1"/>
  <c r="I122" i="11"/>
  <c r="I123" i="11"/>
  <c r="M9" i="10"/>
  <c r="K123" i="11"/>
  <c r="P212" i="17"/>
  <c r="P213" i="17"/>
  <c r="P12" i="2"/>
  <c r="V316" i="3"/>
  <c r="E8" i="23"/>
  <c r="N9" i="10"/>
  <c r="O123" i="11"/>
  <c r="P122" i="11"/>
  <c r="P123" i="11"/>
  <c r="G10" i="4"/>
  <c r="G7" i="4" s="1"/>
  <c r="T122" i="11"/>
  <c r="T123" i="11"/>
  <c r="R122" i="11"/>
  <c r="R123" i="11"/>
  <c r="Q282" i="13"/>
  <c r="Q260" i="13"/>
  <c r="U480" i="21"/>
  <c r="U479" i="21"/>
  <c r="T479" i="21"/>
  <c r="Q453" i="21"/>
  <c r="Q479" i="21"/>
  <c r="I19" i="23"/>
  <c r="O11" i="12"/>
  <c r="U9" i="12" s="1"/>
  <c r="Q283" i="13"/>
  <c r="N144" i="7"/>
  <c r="P143" i="7"/>
  <c r="P144" i="7"/>
  <c r="S171" i="9"/>
  <c r="R171" i="9"/>
  <c r="G6" i="23"/>
  <c r="E26" i="23" s="1"/>
  <c r="K316" i="3"/>
  <c r="K355" i="3"/>
  <c r="T355" i="3"/>
  <c r="L316" i="3"/>
  <c r="L355" i="3"/>
  <c r="Q355" i="3"/>
  <c r="S355" i="3"/>
  <c r="N316" i="3"/>
  <c r="N355" i="3"/>
  <c r="P316" i="3"/>
  <c r="P355" i="3"/>
  <c r="O316" i="3"/>
  <c r="O355" i="3"/>
  <c r="T171" i="9"/>
  <c r="R116" i="21"/>
  <c r="S9" i="6"/>
  <c r="M117" i="7"/>
  <c r="W99" i="7"/>
  <c r="U453" i="21"/>
  <c r="Q26" i="20" s="1"/>
  <c r="Q23" i="20" s="1"/>
  <c r="G23" i="1"/>
  <c r="K122" i="11"/>
  <c r="O122" i="11"/>
  <c r="R316" i="3"/>
  <c r="AE145" i="15"/>
  <c r="G8" i="14"/>
  <c r="G7" i="14" s="1"/>
  <c r="AU142" i="15"/>
  <c r="AU145" i="15" s="1"/>
  <c r="I7" i="14"/>
  <c r="J7" i="14" s="1"/>
  <c r="J8" i="14"/>
  <c r="U316" i="3"/>
  <c r="Q171" i="9"/>
  <c r="O8" i="12"/>
  <c r="Q7" i="10"/>
  <c r="U122" i="11"/>
  <c r="O10" i="10"/>
  <c r="N10" i="10"/>
  <c r="E11" i="23"/>
  <c r="Q480" i="21"/>
  <c r="N10" i="20"/>
  <c r="P453" i="21"/>
  <c r="P480" i="21"/>
  <c r="T453" i="21"/>
  <c r="I16" i="23"/>
  <c r="P12" i="8"/>
  <c r="K15" i="16"/>
  <c r="H16" i="23"/>
  <c r="L13" i="16"/>
  <c r="L12" i="16" s="1"/>
  <c r="L11" i="16" s="1"/>
  <c r="F7" i="16"/>
  <c r="K8" i="16"/>
  <c r="I10" i="16"/>
  <c r="G13" i="16"/>
  <c r="G12" i="16" s="1"/>
  <c r="G11" i="16" s="1"/>
  <c r="K13" i="12"/>
  <c r="K12" i="12" s="1"/>
  <c r="K24" i="12"/>
  <c r="E28" i="23"/>
  <c r="N143" i="7"/>
  <c r="E8" i="6"/>
  <c r="E7" i="6" s="1"/>
  <c r="L8" i="6"/>
  <c r="K7" i="6"/>
  <c r="D8" i="6"/>
  <c r="I12" i="10"/>
  <c r="J13" i="10"/>
  <c r="I8" i="12"/>
  <c r="I7" i="8"/>
  <c r="J7" i="8" s="1"/>
  <c r="J8" i="8"/>
  <c r="E38" i="26"/>
  <c r="E48" i="26" s="1"/>
  <c r="G7" i="2"/>
  <c r="S316" i="3"/>
  <c r="K8" i="2"/>
  <c r="K7" i="2" s="1"/>
  <c r="J8" i="20"/>
  <c r="I7" i="20"/>
  <c r="J7" i="20" s="1"/>
  <c r="L13" i="6"/>
  <c r="L12" i="6" s="1"/>
  <c r="L11" i="6" s="1"/>
  <c r="D5" i="26"/>
  <c r="C36" i="26"/>
  <c r="D36" i="26" s="1"/>
  <c r="E8" i="2"/>
  <c r="I7" i="2"/>
  <c r="J7" i="2" s="1"/>
  <c r="J8" i="2"/>
  <c r="I11" i="2"/>
  <c r="J11" i="2" s="1"/>
  <c r="J12" i="2"/>
  <c r="L13" i="2"/>
  <c r="L12" i="2" s="1"/>
  <c r="L11" i="2" s="1"/>
  <c r="D48" i="26"/>
  <c r="J13" i="8"/>
  <c r="I12" i="8"/>
  <c r="F13" i="12"/>
  <c r="F12" i="12" s="1"/>
  <c r="D23" i="20"/>
  <c r="D11" i="20" s="1"/>
  <c r="I12" i="6"/>
  <c r="J13" i="6"/>
  <c r="K12" i="4"/>
  <c r="K7" i="12"/>
  <c r="I11" i="16"/>
  <c r="J11" i="16" s="1"/>
  <c r="J12" i="16"/>
  <c r="K13" i="6"/>
  <c r="K12" i="6" s="1"/>
  <c r="K11" i="6" s="1"/>
  <c r="K8" i="12"/>
  <c r="J24" i="12"/>
  <c r="I11" i="12"/>
  <c r="J11" i="12" s="1"/>
  <c r="H13" i="6"/>
  <c r="H12" i="6" s="1"/>
  <c r="H11" i="6" s="1"/>
  <c r="H8" i="12"/>
  <c r="L8" i="12"/>
  <c r="J12" i="14"/>
  <c r="I11" i="14"/>
  <c r="J11" i="14" s="1"/>
  <c r="H19" i="23"/>
  <c r="C48" i="26"/>
  <c r="K13" i="16"/>
  <c r="K12" i="16" s="1"/>
  <c r="K11" i="16" s="1"/>
  <c r="D13" i="1" l="1"/>
  <c r="I17" i="23"/>
  <c r="I11" i="23"/>
  <c r="V7" i="10"/>
  <c r="P11" i="8"/>
  <c r="U9" i="8" s="1"/>
  <c r="U12" i="8"/>
  <c r="P11" i="2"/>
  <c r="U7" i="2" s="1"/>
  <c r="U11" i="2"/>
  <c r="D12" i="1"/>
  <c r="D11" i="1" s="1"/>
  <c r="O11" i="2"/>
  <c r="T7" i="2" s="1"/>
  <c r="T11" i="2"/>
  <c r="G15" i="23"/>
  <c r="AD15" i="23" s="1"/>
  <c r="T9" i="16"/>
  <c r="T9" i="12"/>
  <c r="S9" i="12"/>
  <c r="P303" i="5"/>
  <c r="P302" i="5"/>
  <c r="N303" i="5"/>
  <c r="N302" i="5"/>
  <c r="O10" i="4"/>
  <c r="O271" i="5"/>
  <c r="Q11" i="20"/>
  <c r="V7" i="20" s="1"/>
  <c r="H17" i="23"/>
  <c r="M144" i="7"/>
  <c r="M118" i="7"/>
  <c r="AD13" i="23"/>
  <c r="I235" i="5"/>
  <c r="E18" i="23"/>
  <c r="E19" i="23" s="1"/>
  <c r="R260" i="13"/>
  <c r="R282" i="13"/>
  <c r="O10" i="12"/>
  <c r="G12" i="23" s="1"/>
  <c r="AD12" i="23" s="1"/>
  <c r="R283" i="13"/>
  <c r="I6" i="23"/>
  <c r="I7" i="23" s="1"/>
  <c r="F11" i="23"/>
  <c r="E34" i="23"/>
  <c r="G10" i="23"/>
  <c r="E29" i="23" s="1"/>
  <c r="W117" i="7"/>
  <c r="M143" i="7"/>
  <c r="F9" i="23"/>
  <c r="AD6" i="23"/>
  <c r="G7" i="23"/>
  <c r="AD7" i="23" s="1"/>
  <c r="G11" i="23"/>
  <c r="AD11" i="23" s="1"/>
  <c r="E14" i="23"/>
  <c r="J10" i="16"/>
  <c r="K11" i="12"/>
  <c r="K8" i="6"/>
  <c r="J14" i="23"/>
  <c r="I11" i="10"/>
  <c r="J11" i="10" s="1"/>
  <c r="J12" i="10"/>
  <c r="J8" i="12"/>
  <c r="I7" i="12"/>
  <c r="J7" i="12" s="1"/>
  <c r="E7" i="2"/>
  <c r="K11" i="4"/>
  <c r="J12" i="6"/>
  <c r="I11" i="6"/>
  <c r="J11" i="6" s="1"/>
  <c r="H7" i="12"/>
  <c r="F45" i="26"/>
  <c r="F46" i="26"/>
  <c r="F39" i="26"/>
  <c r="F40" i="26"/>
  <c r="F42" i="26"/>
  <c r="F43" i="26"/>
  <c r="F38" i="26"/>
  <c r="F44" i="26"/>
  <c r="F41" i="26"/>
  <c r="J12" i="8"/>
  <c r="I11" i="8"/>
  <c r="J11" i="8" s="1"/>
  <c r="F47" i="26"/>
  <c r="I253" i="5" l="1"/>
  <c r="I254" i="5" s="1"/>
  <c r="I271" i="5" s="1"/>
  <c r="E33" i="23"/>
  <c r="V11" i="1"/>
  <c r="O303" i="5"/>
  <c r="O302" i="5"/>
  <c r="O14" i="4"/>
  <c r="S10" i="2"/>
  <c r="H6" i="23"/>
  <c r="H7" i="23" s="1"/>
  <c r="E31" i="23"/>
  <c r="AD10" i="23"/>
  <c r="AD18" i="23"/>
  <c r="G19" i="23"/>
  <c r="AD19" i="23" s="1"/>
  <c r="E30" i="23"/>
  <c r="J13" i="23"/>
  <c r="J6" i="23"/>
  <c r="J7" i="23" s="1"/>
  <c r="J8" i="23"/>
  <c r="J18" i="23"/>
  <c r="J9" i="23"/>
  <c r="J17" i="23"/>
  <c r="J11" i="23"/>
  <c r="J19" i="23"/>
  <c r="J16" i="23"/>
  <c r="J12" i="23"/>
  <c r="J15" i="23"/>
  <c r="J10" i="23"/>
  <c r="F48" i="26"/>
  <c r="I303" i="5" l="1"/>
  <c r="I302" i="5"/>
  <c r="M303" i="5"/>
  <c r="M302" i="5"/>
  <c r="O7" i="4"/>
  <c r="F8" i="23" s="1"/>
  <c r="O13" i="4"/>
  <c r="O12" i="4" s="1"/>
  <c r="T11" i="4" s="1"/>
  <c r="J20" i="23"/>
  <c r="O11" i="4" l="1"/>
  <c r="K13" i="23"/>
  <c r="K12" i="23"/>
  <c r="K11" i="23"/>
  <c r="K18" i="23"/>
  <c r="K15" i="23"/>
  <c r="K16" i="23"/>
  <c r="K19" i="23"/>
  <c r="K17" i="23"/>
  <c r="K10" i="23"/>
  <c r="K9" i="23"/>
  <c r="K6" i="23"/>
  <c r="K7" i="23" s="1"/>
  <c r="K8" i="23"/>
  <c r="K14" i="23"/>
  <c r="U10" i="4" l="1"/>
  <c r="T7" i="4"/>
  <c r="K20" i="23"/>
  <c r="M469" i="21"/>
  <c r="M478" i="21" s="1"/>
  <c r="K479" i="21" l="1"/>
  <c r="M479" i="21"/>
  <c r="M8" i="20" l="1"/>
  <c r="M10" i="20"/>
  <c r="E16" i="23" l="1"/>
  <c r="E17" i="23" l="1"/>
  <c r="R8" i="23" l="1"/>
  <c r="Q301" i="5"/>
  <c r="P7" i="4" l="1"/>
  <c r="R20" i="23"/>
  <c r="AC8" i="23"/>
  <c r="R14" i="23"/>
  <c r="AC14" i="23" s="1"/>
  <c r="AC20" i="23" l="1"/>
  <c r="R23" i="23"/>
  <c r="D9" i="1"/>
  <c r="H9" i="1" s="1"/>
  <c r="U7" i="4"/>
  <c r="P10" i="4"/>
  <c r="V9" i="1" l="1"/>
  <c r="I13" i="3"/>
  <c r="I34" i="3" s="1"/>
  <c r="I176" i="3" s="1"/>
  <c r="I290" i="3" s="1"/>
  <c r="J13" i="3"/>
  <c r="J315" i="3"/>
  <c r="J23" i="3"/>
  <c r="M16" i="2"/>
  <c r="M13" i="2" s="1"/>
  <c r="M12" i="2" s="1"/>
  <c r="M11" i="2" s="1"/>
  <c r="M8" i="2" l="1"/>
  <c r="J34" i="3"/>
  <c r="J176" i="3" s="1"/>
  <c r="J290" i="3" s="1"/>
  <c r="E6" i="23"/>
  <c r="E7" i="23" s="1"/>
  <c r="E20" i="23" s="1"/>
  <c r="B16" i="1"/>
  <c r="I23" i="3"/>
  <c r="B13" i="1" l="1"/>
  <c r="H13" i="1" s="1"/>
  <c r="H16" i="1"/>
  <c r="I355" i="3"/>
  <c r="I316" i="3"/>
  <c r="J316" i="3"/>
  <c r="J355" i="3"/>
  <c r="G16" i="1"/>
  <c r="B12" i="1" l="1"/>
  <c r="B11" i="1" s="1"/>
  <c r="H12" i="1" l="1"/>
  <c r="H11" i="1"/>
  <c r="B4" i="1"/>
  <c r="R396" i="21"/>
  <c r="R418" i="21" s="1"/>
  <c r="R450" i="21" s="1"/>
  <c r="R451" i="21" s="1"/>
  <c r="S396" i="21"/>
  <c r="S418" i="21" s="1"/>
  <c r="S450" i="21" s="1"/>
  <c r="S451" i="21" s="1"/>
  <c r="S459" i="21" l="1"/>
  <c r="S478" i="21" s="1"/>
  <c r="R459" i="21"/>
  <c r="R478" i="21" s="1"/>
  <c r="R479" i="21" l="1"/>
  <c r="O10" i="20"/>
  <c r="S480" i="21"/>
  <c r="S453" i="21"/>
  <c r="R453" i="21"/>
  <c r="S479" i="21"/>
  <c r="O8" i="20"/>
  <c r="R480" i="21"/>
  <c r="G16" i="23" l="1"/>
  <c r="G17" i="23" l="1"/>
  <c r="E35" i="23"/>
  <c r="AD16" i="23"/>
  <c r="AD17" i="23" l="1"/>
  <c r="Q7" i="4" l="1"/>
  <c r="Q18" i="4"/>
  <c r="E20" i="1" s="1"/>
  <c r="H8" i="23" l="1"/>
  <c r="H14" i="23" s="1"/>
  <c r="H20" i="23" s="1"/>
  <c r="E9" i="1"/>
  <c r="V7" i="4"/>
  <c r="E17" i="1"/>
  <c r="E13" i="1" s="1"/>
  <c r="E12" i="1" s="1"/>
  <c r="R17" i="4"/>
  <c r="R18" i="4"/>
  <c r="F20" i="1" s="1"/>
  <c r="F17" i="1" s="1"/>
  <c r="F13" i="1" s="1"/>
  <c r="F12" i="1" s="1"/>
  <c r="F11" i="1" s="1"/>
  <c r="R12" i="4" l="1"/>
  <c r="R13" i="4"/>
  <c r="R11" i="4" s="1"/>
  <c r="Y11" i="1"/>
  <c r="E11" i="1"/>
  <c r="W9" i="1" s="1"/>
  <c r="W11" i="1"/>
  <c r="R7" i="4"/>
  <c r="W7" i="4" l="1"/>
  <c r="W11" i="4"/>
  <c r="F9" i="1"/>
  <c r="Y9" i="1" s="1"/>
  <c r="W10" i="4"/>
  <c r="I8" i="23"/>
  <c r="I14" i="23" s="1"/>
  <c r="I20" i="23" s="1"/>
  <c r="N14" i="16"/>
  <c r="N13" i="16" l="1"/>
  <c r="N12" i="16" s="1"/>
  <c r="U195" i="17"/>
  <c r="N11" i="16" l="1"/>
  <c r="S12" i="16"/>
  <c r="M211" i="17"/>
  <c r="U194" i="17"/>
  <c r="N7" i="16" l="1"/>
  <c r="U211" i="17"/>
  <c r="S9" i="16" l="1"/>
  <c r="O38" i="17"/>
  <c r="N194" i="17"/>
  <c r="N211" i="17" s="1"/>
  <c r="N38" i="17"/>
  <c r="O194" i="17" l="1"/>
  <c r="O211" i="17" s="1"/>
  <c r="I282" i="13" l="1"/>
  <c r="I283" i="13"/>
  <c r="N78" i="21"/>
  <c r="O78" i="21"/>
  <c r="O115" i="21" s="1"/>
  <c r="N14" i="20"/>
  <c r="N13" i="20" l="1"/>
  <c r="N12" i="20"/>
  <c r="N11" i="20" s="1"/>
  <c r="N115" i="21"/>
  <c r="N116" i="21" s="1"/>
  <c r="N451" i="21" s="1"/>
  <c r="O116" i="21"/>
  <c r="O451" i="21" s="1"/>
  <c r="N459" i="21"/>
  <c r="S11" i="20" l="1"/>
  <c r="O459" i="21"/>
  <c r="O478" i="21" s="1"/>
  <c r="O480" i="21" s="1"/>
  <c r="N8" i="20"/>
  <c r="N478" i="21"/>
  <c r="N7" i="20" l="1"/>
  <c r="N479" i="21"/>
  <c r="O453" i="21"/>
  <c r="O479" i="21"/>
  <c r="N480" i="21"/>
  <c r="S7" i="20" l="1"/>
  <c r="F16" i="23"/>
  <c r="N242" i="13"/>
  <c r="N277" i="13" s="1"/>
  <c r="N276" i="13" s="1"/>
  <c r="O244" i="13"/>
  <c r="O257" i="13" s="1"/>
  <c r="O258" i="13" s="1"/>
  <c r="O259" i="13" s="1"/>
  <c r="N281" i="13" l="1"/>
  <c r="O281" i="13"/>
  <c r="N10" i="12"/>
  <c r="N244" i="13"/>
  <c r="N257" i="13" s="1"/>
  <c r="N258" i="13" s="1"/>
  <c r="N259" i="13" s="1"/>
  <c r="O260" i="13" l="1"/>
  <c r="O282" i="13"/>
  <c r="O283" i="13"/>
  <c r="N8" i="12" l="1"/>
  <c r="N283" i="13"/>
  <c r="N282" i="13"/>
  <c r="N260" i="13"/>
  <c r="F12" i="23" l="1"/>
  <c r="F14" i="23" s="1"/>
  <c r="M187" i="17" l="1"/>
  <c r="M188" i="17" s="1"/>
  <c r="N50" i="17"/>
  <c r="O50" i="17"/>
  <c r="O108" i="17" l="1"/>
  <c r="O187" i="17" s="1"/>
  <c r="O188" i="17" s="1"/>
  <c r="N108" i="17"/>
  <c r="N187" i="17" s="1"/>
  <c r="N188" i="17" s="1"/>
  <c r="M213" i="17"/>
  <c r="M212" i="17"/>
  <c r="N213" i="17" l="1"/>
  <c r="N8" i="16"/>
  <c r="N212" i="17"/>
  <c r="O212" i="17"/>
  <c r="O213" i="17"/>
  <c r="N10" i="16"/>
  <c r="F15" i="23"/>
  <c r="F17" i="23" s="1"/>
  <c r="V235" i="5" l="1"/>
  <c r="V253" i="5" s="1"/>
  <c r="V254" i="5" s="1"/>
  <c r="U235" i="5"/>
  <c r="U253" i="5" s="1"/>
  <c r="U254" i="5" s="1"/>
  <c r="Q235" i="5"/>
  <c r="Q253" i="5" s="1"/>
  <c r="Q254" i="5" s="1"/>
  <c r="S235" i="5"/>
  <c r="S253" i="5" s="1"/>
  <c r="S254" i="5" s="1"/>
  <c r="Q271" i="5" l="1"/>
  <c r="U271" i="5"/>
  <c r="S271" i="5"/>
  <c r="V271" i="5"/>
  <c r="P8" i="4"/>
  <c r="S303" i="5" l="1"/>
  <c r="S302" i="5"/>
  <c r="U303" i="5"/>
  <c r="U302" i="5"/>
  <c r="V303" i="5"/>
  <c r="V302" i="5"/>
  <c r="Q303" i="5"/>
  <c r="Q302" i="5"/>
  <c r="G8" i="23"/>
  <c r="E27" i="23" l="1"/>
  <c r="AD8" i="23"/>
  <c r="G14" i="23"/>
  <c r="G20" i="23" s="1"/>
  <c r="L6" i="23" s="1"/>
  <c r="AD14" i="23" l="1"/>
  <c r="E36" i="23"/>
  <c r="L14" i="23" l="1"/>
  <c r="F27" i="23"/>
  <c r="F34" i="23"/>
  <c r="L19" i="23"/>
  <c r="L13" i="23"/>
  <c r="F35" i="23"/>
  <c r="L11" i="23"/>
  <c r="F28" i="23"/>
  <c r="L16" i="23"/>
  <c r="AD20" i="23"/>
  <c r="F29" i="23"/>
  <c r="L9" i="23"/>
  <c r="AC22" i="23"/>
  <c r="F30" i="23"/>
  <c r="L7" i="23"/>
  <c r="L15" i="23"/>
  <c r="F31" i="23"/>
  <c r="L18" i="23"/>
  <c r="F32" i="23"/>
  <c r="L10" i="23"/>
  <c r="F26" i="23"/>
  <c r="F33" i="23"/>
  <c r="L17" i="23"/>
  <c r="L12" i="23"/>
  <c r="L8" i="23"/>
  <c r="L20" i="23" l="1"/>
  <c r="F36" i="23"/>
  <c r="G36" i="23"/>
  <c r="K235" i="5"/>
  <c r="K253" i="5" s="1"/>
  <c r="K16" i="5"/>
  <c r="K168" i="5" s="1"/>
  <c r="K254" i="5" s="1"/>
  <c r="K271" i="5" l="1"/>
  <c r="K20" i="5"/>
  <c r="N9" i="4" l="1"/>
  <c r="K303" i="5"/>
  <c r="K302" i="5"/>
  <c r="N14" i="18" l="1"/>
  <c r="N13" i="18" l="1"/>
  <c r="N12" i="18" s="1"/>
  <c r="F18" i="23"/>
  <c r="F19" i="23" s="1"/>
  <c r="N11" i="18" l="1"/>
  <c r="T9" i="18" s="1"/>
  <c r="T12" i="18"/>
  <c r="R195" i="19" l="1"/>
  <c r="R238" i="19" l="1"/>
  <c r="R268" i="19"/>
  <c r="N268" i="19"/>
  <c r="S237" i="19"/>
  <c r="O8" i="18" s="1"/>
  <c r="O237" i="19"/>
  <c r="V268" i="19"/>
  <c r="Q237" i="19"/>
  <c r="P237" i="19"/>
  <c r="P238" i="19" s="1"/>
  <c r="U237" i="19"/>
  <c r="O10" i="18" s="1"/>
  <c r="W268" i="19"/>
  <c r="T237" i="19"/>
  <c r="T268" i="19" s="1"/>
  <c r="Q268" i="19" l="1"/>
  <c r="Q238" i="19"/>
  <c r="O268" i="19"/>
  <c r="O238" i="19"/>
  <c r="N8" i="18"/>
  <c r="U238" i="19"/>
  <c r="U268" i="19"/>
  <c r="V238" i="19"/>
  <c r="S268" i="19"/>
  <c r="T238" i="19"/>
  <c r="W238" i="19"/>
  <c r="S238" i="19"/>
  <c r="P268" i="19"/>
  <c r="N10" i="18"/>
  <c r="T193" i="19"/>
  <c r="T195" i="19" s="1"/>
  <c r="N195" i="19"/>
  <c r="P193" i="19"/>
  <c r="P195" i="19" s="1"/>
  <c r="U193" i="19"/>
  <c r="U195" i="19" s="1"/>
  <c r="Q193" i="19"/>
  <c r="Q195" i="19" s="1"/>
  <c r="W195" i="19"/>
  <c r="S193" i="19"/>
  <c r="S195" i="19" s="1"/>
  <c r="V195" i="19"/>
  <c r="O193" i="19"/>
  <c r="O195" i="19" s="1"/>
  <c r="M27" i="3" l="1"/>
  <c r="M34" i="3" s="1"/>
  <c r="M176" i="3" s="1"/>
  <c r="M290" i="3" s="1"/>
  <c r="M298" i="3"/>
  <c r="M297" i="3" s="1"/>
  <c r="M315" i="3" s="1"/>
  <c r="M316" i="3" l="1"/>
  <c r="M355" i="3"/>
  <c r="N7" i="2"/>
  <c r="N8" i="2"/>
  <c r="N14" i="2"/>
  <c r="N13" i="2" l="1"/>
  <c r="N12" i="2" s="1"/>
  <c r="C14" i="1"/>
  <c r="C9" i="1"/>
  <c r="F6" i="23"/>
  <c r="F7" i="23" s="1"/>
  <c r="F20" i="23" s="1"/>
  <c r="G14" i="1" l="1"/>
  <c r="C13" i="1"/>
  <c r="N11" i="2"/>
  <c r="S7" i="2" s="1"/>
  <c r="S11" i="2"/>
  <c r="C12" i="1" l="1"/>
  <c r="G13" i="1"/>
  <c r="G12" i="1" l="1"/>
  <c r="U11" i="1"/>
  <c r="C11" i="1"/>
  <c r="G11" i="1" l="1"/>
  <c r="C4" i="1"/>
  <c r="U9" i="1"/>
  <c r="A245" i="19"/>
  <c r="A245" i="19"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Tatjana</author>
    <author/>
  </authors>
  <commentList>
    <comment ref="G46" authorId="0" shapeId="0" xr:uid="{00000000-0006-0000-1A00-000001000000}">
      <text>
        <r>
          <rPr>
            <b/>
            <sz val="9"/>
            <color indexed="81"/>
            <rFont val="Tahoma"/>
            <family val="2"/>
            <charset val="186"/>
          </rPr>
          <t>Tatjana:</t>
        </r>
        <r>
          <rPr>
            <sz val="9"/>
            <color indexed="81"/>
            <rFont val="Tahoma"/>
            <family val="2"/>
            <charset val="186"/>
          </rPr>
          <t xml:space="preserve">
šv. Sk - eilių reg. Sist.</t>
        </r>
      </text>
    </comment>
    <comment ref="G50" authorId="0" shapeId="0" xr:uid="{00000000-0006-0000-1A00-000002000000}">
      <text>
        <r>
          <rPr>
            <b/>
            <sz val="9"/>
            <color indexed="81"/>
            <rFont val="Tahoma"/>
            <family val="2"/>
            <charset val="186"/>
          </rPr>
          <t>Tatjana:</t>
        </r>
        <r>
          <rPr>
            <sz val="9"/>
            <color indexed="81"/>
            <rFont val="Tahoma"/>
            <family val="2"/>
            <charset val="186"/>
          </rPr>
          <t xml:space="preserve">
veiklos atask (2), planai (0:SVP-2014, SPP - atskirai); vertinimo at. (2)</t>
        </r>
      </text>
    </comment>
    <comment ref="G56" authorId="0" shapeId="0" xr:uid="{00000000-0006-0000-1A00-000003000000}">
      <text>
        <r>
          <rPr>
            <b/>
            <sz val="9"/>
            <color indexed="81"/>
            <rFont val="Tahoma"/>
            <family val="2"/>
            <charset val="186"/>
          </rPr>
          <t>Tatjana:</t>
        </r>
        <r>
          <rPr>
            <sz val="9"/>
            <color indexed="81"/>
            <rFont val="Tahoma"/>
            <family val="2"/>
            <charset val="186"/>
          </rPr>
          <t xml:space="preserve">
savivaldybės žinios, v každyj dom, kas yra kas Lietuvoje, telefono knyga, veidas ir kt.</t>
        </r>
      </text>
    </comment>
    <comment ref="G57" authorId="0" shapeId="0" xr:uid="{00000000-0006-0000-1A00-000004000000}">
      <text>
        <r>
          <rPr>
            <b/>
            <sz val="9"/>
            <color indexed="81"/>
            <rFont val="Tahoma"/>
            <family val="2"/>
            <charset val="186"/>
          </rPr>
          <t>Tatjana:</t>
        </r>
        <r>
          <rPr>
            <sz val="9"/>
            <color indexed="81"/>
            <rFont val="Tahoma"/>
            <family val="2"/>
            <charset val="186"/>
          </rPr>
          <t xml:space="preserve">
transteleservis, sugardas, Aukštaitijos gidas</t>
        </r>
      </text>
    </comment>
    <comment ref="A275" authorId="0" shapeId="0" xr:uid="{00000000-0006-0000-1A00-000005000000}">
      <text>
        <r>
          <rPr>
            <b/>
            <sz val="9"/>
            <color indexed="81"/>
            <rFont val="Tahoma"/>
            <family val="2"/>
            <charset val="186"/>
          </rPr>
          <t>Tatjana:</t>
        </r>
        <r>
          <rPr>
            <sz val="9"/>
            <color indexed="81"/>
            <rFont val="Tahoma"/>
            <family val="2"/>
            <charset val="186"/>
          </rPr>
          <t xml:space="preserve">
pagal 8 ir 10 pr.</t>
        </r>
      </text>
    </comment>
    <comment ref="F275" authorId="0" shapeId="0" xr:uid="{00000000-0006-0000-1A00-000006000000}">
      <text>
        <r>
          <rPr>
            <b/>
            <sz val="9"/>
            <color indexed="81"/>
            <rFont val="Tahoma"/>
            <family val="2"/>
            <charset val="186"/>
          </rPr>
          <t>8 pr. - 1; 10 pr. - 16</t>
        </r>
        <r>
          <rPr>
            <sz val="9"/>
            <color indexed="81"/>
            <rFont val="Tahoma"/>
            <family val="2"/>
            <charset val="186"/>
          </rPr>
          <t xml:space="preserve">
</t>
        </r>
      </text>
    </comment>
    <comment ref="G275" authorId="0" shapeId="0" xr:uid="{00000000-0006-0000-1A00-000007000000}">
      <text>
        <r>
          <rPr>
            <b/>
            <sz val="9"/>
            <color indexed="81"/>
            <rFont val="Tahoma"/>
            <family val="2"/>
            <charset val="186"/>
          </rPr>
          <t>Tatjana:</t>
        </r>
        <r>
          <rPr>
            <sz val="9"/>
            <color indexed="81"/>
            <rFont val="Tahoma"/>
            <family val="2"/>
            <charset val="186"/>
          </rPr>
          <t xml:space="preserve">
8 pr. - 1; 10 pr. - 13</t>
        </r>
      </text>
    </comment>
    <comment ref="F309" authorId="0" shapeId="0" xr:uid="{00000000-0006-0000-1A00-000008000000}">
      <text>
        <r>
          <rPr>
            <b/>
            <sz val="9"/>
            <color indexed="81"/>
            <rFont val="Tahoma"/>
            <family val="2"/>
            <charset val="186"/>
          </rPr>
          <t>Statybininkų, Taikos/Draugystės, iš KD</t>
        </r>
      </text>
    </comment>
    <comment ref="A315" authorId="1" shapeId="0" xr:uid="{00000000-0006-0000-1A00-000009000000}">
      <text>
        <r>
          <rPr>
            <sz val="10"/>
            <rFont val="Arial"/>
            <family val="2"/>
            <charset val="186"/>
          </rPr>
          <t>Rekreacijos paslaugų centras</t>
        </r>
      </text>
    </comment>
    <comment ref="G321" authorId="0" shapeId="0" xr:uid="{00000000-0006-0000-1A00-00000A000000}">
      <text>
        <r>
          <rPr>
            <b/>
            <sz val="9"/>
            <color indexed="81"/>
            <rFont val="Tahoma"/>
            <family val="2"/>
            <charset val="186"/>
          </rPr>
          <t>Tatjana:</t>
        </r>
        <r>
          <rPr>
            <sz val="9"/>
            <color indexed="81"/>
            <rFont val="Tahoma"/>
            <family val="2"/>
            <charset val="186"/>
          </rPr>
          <t xml:space="preserve">
prie G.V (1600), prie Parko g. 21 (1350), prie Santarvės a. (200)</t>
        </r>
      </text>
    </comment>
    <comment ref="A328" authorId="0" shapeId="0" xr:uid="{00000000-0006-0000-1A00-00000B000000}">
      <text>
        <r>
          <rPr>
            <b/>
            <sz val="9"/>
            <color indexed="81"/>
            <rFont val="Tahoma"/>
            <family val="2"/>
            <charset val="186"/>
          </rPr>
          <t>Tatjana:</t>
        </r>
        <r>
          <rPr>
            <sz val="9"/>
            <color indexed="81"/>
            <rFont val="Tahoma"/>
            <family val="2"/>
            <charset val="186"/>
          </rPr>
          <t xml:space="preserve">
visi pg 2 tikslą</t>
        </r>
      </text>
    </comment>
    <comment ref="H328" authorId="0" shapeId="0" xr:uid="{00000000-0006-0000-1A00-00000C000000}">
      <text>
        <r>
          <rPr>
            <b/>
            <sz val="9"/>
            <color indexed="81"/>
            <rFont val="Tahoma"/>
            <family val="2"/>
            <charset val="186"/>
          </rPr>
          <t>Tatjana:</t>
        </r>
        <r>
          <rPr>
            <sz val="9"/>
            <color indexed="81"/>
            <rFont val="Tahoma"/>
            <family val="2"/>
            <charset val="186"/>
          </rPr>
          <t xml:space="preserve">
šild. Sist., IV et, 4 VIP, Kult. C., Enervizija</t>
        </r>
      </text>
    </comment>
    <comment ref="H344" authorId="0" shapeId="0" xr:uid="{00000000-0006-0000-1A00-00000D000000}">
      <text>
        <r>
          <rPr>
            <b/>
            <sz val="9"/>
            <color indexed="81"/>
            <rFont val="Tahoma"/>
            <family val="2"/>
            <charset val="186"/>
          </rPr>
          <t>Tatjana:</t>
        </r>
        <r>
          <rPr>
            <sz val="9"/>
            <color indexed="81"/>
            <rFont val="Tahoma"/>
            <family val="2"/>
            <charset val="186"/>
          </rPr>
          <t xml:space="preserve">
1 ligoninė, 3 mokyklos, 1 menų m.</t>
        </r>
      </text>
    </comment>
    <comment ref="F386" authorId="0" shapeId="0" xr:uid="{00000000-0006-0000-1A00-00000E000000}">
      <text>
        <r>
          <rPr>
            <sz val="9"/>
            <color indexed="81"/>
            <rFont val="Tahoma"/>
            <family val="2"/>
            <charset val="186"/>
          </rPr>
          <t>VšĮ(IAE regiono verslo inkubatorius, Euroregiono Ežerų kraštas derektorrato biuras, IAE regiono plėtros agentūra)</t>
        </r>
      </text>
    </comment>
    <comment ref="F405" authorId="0" shapeId="0" xr:uid="{00000000-0006-0000-1A00-00000F000000}">
      <text>
        <r>
          <rPr>
            <b/>
            <sz val="9"/>
            <color indexed="81"/>
            <rFont val="Tahoma"/>
            <family val="2"/>
            <charset val="186"/>
          </rPr>
          <t>Tatjana:</t>
        </r>
        <r>
          <rPr>
            <sz val="9"/>
            <color indexed="81"/>
            <rFont val="Tahoma"/>
            <family val="2"/>
            <charset val="186"/>
          </rPr>
          <t xml:space="preserve">
2 inv. Projektai ir 4 auditai</t>
        </r>
      </text>
    </comment>
    <comment ref="H405" authorId="0" shapeId="0" xr:uid="{00000000-0006-0000-1A00-000010000000}">
      <text>
        <r>
          <rPr>
            <b/>
            <sz val="9"/>
            <color indexed="81"/>
            <rFont val="Tahoma"/>
            <family val="2"/>
            <charset val="186"/>
          </rPr>
          <t>Tatjana:</t>
        </r>
        <r>
          <rPr>
            <sz val="9"/>
            <color indexed="81"/>
            <rFont val="Tahoma"/>
            <family val="2"/>
            <charset val="186"/>
          </rPr>
          <t xml:space="preserve">
SMART PARKO plėtros planas, darnaus judumo planas, 6 IP pagal priemones</t>
        </r>
      </text>
    </comment>
    <comment ref="H412" authorId="0" shapeId="0" xr:uid="{00000000-0006-0000-1A00-000011000000}">
      <text>
        <r>
          <rPr>
            <b/>
            <sz val="9"/>
            <color indexed="81"/>
            <rFont val="Tahoma"/>
            <family val="2"/>
            <charset val="186"/>
          </rPr>
          <t>Tatjana:</t>
        </r>
        <r>
          <rPr>
            <sz val="9"/>
            <color indexed="81"/>
            <rFont val="Tahoma"/>
            <family val="2"/>
            <charset val="186"/>
          </rPr>
          <t xml:space="preserve">
rangos ir TP sut.</t>
        </r>
      </text>
    </comment>
    <comment ref="J422" authorId="0" shapeId="0" xr:uid="{00000000-0006-0000-1A00-000012000000}">
      <text>
        <r>
          <rPr>
            <b/>
            <sz val="9"/>
            <color indexed="81"/>
            <rFont val="Tahoma"/>
            <family val="2"/>
            <charset val="186"/>
          </rPr>
          <t>Tatjana:</t>
        </r>
        <r>
          <rPr>
            <sz val="9"/>
            <color indexed="81"/>
            <rFont val="Tahoma"/>
            <family val="2"/>
            <charset val="186"/>
          </rPr>
          <t xml:space="preserve">
irklavimo bazė</t>
        </r>
      </text>
    </comment>
    <comment ref="K422" authorId="0" shapeId="0" xr:uid="{00000000-0006-0000-1A00-000013000000}">
      <text>
        <r>
          <rPr>
            <b/>
            <sz val="9"/>
            <color indexed="81"/>
            <rFont val="Tahoma"/>
            <family val="2"/>
            <charset val="186"/>
          </rPr>
          <t>Tatjana:</t>
        </r>
        <r>
          <rPr>
            <sz val="9"/>
            <color indexed="81"/>
            <rFont val="Tahoma"/>
            <family val="2"/>
            <charset val="186"/>
          </rPr>
          <t xml:space="preserve">
irklavimo bazė</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<sst xmlns="http://schemas.openxmlformats.org/spreadsheetml/2006/main" count="7648" uniqueCount="2144">
  <si>
    <t>2013 m. išlaidų poreikis</t>
  </si>
  <si>
    <t>Visagino savivaldybės administracijos darbuotojų kvalifikacijos tobulinimas</t>
  </si>
  <si>
    <t>P-05-01-01-02</t>
  </si>
  <si>
    <t>Socialinių pašalpų ir kompensacijų skyrimas ir mokėjimas</t>
  </si>
  <si>
    <t>VISAGINO SAVIVALDYBĖS VALDYMO TOBULINIMO 
PROGRAMOS (Nr. 01)</t>
  </si>
  <si>
    <t>1 lentelė</t>
  </si>
  <si>
    <t>Programos kodas</t>
  </si>
  <si>
    <t>Programos tikslo kodas</t>
  </si>
  <si>
    <t>Uždavinio kodas</t>
  </si>
  <si>
    <t>Gerinti socialinę aplinką teikiant kokybiškas paslaugas</t>
  </si>
  <si>
    <t>Visagino savivaldybės viešosios infrastruktūros plėtros  programa</t>
  </si>
  <si>
    <t>Skatinti savivaldybės gyventojus užsiimti įvairia sportine veikla</t>
  </si>
  <si>
    <t>P-10-03-02-02</t>
  </si>
  <si>
    <t>Transporto lengvatomis pasinaudotų keleivių skaičius</t>
  </si>
  <si>
    <t>P-10-01-01-01</t>
  </si>
  <si>
    <t>žm. skaičius</t>
  </si>
  <si>
    <t>70 000</t>
  </si>
  <si>
    <t>30</t>
  </si>
  <si>
    <t>Vykdomų sveikatinimo programų skaičius</t>
  </si>
  <si>
    <t>P-07-01-01-01</t>
  </si>
  <si>
    <t>01.02. Uždavinys. Remti sveikatos priežiūros paslaugų teikimą nustatytų kategorijų žmonėms</t>
  </si>
  <si>
    <t>Atliktų irklavimo bazės įrengimo Visagino ežero pakrantėje darbų procentas</t>
  </si>
  <si>
    <t>20</t>
  </si>
  <si>
    <t>Miestų partnerių skaičius</t>
  </si>
  <si>
    <t>P-01-02-04-01</t>
  </si>
  <si>
    <t>Gerinti tiekiamo geriamojo vandens kokybę ir nuotekų surinkimą bei valymą</t>
  </si>
  <si>
    <t>P-07-01-01-02</t>
  </si>
  <si>
    <t>P-07-01-01-03</t>
  </si>
  <si>
    <t>Įsteigtų Nuolatinių komisijų neįgaliųjų klausimams spręsti skaičius</t>
  </si>
  <si>
    <t>Narkotikų, alkoholio ir tabako vartojimo prevencijos ir kontrolės stiprinimas</t>
  </si>
  <si>
    <t>P-07-01-01-05</t>
  </si>
  <si>
    <t>P-07-01-01-06</t>
  </si>
  <si>
    <t>Priimtų tarybos sprendimų ribojančių alkoholio vartojimą masinių renginių metu skaičius</t>
  </si>
  <si>
    <t>P-07-01-01-07</t>
  </si>
  <si>
    <t>Strateginio tikslo kodas</t>
  </si>
  <si>
    <t>04 Visagino savivaldybės gyventojų kultūrinio aktyvumo skatinimo ir identiteto stiprinimo programa</t>
  </si>
  <si>
    <r>
      <t>2.2.4. Kiti finansavimo šaltiniai</t>
    </r>
    <r>
      <rPr>
        <b/>
        <sz val="10"/>
        <rFont val="Times New Roman"/>
        <family val="1"/>
        <charset val="204"/>
      </rPr>
      <t xml:space="preserve"> Kt</t>
    </r>
  </si>
  <si>
    <t>P-01-01-05-02</t>
  </si>
  <si>
    <t>Mokymuose korupcijos prevencijos srityje dalyvaujančių asmenų skaičius</t>
  </si>
  <si>
    <t>asmenų skaičius</t>
  </si>
  <si>
    <t>Asmenų skaičius, dalyvaujančių darbo saugos mokymose</t>
  </si>
  <si>
    <t>P-07-01-03-02</t>
  </si>
  <si>
    <t>P-07-01-03-03</t>
  </si>
  <si>
    <t>Mažinti aplinkos užterštumą ir gerinti vandens telkinių, bendro naudojimo ir kitų teritorijų būklę</t>
  </si>
  <si>
    <t xml:space="preserve">SB(AA) </t>
  </si>
  <si>
    <t>* interneto svetainių, kuriuose skelbiama informacija apie savivaldybės veiklą, skaičius</t>
  </si>
  <si>
    <t xml:space="preserve">Išvalytas pagrindinis kolektorius (III mkr.) </t>
  </si>
  <si>
    <t xml:space="preserve">Asmens, atsakingo už programos koordinavimą, pareigos                                            </t>
  </si>
  <si>
    <t>Data</t>
  </si>
  <si>
    <t>Vaikų teisių pažeidimų prevencijos įgyvendinimo priemonių skaičius</t>
  </si>
  <si>
    <t>P-06-02-01-02</t>
  </si>
  <si>
    <t>P-03-01-02-01</t>
  </si>
  <si>
    <t>Užtikrinti efektyvią kultūros įstaigų veiklą</t>
  </si>
  <si>
    <t>Kultūros įstaigų veiklos organizavimas</t>
  </si>
  <si>
    <t>Neveiksnių asmenų būklės prižiūrėjimo užtikrinimo funkcijos vykdymas</t>
  </si>
  <si>
    <t>Visagino socialinių paslaugų centras</t>
  </si>
  <si>
    <t>Pastatų konstrukcijų ir inžinerinių tinklų remontas, avariniai darbai</t>
  </si>
  <si>
    <t>Paviršinių (lietaus) vandens nuotekų nuotakyno atskiros atkarpos, esančios prie Visagino sporto centro pastato Taikos pr. 23, prijungimas prie Visagino miesto paviršinio (lietaus) vandens nuotekų nuotakyno</t>
  </si>
  <si>
    <t>Kt. (LAAIF)</t>
  </si>
  <si>
    <t>P</t>
  </si>
  <si>
    <t>Įvykdytų programos priemonių santykis nuo visų planuotų vykdyti</t>
  </si>
  <si>
    <t>P-01-01-05-01</t>
  </si>
  <si>
    <t xml:space="preserve">proc. </t>
  </si>
  <si>
    <t>R-08-01-01</t>
  </si>
  <si>
    <t>Visagino savivaldybės viešosios infrastruktūros plėtros programa</t>
  </si>
  <si>
    <t xml:space="preserve">Visuomenės švietimas ir mokymas aplinkosaugos klausimais </t>
  </si>
  <si>
    <t>Įrengtų liftų skaičius</t>
  </si>
  <si>
    <t>01, 03, 09</t>
  </si>
  <si>
    <t>02 strateginis tikslas. Gerinti socialinę aplinką teikiant kokybiškas paslaugas</t>
  </si>
  <si>
    <t>Sudaryti sąlygas efektyvesnei, profesionalesnei savivaldybės administracijos darbo veiklai, optimizuoti savivaldybės administracijos darbą, laikantis viešumo ir skaidrumo principų</t>
  </si>
  <si>
    <t>Miesto vaizdo stebėjimo kamerų tinklo funkcionavimo užtikrinimas</t>
  </si>
  <si>
    <t>P-10-02-03-02</t>
  </si>
  <si>
    <t>P-10-02-04-03</t>
  </si>
  <si>
    <t>Įrengtų lauko vasaros estradų skaičius</t>
  </si>
  <si>
    <t>Parengtų (pakoreguotų) daugiabučių namų investicijų planų skaičius</t>
  </si>
  <si>
    <t>Parengtų daugiabučių namų energinio naudingumo sertifikatų skaičius</t>
  </si>
  <si>
    <t>Įrengtų paviršinio vandens nuotekų valymo įrenginių skaičius</t>
  </si>
  <si>
    <r>
      <t xml:space="preserve">2.2.4.Visagino savivaldybės rėmimo fondo lėšos </t>
    </r>
    <r>
      <rPr>
        <b/>
        <sz val="10"/>
        <rFont val="Times New Roman"/>
        <family val="1"/>
        <charset val="186"/>
      </rPr>
      <t>VSRF</t>
    </r>
  </si>
  <si>
    <t>Įgyvendinti jaunimo politiką siekiant padėti jauniems žmonėms pasirengti savarankiškam gyvenimui</t>
  </si>
  <si>
    <t>Kurti saugią aplinką Visagino savivaldybėje</t>
  </si>
  <si>
    <t>P-08-01-01-06</t>
  </si>
  <si>
    <t>01.02. Uždavinys. Gerinti tiekiamo geriamojo vandens kokybę ir nuotekų surinkimą bei valymą</t>
  </si>
  <si>
    <t>P-08-01-02-01</t>
  </si>
  <si>
    <t>km</t>
  </si>
  <si>
    <t>Gyvenamosios aplinkos pritaikymas neįgaliesiems</t>
  </si>
  <si>
    <t>P-10-02-01-05</t>
  </si>
  <si>
    <t>Jaunimo savarankiškos veiklos skatinimo srityje organizuotų akcijų ir renginių skaičius</t>
  </si>
  <si>
    <t>P-05-02-01-04</t>
  </si>
  <si>
    <t>06 Visagino savivaldybės socialinės paramos įgyvendinimo programa</t>
  </si>
  <si>
    <t>01 tikslas. Teikti socialinę (finansinę) paramą Visagino savivaldybės gyventojams bei skatinti socialinių paslaugų plėtrą bendruomenėje</t>
  </si>
  <si>
    <t>Suteiktos paramos dalis</t>
  </si>
  <si>
    <t>R-06-01-01</t>
  </si>
  <si>
    <t>„Žiburio“ pagrindinė mokykla</t>
  </si>
  <si>
    <t>mokinių skaičius</t>
  </si>
  <si>
    <t>Įdiegtų priemonių, skirtų paslaugų ir (ar) aptarnavimo kokybei gerinti, skaičius</t>
  </si>
  <si>
    <r>
      <t xml:space="preserve">2.1.1.6. Visagino savivaldybės lėšos, gautos už parduotus valstybinės žemės sklypus </t>
    </r>
    <r>
      <rPr>
        <b/>
        <sz val="10"/>
        <rFont val="Times New Roman"/>
        <family val="1"/>
        <charset val="204"/>
      </rPr>
      <t>SB(Ž)</t>
    </r>
  </si>
  <si>
    <t>R-04-02-02</t>
  </si>
  <si>
    <t>Visagino miesto centralizuoto šildymo sistema pertvarkyta į uždarą</t>
  </si>
  <si>
    <t>R-10-02-05</t>
  </si>
  <si>
    <t>P-09-02-01-02</t>
  </si>
  <si>
    <t>* informacinių leidinių, kuriuose skelbiama informacija apie savivaldybės veiklą, skaičius</t>
  </si>
  <si>
    <t>2012 m. vasario 23 d. sprendimu Nr. TS-18 patvirtinti asignavimai</t>
  </si>
  <si>
    <t>01.03. Uždavinys. Vykdyti triukšmo prevenciją</t>
  </si>
  <si>
    <t>P-08-01-03-01</t>
  </si>
  <si>
    <t xml:space="preserve">taip </t>
  </si>
  <si>
    <t xml:space="preserve">Kompensacijų mokėjimas už lengvatinį keleivių vežimą </t>
  </si>
  <si>
    <t xml:space="preserve">SB </t>
  </si>
  <si>
    <t>Visagino miesto kelių ženklinimas (KD)</t>
  </si>
  <si>
    <t>Visagino miesto kelių duobių remontas (KD)</t>
  </si>
  <si>
    <t>Paviršinių nuotekų nuotakyno priežiūra ir einamasis remontas</t>
  </si>
  <si>
    <t>Parengtų paviršinio (lietaus) vandens nuotekų valymo įrenginių darbo projektų skaičius</t>
  </si>
  <si>
    <t>Įsisavintos Valstybės investicijų programos vykdomų projektų lėšos (10 programoje)</t>
  </si>
  <si>
    <t>01.03. Uždavinys. Užtikrinti efektyvų savivaldybei nuosavybės teise priklausančio nekilnojamojo turto naudojimą, įmonių bei įstaigų valdymą</t>
  </si>
  <si>
    <t>P-01-01-03-01</t>
  </si>
  <si>
    <t>Privatizuotų objektų skaičius</t>
  </si>
  <si>
    <t>Ekonominės klasifikacijos grupės, finansavimo šaltiniai</t>
  </si>
  <si>
    <t>Kelių priežiūros ir plėtros programos lėšų panaudojimas</t>
  </si>
  <si>
    <t xml:space="preserve">Programos (Nr. 01)  lėšų  poreikis ir numatomi finansavimo šaltiniai      </t>
  </si>
  <si>
    <t xml:space="preserve">Programos (Nr. 08)  lėšų  poreikis ir numatomi finansavimo šaltiniai      </t>
  </si>
  <si>
    <t>- pagal  pagrindinio ugdymo programą</t>
  </si>
  <si>
    <t>R-02-01-04</t>
  </si>
  <si>
    <t>03.02. Uždavinys. Vykdyti kapinių priežiūros darbus</t>
  </si>
  <si>
    <t>Savivaldybės administracija (25 proc. nuo savivaldybės biudžeto lėšų, skirtų projektams kofinansuoti)</t>
  </si>
  <si>
    <t>Soc. paslaugų centras</t>
  </si>
  <si>
    <t>P-09-03-02-04</t>
  </si>
  <si>
    <t>Įrengtų informacinių lauko stendų skaičius</t>
  </si>
  <si>
    <t>Projekto „Atvira lyderystė“ („Open Leadership“) įgyvendinimas</t>
  </si>
  <si>
    <t>Nusikalstamumo lygis (100 000 gyventojų tenka užregistruotų nusikalstamų veikų)</t>
  </si>
  <si>
    <t>E-02-05</t>
  </si>
  <si>
    <t>mažiau nei 2000</t>
  </si>
  <si>
    <t>mažiau nei 1900</t>
  </si>
  <si>
    <t>P-10-01-01-07</t>
  </si>
  <si>
    <t>Paremtų vietos iniciatyvų projektų skaičius</t>
  </si>
  <si>
    <t>Kapinių kvartalų paruošimas laidojimams</t>
  </si>
  <si>
    <t>Įrengtų naujų kapinių skaičius</t>
  </si>
  <si>
    <t>Paruoštų kvartalų laidojimui</t>
  </si>
  <si>
    <t>P-10-03-02-04</t>
  </si>
  <si>
    <t>Savivaldybės administracijos</t>
  </si>
  <si>
    <t>Paviršinio (lietaus) vandens nuotekų apskaitos prietaisų ir valymo įrenginių įrengimas</t>
  </si>
  <si>
    <t>Naujai įrengti nuotekų tinklai</t>
  </si>
  <si>
    <r>
      <t>2015 m. patvirtintas planas (savivaldybės</t>
    </r>
    <r>
      <rPr>
        <b/>
        <sz val="12"/>
        <color indexed="10"/>
        <rFont val="Times Bold Italic"/>
        <family val="1"/>
      </rPr>
      <t xml:space="preserve"> biudžeto lėšos savarankiškoms funkcijoms vykdyti</t>
    </r>
    <r>
      <rPr>
        <b/>
        <sz val="12"/>
        <rFont val="Times Bold Italic"/>
        <family val="1"/>
      </rPr>
      <t>)</t>
    </r>
  </si>
  <si>
    <t>PASKOLA</t>
  </si>
  <si>
    <t>Kultūrinių renginių ir Visagino miesto šventės organizavimas</t>
  </si>
  <si>
    <t>Paviršinių nuotekų nuotakyno sistemos tvarkymo ir remonto priemonės</t>
  </si>
  <si>
    <t>SB(D)</t>
  </si>
  <si>
    <t>Parengtų investicinių projektų ir kitų būtinų dokumentų projektų finansavimui gauti</t>
  </si>
  <si>
    <t>P-04-01-01-03</t>
  </si>
  <si>
    <t>R-02-02-01</t>
  </si>
  <si>
    <t>P-02-02-01-01</t>
  </si>
  <si>
    <t>Gerinti savivaldybės valdymą, formuoti Visagino savivaldybės, kaip modernios, šiuolaikiškai besitvarkančios savivaldybės įvaizdį</t>
  </si>
  <si>
    <t>Įrengtų paviršinio vandens nuotekų apskaitos prietaisų skaičius</t>
  </si>
  <si>
    <t>Aliktų aplinkos oro kokybės tyrimų skaičius</t>
  </si>
  <si>
    <t>P-08-01-01-07</t>
  </si>
  <si>
    <t>P-08-01-01-08</t>
  </si>
  <si>
    <t>P-08-01-02-03</t>
  </si>
  <si>
    <t>P-05-03-01-02</t>
  </si>
  <si>
    <t>Savivaldybės nekilnojamojo turto išlaikymas</t>
  </si>
  <si>
    <t>mokyklos</t>
  </si>
  <si>
    <t>darželiai</t>
  </si>
  <si>
    <t>neform. ugd.</t>
  </si>
  <si>
    <t>Ugdymo proceso užtikrinimas</t>
  </si>
  <si>
    <t>Valstybės dotacijų, skirtų vykdyti valstybinėms (perduotoms savivaldybėms) funkcijoms, panaudojimas, proc.</t>
  </si>
  <si>
    <t>R-01-01-03</t>
  </si>
  <si>
    <t>PRODUKTO:</t>
  </si>
  <si>
    <t>01.01. Uždavinys. Organizuoti savivaldybės funkcijų įgyvendinimą</t>
  </si>
  <si>
    <t>P-09-01-01-04</t>
  </si>
  <si>
    <t>P-09-01-01-05</t>
  </si>
  <si>
    <t>val.</t>
  </si>
  <si>
    <t>Specialiosios daugiabučių namų savininkų rėmimo programos įgyvendinimas</t>
  </si>
  <si>
    <t>Socialinės pašalpos gavėjų skaičius nuo gyventojų skaičiaus</t>
  </si>
  <si>
    <t>E-02-06</t>
  </si>
  <si>
    <t xml:space="preserve">Turizmo, rekreacijos ir poilsio viešųjų paslaugų teikimas per Visagino rekreacijos paslaugų centro filialo „Visagino parkas“ </t>
  </si>
  <si>
    <t>Atliktų vidaus auditų skaičius</t>
  </si>
  <si>
    <t>Visagino savivaldybės bendruomeniškumo skatinimo programa</t>
  </si>
  <si>
    <t>05 Visagino savivaldybės bendruomeniškumo skatinimo programa</t>
  </si>
  <si>
    <t>Šiuolaikinių informacinių technologijų diegimas</t>
  </si>
  <si>
    <t>Įgyvendinti bendruomenės iniciatyvas, užtikrinti gyvenamosios vietovės bendruomenės išrinktų atstovavimo organų (seniūnaitijų) efektyvų darbą</t>
  </si>
  <si>
    <t>Reguliaraus susisiekimo autobusų maršrutais nuvažiuotas atstumas</t>
  </si>
  <si>
    <t>P-10-01-01-02</t>
  </si>
  <si>
    <t xml:space="preserve">Vaikų lopšelio-darželio „Auksinis gaidelis“ </t>
  </si>
  <si>
    <t>kriterijaus</t>
  </si>
  <si>
    <t>Iš viso</t>
  </si>
  <si>
    <t>Sudaryti sąlygas iš anksto negalimoms suplanuoti priemonėms vykdyti bei savivaldybės įsipareigojimams įgyvendinti</t>
  </si>
  <si>
    <t>Administracijos direktoriaus rezervas</t>
  </si>
  <si>
    <t>Paskolų grąžinimas ir palūkanų mokėjimas</t>
  </si>
  <si>
    <t>Savivaldybės finansinių įsipareigojimų vykdymas (paskolų grąžinimas ir palūkanų mokėjimas)</t>
  </si>
  <si>
    <t xml:space="preserve">   </t>
  </si>
  <si>
    <t xml:space="preserve"> </t>
  </si>
  <si>
    <t>P-04-02-01-03</t>
  </si>
  <si>
    <t>Dalyvauta respublikiniuose ir tarptautiniuose renginiuose</t>
  </si>
  <si>
    <t>P-04-02-02-01</t>
  </si>
  <si>
    <t>P-04-02-02-02</t>
  </si>
  <si>
    <t>P-04-02-02-03</t>
  </si>
  <si>
    <t>P-04-02-02-04</t>
  </si>
  <si>
    <t>P-04-02-02-05</t>
  </si>
  <si>
    <t>Vykdomų formaliojo ir neformaliojo ugdymo programų skaičius savivaldybėje</t>
  </si>
  <si>
    <t>Neformaliojo švietimo programų teikėjų, registruotų ŠMIR, skaičius savivaldybėje</t>
  </si>
  <si>
    <t>R-02-01-05</t>
  </si>
  <si>
    <t>Suaugusiųjų bendrojo ugdymo klasėse besimokančiųjų skaičius</t>
  </si>
  <si>
    <t>Mokinių, besiugdančių neformaliojo ugdymo įstaigose ir kitose NVŠ programose, skaičius (pagal sutartis)</t>
  </si>
  <si>
    <t>Parengtas darnaus judumo Visagino mieste planas</t>
  </si>
  <si>
    <t>R-10-02-07</t>
  </si>
  <si>
    <t>0.50</t>
  </si>
  <si>
    <t>ha.</t>
  </si>
  <si>
    <t>Regeneruotos teritorijos plotas („Apleistų teritorijų konversija, regeneruojant buvusį karinį miestelį ir pritaikant kompleksą inovatyviai pramonei vystyti – SMART PARK įkūrimui“)</t>
  </si>
  <si>
    <t>Visagino kultūros centro veiklos užtikrinimas</t>
  </si>
  <si>
    <t>Gyventojų kultūrinio aktyvumo skatinimo ir identiteto stiprinimo programos priemonių aprūpinimas transportu</t>
  </si>
  <si>
    <t>2014 m., proc.</t>
  </si>
  <si>
    <t>2016 m. planas</t>
  </si>
  <si>
    <t xml:space="preserve">Programos (Nr. 04)  lėšų  poreikis ir numatomi finansavimo šaltiniai      </t>
  </si>
  <si>
    <t>Finansuotų įstaigų skaičius</t>
  </si>
  <si>
    <t>Sukurti sąlygas, leidžiančias užtikrinti optimalią teikiamų paslaugų įvairovę, paslaugų prieinamumą, kokybę bei racionalų išteklių naudojimą</t>
  </si>
  <si>
    <t>Išlaidoms</t>
  </si>
  <si>
    <t>turtui įsigyti ir finansiniams įsipareigojimams vykdyti</t>
  </si>
  <si>
    <t>Pavadinimas</t>
  </si>
  <si>
    <t>03.01. Uždavinys. Tvarkyti gyvenamąją aplinką, administruoti gatvių apšvietimo paslaugas</t>
  </si>
  <si>
    <t>Kurti ekonominę aplinką, palankią pramonei, verslui, turizmui, investicijoms ir žinių ekonomikai plėtoti</t>
  </si>
  <si>
    <t>Visagino savivaldybės ekonominės plėtros  programa</t>
  </si>
  <si>
    <t>KITI ŠALTINIAI, IŠ VISO:</t>
  </si>
  <si>
    <t>Vaikų, besiugdančių pagal priešmokyklinio ugdymo programas, skaičius</t>
  </si>
  <si>
    <t>07 Visagino savivaldybės sveikatos apsaugos paslaugų kokybės gerinimo programa</t>
  </si>
  <si>
    <t>11 % ir/ar mažiau nei Lietuvos lygis</t>
  </si>
  <si>
    <t>Visagino miesto centralizuotos šildymo sistemos modernizavimas ir atnaujinimas, II etapas</t>
  </si>
  <si>
    <t>Apleistų teritorijų konversija, regeneruojant buvusį karinį miestelį ir pritaikant kompleksą inovatyviai pramonei vystyti - SMART PARK įkūrimui</t>
  </si>
  <si>
    <t>Užtikrinti ugdymo programų įvairovę, paslaugų prieinamumą ir kokybę</t>
  </si>
  <si>
    <t xml:space="preserve">Bendrakomandinė prizinė vieta tarp savivaldybių </t>
  </si>
  <si>
    <t>P-03-01-02-05</t>
  </si>
  <si>
    <t>vieta</t>
  </si>
  <si>
    <t>Organizuotų renginių neįgaliems skaičius</t>
  </si>
  <si>
    <t>P-03-01-02-06</t>
  </si>
  <si>
    <t>Įgyvendintų priemonių aplinkos apsaugos programoje dalis</t>
  </si>
  <si>
    <t>E-03-02</t>
  </si>
  <si>
    <t>Atnaujintų viešųjų pastatų skaičius</t>
  </si>
  <si>
    <t>P-10-02-01-04</t>
  </si>
  <si>
    <t>Visagino savivaldybės švietimo paslaugų plėtros programa</t>
  </si>
  <si>
    <t>P-07-01-02-01</t>
  </si>
  <si>
    <t>Projekto "Vaikų, jaunimo ir senjorų socialinė integracija per ekologinį ugdymą, sveiko gyvenimo būdo, saugaus ir atsakingo elgesio įpročių formavimas, įgyvendinant bendradarbiavimo per sieną programą" įgyvendinimas</t>
  </si>
  <si>
    <t>03.04. Uždavinys. Sudaryti infrastruktūros sąlygas rekreacinei žvejybai plėtoti</t>
  </si>
  <si>
    <t>P-10-03-03-01</t>
  </si>
  <si>
    <t>P-10-03-04-01</t>
  </si>
  <si>
    <t>Renovuotų daugiabučių namų dalis nuo bendro daugiabučių namų skaičiaus</t>
  </si>
  <si>
    <t>R-10-02-03</t>
  </si>
  <si>
    <t>02.01. Uždavinys.  Vykdyti Visagino regioninio centro kompleksinės plėtros 2008-2013 m. investicinę programą</t>
  </si>
  <si>
    <t xml:space="preserve"> V. Pavardė</t>
  </si>
  <si>
    <t>Įstaigos  finansininko pareigos</t>
  </si>
  <si>
    <t xml:space="preserve">Savivaldybės administracijos veiklos organizavimas </t>
  </si>
  <si>
    <t>02 tikslas. Plėtoti vaikų ir jaunimo socializacijos galimybes</t>
  </si>
  <si>
    <t xml:space="preserve">Vaikų lopšelio-darželio „Ąžuoliukas“ </t>
  </si>
  <si>
    <t xml:space="preserve">Vaikų lopšelio-darželio „Gintarėlis“ </t>
  </si>
  <si>
    <t xml:space="preserve">Vaikų lopšelio-darželio „Kūlverstukas“ </t>
  </si>
  <si>
    <t>Atgimimo gimnazijos</t>
  </si>
  <si>
    <t>02 tikslas. Sudaryti sąlygas efektyvesnei, profesionalesnei savivaldybės administracijos darbo veiklai, optimizuoti savivaldybės administracijos darbą, laikantis viešumo ir skaidrumo principų</t>
  </si>
  <si>
    <t>P-02-01-01-02</t>
  </si>
  <si>
    <t>Aplinkos apsaugos rėmimo specialiosios programos priemonių įgyvendinimas lyginant su planuotomis</t>
  </si>
  <si>
    <t>2011  m. išlaidų projektas (prognozė)</t>
  </si>
  <si>
    <t>-</t>
  </si>
  <si>
    <t>Pakeistų Visagino miesto apšvietimo tinklų netinkamų eksploatuoti linijų kiekis</t>
  </si>
  <si>
    <t>Mato vnt.</t>
  </si>
  <si>
    <t>2013 m. planas</t>
  </si>
  <si>
    <t>2015 m. planas</t>
  </si>
  <si>
    <t>Dainų šventėje dalyvavusių miesto kolektyvų skaičius</t>
  </si>
  <si>
    <t>P-04-02-01-04</t>
  </si>
  <si>
    <t>P-04-02-01-05</t>
  </si>
  <si>
    <t>Bendruomenės iniciatyvų, įgyvendintų su administracijos pagalba, skaičius</t>
  </si>
  <si>
    <t>Tautinių mažumų bendrijų renginiai Visagine ir reprezentacija išvykose Lietuvoje</t>
  </si>
  <si>
    <t>Tautinių mažumų bendrijų renginių skaičius užsienyje ir etninėse tėvynėse</t>
  </si>
  <si>
    <t>01.04. Uždavinys. Sudaryti sąlygas tinkamai prižiūrėti gyvūnus</t>
  </si>
  <si>
    <t>P-08-01-04-01</t>
  </si>
  <si>
    <t>Sugautų beglobių gyvūnų skaičius</t>
  </si>
  <si>
    <t>P-02-01-01-04</t>
  </si>
  <si>
    <t>Visagino sporto kompleksas (aprūpinimas transportu – VB)</t>
  </si>
  <si>
    <t>Mokinių, besiugdančių pagal pradinio ugdymo programas, skaičius</t>
  </si>
  <si>
    <t>P-02-01-01-03</t>
  </si>
  <si>
    <t>Mokinių, besiugdančių pagal pagrindinio ugdymo programas, skaičius</t>
  </si>
  <si>
    <t>Gavusių paramą vietos iniciatyvų projektams įgyvendinti dalis nuo visų besikreipiančių paramos, procentas</t>
  </si>
  <si>
    <t>Gyvenamosios vietovės bendruomenės išrinktų seniūnaičių skaičius, jų darbo užtikrinimas</t>
  </si>
  <si>
    <t>Mokinių iki 18 metų pateikusių profilaktinio sveikatos patikrinimo pažymą skaičius</t>
  </si>
  <si>
    <t>Suteiktų konsultacijų mokiniams ir mokytojams skaičius</t>
  </si>
  <si>
    <t>Ugdymo įstaigose organizuotų sveikatinimo renginių skaičius</t>
  </si>
  <si>
    <t>P-07-01-02-03</t>
  </si>
  <si>
    <t>P-07-01-02-04</t>
  </si>
  <si>
    <t>P-07-01-02-05</t>
  </si>
  <si>
    <t>turi būti</t>
  </si>
  <si>
    <t>PERVIRŠIS</t>
  </si>
  <si>
    <t>Iš jų darbo užmokesčiui</t>
  </si>
  <si>
    <t>2011 m.</t>
  </si>
  <si>
    <t>2012 m.</t>
  </si>
  <si>
    <t>2013 m.</t>
  </si>
  <si>
    <t>%</t>
  </si>
  <si>
    <t>Reorganizuoto Visagino sporto įstaigų tinklo veiklos analizė</t>
  </si>
  <si>
    <t>Saugaus eismo priemonių diegimas, įrengiant peščiųjų perėjų ženklinimą ir apšvietimą</t>
  </si>
  <si>
    <t>VISAGINO SAVIVALDYBĖS EKONOMINĖS  PLĖTROS
PROGRAMOS (Nr. 09)</t>
  </si>
  <si>
    <t>2013 m., proc.</t>
  </si>
  <si>
    <t xml:space="preserve">Iš viso uždaviniui:    </t>
  </si>
  <si>
    <t>2014 m. išlaidų projektas (lėšų poreikis)</t>
  </si>
  <si>
    <t xml:space="preserve"> 2013 m. patvirtinti (su patikslinimais) asignavimai</t>
  </si>
  <si>
    <t>R-06-01-03</t>
  </si>
  <si>
    <t>Rizikos šeimos vaikų, gaunančių socialines paslaugas, skaičius</t>
  </si>
  <si>
    <t>P-10-02-04-02</t>
  </si>
  <si>
    <t>Valstybinės žemės ir kito valstybinio turto valdymas, naudojimas ir disponavimas juo patikėjimo teise</t>
  </si>
  <si>
    <t>03.03. Uždavinys. Tvarkyti savivaldybės kaimiškųjų vietovių infrastruktūrą</t>
  </si>
  <si>
    <t>P-04-02-01-01</t>
  </si>
  <si>
    <t>50</t>
  </si>
  <si>
    <t>Pėsčiųjų perėjų, kuriose įrengtas ženklinnimas ir apšvietimas, skaičius</t>
  </si>
  <si>
    <t>P-06-01-03-05</t>
  </si>
  <si>
    <t>14</t>
  </si>
  <si>
    <t>15</t>
  </si>
  <si>
    <t>16</t>
  </si>
  <si>
    <t xml:space="preserve"> programas, teikti pedagoginę, psichologinę, metodinę, aprūpinimo transportu ir kitą pagalbą mokiniams, mokytojams ir mokykloms</t>
  </si>
  <si>
    <r>
      <t xml:space="preserve">2.1.1.1.Savivaldybės biudžeto lėšos </t>
    </r>
    <r>
      <rPr>
        <b/>
        <sz val="10"/>
        <rFont val="Times New Roman"/>
        <family val="1"/>
        <charset val="186"/>
      </rPr>
      <t>SB</t>
    </r>
  </si>
  <si>
    <t>PAREIGYBIŲ SKAIČIUS PROGRAMAI</t>
  </si>
  <si>
    <t xml:space="preserve">Įgyvendintų socializacijos projektų skaičius      </t>
  </si>
  <si>
    <t>Atliktų šildymo punktų atnaujinimo darbų (II, III mikr.) apimtis</t>
  </si>
  <si>
    <t>01.01. Uždavinys. Stiprinti ir plėtoti visuomenės sveikatinimo veiklą</t>
  </si>
  <si>
    <t>09 Visagino savivaldybės ekonominės plėtros programa</t>
  </si>
  <si>
    <t>Finansavimo šaltiniai</t>
  </si>
  <si>
    <t>2011  m. išlaidų projektas</t>
  </si>
  <si>
    <t>2009  m. išlaidų asignavimų projektas (prognozė)</t>
  </si>
  <si>
    <t>IŠ VISO:</t>
  </si>
  <si>
    <t>P-06-01-03-02</t>
  </si>
  <si>
    <t>Šeimų, globojančius vaikus, gavusių paramą skaičius</t>
  </si>
  <si>
    <t>P-06-01-03-03</t>
  </si>
  <si>
    <t>Priimtų tarybos sprendimų skaičius</t>
  </si>
  <si>
    <t>Organizuotų konferencijų verslo skatinimo klausimais skaičius</t>
  </si>
  <si>
    <t>Patikrintų objektų (įmonių, įstaigų, organizacijų, visuomenės informavimo priemonių, neperiodinės spaudos leidinių, reklamos ir viešųjų užrašų ir pan.) skaičius</t>
  </si>
  <si>
    <t>Pateiktų investicinio projekto finansavimo paraiškų skaičius</t>
  </si>
  <si>
    <t>P-06-01-03-07</t>
  </si>
  <si>
    <t>Bendrabučio tipo pastato, esančios Kosmoso g. 28 Visagine, patalpos pritaikytos socialinio būsto įrengimui (naujai įrengtų socialinių bustų skaičius)</t>
  </si>
  <si>
    <t>P-06-02-01-06</t>
  </si>
  <si>
    <t>Įkūrtų Savarankiško gyvenimo namų Visagine skaičius</t>
  </si>
  <si>
    <t>P-08-01-02-08</t>
  </si>
  <si>
    <t xml:space="preserve">  </t>
  </si>
  <si>
    <t>„Verdenės“ gimnazija</t>
  </si>
  <si>
    <t>Paremtų smulkaus ir vidutinio verslo įmonių skaičius</t>
  </si>
  <si>
    <t>R-09-01-04</t>
  </si>
  <si>
    <t>Priemonės požymis</t>
  </si>
  <si>
    <t>Aprūpinimas transportu (rekreacijos centr.)</t>
  </si>
  <si>
    <t>Teikti transporto paslaugas (rekreacijos centr.)</t>
  </si>
  <si>
    <t xml:space="preserve">Programos (Nr. 07)  lėšų  poreikis ir numatomi finansavimo šaltiniai      </t>
  </si>
  <si>
    <t>kWh</t>
  </si>
  <si>
    <t>Prižiūrimų objektų skaičius</t>
  </si>
  <si>
    <t>P-10-03-02-01</t>
  </si>
  <si>
    <t>Viešosios bibliotekos fondo dydis (knygos)</t>
  </si>
  <si>
    <t>Valstybinių švenčių, reikšmingų datų minėjimų skaičius</t>
  </si>
  <si>
    <t>Valstybinėse šventėse, minėjimuose apsilankiusių žiūrovų skaičius</t>
  </si>
  <si>
    <t>01.03. Uždavinys. Teikti paramą Visagino savivaldybės socialiai jautrių ir pažeidžiamų gyventojų grupėms, užkirsti kelią socialinės rizikos židinių formavimuisi</t>
  </si>
  <si>
    <t xml:space="preserve">Parengtų žemės sklypų planų ir/ar kadastrinių matavimų skaičius </t>
  </si>
  <si>
    <t>P-10-03-01-02</t>
  </si>
  <si>
    <t>E-03-03</t>
  </si>
  <si>
    <t>E-03-04</t>
  </si>
  <si>
    <t>02.02. Uždavinys.  Atnaujinti Visagino miesto centralizuoto šildymo sistemą</t>
  </si>
  <si>
    <t>P-10-02-02-01</t>
  </si>
  <si>
    <t>Kultūros įstaigų pateiktų projektų į nacionalinius ir ES fondus skaičius</t>
  </si>
  <si>
    <t>P-04-01-01-04</t>
  </si>
  <si>
    <t>Mėgėjų meno kolektyvų, studijų dalyvių skaičius (kultūros centre)</t>
  </si>
  <si>
    <t>Kultūros įstaigų materialinės bazės atnaujinimui skirti asignavimai</t>
  </si>
  <si>
    <t>P-02-01-02-02</t>
  </si>
  <si>
    <t>R-01-01-02</t>
  </si>
  <si>
    <t>Bendrojo naudojimo teritorijų tvarkymo ir sanitarijos darbai</t>
  </si>
  <si>
    <t>taip/ne</t>
  </si>
  <si>
    <t>17</t>
  </si>
  <si>
    <t>Archyvinių dokumentų tvarkymas</t>
  </si>
  <si>
    <t>18</t>
  </si>
  <si>
    <t>19</t>
  </si>
  <si>
    <t>01.01. Uždavinys. Sudaryti kuo palankesnes sąlygas pradėti ir plėtoti verslą</t>
  </si>
  <si>
    <t>P-09-01-01-01</t>
  </si>
  <si>
    <t>Dalyvauta verslui skatinti skirtuose renginiuose</t>
  </si>
  <si>
    <t>P-09-01-01-02</t>
  </si>
  <si>
    <t>P-09-01-01-03</t>
  </si>
  <si>
    <t>02 tikslas. Kurti palankią aplinką investicijoms</t>
  </si>
  <si>
    <t>Strateginio tikslo pavadinimas</t>
  </si>
  <si>
    <t>Programos pavadinimas</t>
  </si>
  <si>
    <t>KPP</t>
  </si>
  <si>
    <t>VKC ir VVB organizuotų profesionalaus meno ir parodų skačius</t>
  </si>
  <si>
    <t>07</t>
  </si>
  <si>
    <t>05</t>
  </si>
  <si>
    <t>Teikti paramą Visagino savivaldybės socialiai jautrių ir pažeidžiamų gyventojų grupėms, užkirsti kelią socialinės rizikos židinių formavimuisi</t>
  </si>
  <si>
    <t>01.01. Uždavinys. Mažinti aplinkos užterštumą ir gerinti vandens telkinių, bendro naudojimo ir kitų teritorijų būklę</t>
  </si>
  <si>
    <t>Mokinių, sėkmingai išlaikiusiųjų mokyklinius ir valstybinius brandos egzaminus proc. nuo bendro laikiusiųjų mokyklinius ir valstybinius brandos egzaminus mokinių skaičiaus</t>
  </si>
  <si>
    <t>P-02-01-02-07</t>
  </si>
  <si>
    <t>P-02-01-02-08</t>
  </si>
  <si>
    <t>02.01. Uždavinys. Įgyvendinti jaunimo politiką siekiant padėti jauniems žmonėms pasirengti savarankiškam gyvenimui</t>
  </si>
  <si>
    <t>Užregistruotų nusikalstamų veikų skaičiaus mažėjimas</t>
  </si>
  <si>
    <t>R-05-03-02</t>
  </si>
  <si>
    <t>Įsteigtas Visagino savivaldybės visuomenės sveikatos priežiūros biuras</t>
  </si>
  <si>
    <t>P-07-01-01-04</t>
  </si>
  <si>
    <t>Sveikatingumo renginiuose (seminarai, konferencijos, paskaitos ir pan.) dalyvavusių mokinių skaičius</t>
  </si>
  <si>
    <t>Visagino miesto šaligatvių remonto/rekonstrukcijos darbai (KD)</t>
  </si>
  <si>
    <t>kv. m</t>
  </si>
  <si>
    <t>Finansuojamų biudžetinių įstaigų, teikiančių socialines paslaugas, skaičius</t>
  </si>
  <si>
    <t>Remti sveikatos priežiūros paslaugų teikimą nustatytų kategorijų žmonėms</t>
  </si>
  <si>
    <t>"Atgimimo" gimnazija</t>
  </si>
  <si>
    <t>Lopšelis-darželis „Gintarėlis“</t>
  </si>
  <si>
    <t>01 tikslas. Skatinti smulkaus ir vidutinio verslo kūrimąsi ir plėtojimą, finansiškai remti smulkaus ir vidutinio verslo subjektus</t>
  </si>
  <si>
    <t>R-09-01-01</t>
  </si>
  <si>
    <t>P-06-01-02-05</t>
  </si>
  <si>
    <t xml:space="preserve">Asmenų, gavusių socialines pašalpas, skaičius </t>
  </si>
  <si>
    <t>P-06-01-02-06</t>
  </si>
  <si>
    <t>Užtikrinti Visagino socialinių paslaugų centro neįgaliesiems teikiamas transporto paslaugas</t>
  </si>
  <si>
    <t>Vienkartinė parama įsteigus šeimyną</t>
  </si>
  <si>
    <t>Išduotų kirsti, pertvarkyti ar genėti leidimų skaičius</t>
  </si>
  <si>
    <t>Švietimo pagalbos tarnyba</t>
  </si>
  <si>
    <t>Tarybos narių veiklos organizavimas</t>
  </si>
  <si>
    <t>06</t>
  </si>
  <si>
    <t>Kurti palankią turizmui aplinką</t>
  </si>
  <si>
    <t>Gyventojų informavimas (VSA)</t>
  </si>
  <si>
    <t>P-10-03-02-03</t>
  </si>
  <si>
    <t>Gyventojų, kurie naudojasi komunalinėmis paslaugomis, dalis nuo visų gyventojų skaičiaus</t>
  </si>
  <si>
    <t>Mokesčių už komunalines paslaugas kompensavimas neįgaliesiems</t>
  </si>
  <si>
    <t>01 tikslas. Efektyviai organizuoti Savivaldybės darbą, tinkamai įgyvendinti jos funkcijas</t>
  </si>
  <si>
    <t>REZULTATO:</t>
  </si>
  <si>
    <t>R-01-01-01</t>
  </si>
  <si>
    <t>vnt.</t>
  </si>
  <si>
    <t>10 Visagino savivaldybės viešosios infrastruktūros plėtros programa</t>
  </si>
  <si>
    <t>SAVIVALDYBĖS  LĖŠOS, IŠ VISO:</t>
  </si>
  <si>
    <t>P-09-02-02-03</t>
  </si>
  <si>
    <t>Socialinių darbuotojų, jų padėjėjų, pakėlusių kvalifikaciją, skaičius</t>
  </si>
  <si>
    <t>P-06-02-01-03</t>
  </si>
  <si>
    <t>R-07-01-02</t>
  </si>
  <si>
    <t>R-07-01-03</t>
  </si>
  <si>
    <t>Užtikrinti efektyvią savivaldybės biudžetinių socialinių paslaugų įstaigų veiklą</t>
  </si>
  <si>
    <t>Naujai užregistruotų susirgimų (1000 suaugusiųjų/1000 vaikų) skaičius</t>
  </si>
  <si>
    <t>E-02-10</t>
  </si>
  <si>
    <t xml:space="preserve"> vnt.</t>
  </si>
  <si>
    <t>1420/2500</t>
  </si>
  <si>
    <t>1400/2450</t>
  </si>
  <si>
    <t>1390/2400</t>
  </si>
  <si>
    <t>Rekonstruotos paviršinių (lietaus) nuotekų nuotakyno dalies (kolektoriaus) ilgis (770 m), Visagino g. atkarpos rekonstrukcija</t>
  </si>
  <si>
    <t>P-10-01-01-05</t>
  </si>
  <si>
    <t>Materialinių investicijų skaičius</t>
  </si>
  <si>
    <t>R-09-02-01</t>
  </si>
  <si>
    <t>600 000</t>
  </si>
  <si>
    <t>Registruotų bedarbių dalis nuo darbingo amžiaus gyventojų</t>
  </si>
  <si>
    <t>E-04-03</t>
  </si>
  <si>
    <t>Parengtų Visagino savivaldybės visuomenės sveikatos stebėsenos (monitoringo) ataskaitų ir pasiūlymų dėl gyventojų sveikatos būklės skaičius</t>
  </si>
  <si>
    <t xml:space="preserve">Suteiktų konsultacijų skaičius (teikia visuomenės sveikatos biuras) </t>
  </si>
  <si>
    <t>R-07-01-01</t>
  </si>
  <si>
    <t>R-06-01-02</t>
  </si>
  <si>
    <t>Skatinti socialinių paslaugų plėtrą bendruomenėje</t>
  </si>
  <si>
    <t>Įgyvendintų priemonių nusikaltimų prevencijos srityje skaičius</t>
  </si>
  <si>
    <t>"Žiburio" pagrindinės mokyklos</t>
  </si>
  <si>
    <t>Vertinimo kriterijus</t>
  </si>
  <si>
    <t>R-03-01-02</t>
  </si>
  <si>
    <t>01 tikslas. Prižiūrėti ir modernizuoti savivaldybės susisiekimo viešąją infrastruktūrą</t>
  </si>
  <si>
    <t>R-10-01-01</t>
  </si>
  <si>
    <t>01.01. Uždavinys. Gerinti keleivių vežimo sąlygas</t>
  </si>
  <si>
    <t>Šeimų, gaunančių kompensacijas už šaltą vandenį, skaičius</t>
  </si>
  <si>
    <t>P-06-01-02-04</t>
  </si>
  <si>
    <t>Savivaldybės finansinių įsipareigojimų vykdymas (draudimų ir kt.)</t>
  </si>
  <si>
    <t>P-01-01-04-03</t>
  </si>
  <si>
    <t>Eur</t>
  </si>
  <si>
    <t>72 500</t>
  </si>
  <si>
    <t>73 000</t>
  </si>
  <si>
    <t>75 000</t>
  </si>
  <si>
    <t>01.01. Uždavinys. Užtikrinti efektyvią kultūros įstaigų veiklą</t>
  </si>
  <si>
    <t>P-09-01-01-08</t>
  </si>
  <si>
    <t>Sveikatinimo renginiuose dalyvavusių asmenų skaičius</t>
  </si>
  <si>
    <t>VISAGINO SAVIVALDYBĖS ŠVIETIMO PASLAUGŲ PLĖTROS 
PROGRAMOS (Nr. 02)</t>
  </si>
  <si>
    <t>VISAGINO SAVIVALDYBĖS GYVENTOJŲ KULTŪRINIO AKTYVUMO SKATINIMO IR IDENTITETO STIPRINIMO 
PROGRAMOS (Nr. 04)</t>
  </si>
  <si>
    <t>VISAGINO SAVIVALDYBĖS SOCIALINĖS PARAMOS ĮGYVENDINIMO 
PROGRAMOS (Nr. 06)</t>
  </si>
  <si>
    <t>VISAGINO SAVIVALDYBĖS SVEIKATOS APSAUGOS PASLAUGŲ KOKYBĖS  GERINIMO 
PROGRAMOS (Nr. 07)</t>
  </si>
  <si>
    <t>VISAGINO SAVIVALDYBĖS APLINKOS APSAUGOS 
PROGRAMOS (Nr. 08)</t>
  </si>
  <si>
    <t>02.01. Uždavinys. Organizuoti ir koordinuoti vykdomus kultūrinius renginius</t>
  </si>
  <si>
    <t xml:space="preserve">Lėšų  poreikis ir numatomi finansavimo šaltiniai      </t>
  </si>
  <si>
    <t>Neformaliojo vaikų švietimo programų įgyvendinimas</t>
  </si>
  <si>
    <t>P-02-01-01-08</t>
  </si>
  <si>
    <t>Valstybinės kalbos mokymo kursuose besimokančių žmonių skaičius (pagal kategorijas)</t>
  </si>
  <si>
    <t>P-02-01-01-09</t>
  </si>
  <si>
    <t>I kategorija</t>
  </si>
  <si>
    <t>03 tikslas. Kurti palankią turizmui aplinką</t>
  </si>
  <si>
    <t>R-09-03-01</t>
  </si>
  <si>
    <t>03.01. Uždavinys. Plėsti turizmo, rekreacijos, poilsio ir paslaugų infrastruktūrą</t>
  </si>
  <si>
    <t>Visagino savivaldybės valdymo tobulinimo programa</t>
  </si>
  <si>
    <t>IŠ VISO STRATEGINIAM TIKSLUI:</t>
  </si>
  <si>
    <t>P-08-01-02-04</t>
  </si>
  <si>
    <t>P-06-01-03-06</t>
  </si>
  <si>
    <t>P-09-02-03-04</t>
  </si>
  <si>
    <t>Rekonstruotų pastatų, taikant šiuolaikiškas energiją taupančias technologijas ir pritaikytas parko administravimo veiklos vykdymui, verslo inkubatoriaus įkūrimui, skaičius</t>
  </si>
  <si>
    <t>Sukurtos arba atnaujintos atviros erdvės miestų vietovėse</t>
  </si>
  <si>
    <t>89 245 (~8,9 ha)</t>
  </si>
  <si>
    <t xml:space="preserve">Išvalytas pagrindinis kolektorius (I mkr.) </t>
  </si>
  <si>
    <t>P-08-01-02-07</t>
  </si>
  <si>
    <t>P-01-02-03-02</t>
  </si>
  <si>
    <t>Iš viso uždaviniui:</t>
  </si>
  <si>
    <t>02</t>
  </si>
  <si>
    <t>Verslo skatinimas ir investicijų pritraukimas</t>
  </si>
  <si>
    <t>Teritorijų planavimo dokumentų rengimas</t>
  </si>
  <si>
    <t>ES</t>
  </si>
  <si>
    <t>Lėšų, skirtų SVV rėmimui, panaudojimas</t>
  </si>
  <si>
    <t>Sukurtų naujų interneto svetainių apie Visaginą skaičius</t>
  </si>
  <si>
    <t>Rizikos šeimų, gaunančių socialines paslaugas, skaičius</t>
  </si>
  <si>
    <t>Projekto "Apleistų / avarinių pastatų nugriovimas ir teritorijos valymas, regeneruojant buvusį karinį miestelį ir pritaikant kompleksą inovatyviai pramonei vystyti - SMART PARK įkūrimui" įgyvendinimas</t>
  </si>
  <si>
    <t>2013 m. išlaidų projektas (lėšų poreikis) (patvirtintas 2012 m. gruodžio 27 d. tarybos sprendimu Nr. TS-204)</t>
  </si>
  <si>
    <t>2013  m. vasario 28 d. tarybos sprendimu Nr. TS-24 patvirtinti savivaldybės biudžeto asignavimai</t>
  </si>
  <si>
    <t>2013  m. patvirtinti savivaldybės biudžeto asignavimai (2013.02.28 Nr. TS-24)</t>
  </si>
  <si>
    <t xml:space="preserve">    Iš viso  programai:</t>
  </si>
  <si>
    <t>2.1. SAVIVALDYBĖS  LĖŠOS,       IŠ VISO:</t>
  </si>
  <si>
    <t>Organizuotas privalamojo darbuotojų sveikatos tikrinimas (Visagino savivaldybės administracijoje), darbuotojų skaičius</t>
  </si>
  <si>
    <t>ne daugiau 11%</t>
  </si>
  <si>
    <t>Gyventojų informavimo veiklos įgyvendinimas</t>
  </si>
  <si>
    <t>Gyventojų informavimas (taryba)</t>
  </si>
  <si>
    <t>02.02. Uždavinys. Gerinti visuomenei teikiamų paslaugų kokybę, didinant jų atitikimą visuomenės poreikiams</t>
  </si>
  <si>
    <t>P-01-02-02-02</t>
  </si>
  <si>
    <t>P-01-02-02-03</t>
  </si>
  <si>
    <t>P-07-01-02-02</t>
  </si>
  <si>
    <t>Vykdyti triukšmo prevenciją</t>
  </si>
  <si>
    <t>Triukšmo prevencijos programos įgyvendinimas</t>
  </si>
  <si>
    <t>Sudaryti sąlygas tinkamai prižiūrėti gyvūnus</t>
  </si>
  <si>
    <t xml:space="preserve">    </t>
  </si>
  <si>
    <t>Plėsti turizmo, rekreacijos, poilsio ir paslaugų infrastruktūrą</t>
  </si>
  <si>
    <t>P-01-02-02-01</t>
  </si>
  <si>
    <t>Visagino savivaldybės kūno kultūros ir sporto plėtros programa</t>
  </si>
  <si>
    <t>P-08-01-02-02</t>
  </si>
  <si>
    <t>2017 m. planas</t>
  </si>
  <si>
    <t>Mažas pajamas turinčių šeimų, gaunančių būsto šildymo išlaidų ir išlaidų karštam vandeniui kompensacijas, skaičius</t>
  </si>
  <si>
    <t>P-06-01-02-03</t>
  </si>
  <si>
    <t>Valstybinės kalbos centras</t>
  </si>
  <si>
    <t>Menų mokykla</t>
  </si>
  <si>
    <t>Kūrybos namai</t>
  </si>
  <si>
    <t>PMMMC</t>
  </si>
  <si>
    <t>4programa</t>
  </si>
  <si>
    <t>Kultūros centras</t>
  </si>
  <si>
    <t>Paramos vaikui centras</t>
  </si>
  <si>
    <t>Augimo proc.</t>
  </si>
  <si>
    <t>Mokinių skaičius</t>
  </si>
  <si>
    <t>1 mokiniui, 2015</t>
  </si>
  <si>
    <t>1 mokiniui, 2016</t>
  </si>
  <si>
    <t>Skirtumas, Eur</t>
  </si>
  <si>
    <t>Rekreacijos pasl. centras</t>
  </si>
  <si>
    <t>BENDRAS</t>
  </si>
  <si>
    <t>BENDRAS (Mokyklos)</t>
  </si>
  <si>
    <t>BENDRAS (Darželiai)</t>
  </si>
  <si>
    <t>Organizuoti savivaldybės veiklą vadovaujantis šiuolaikiniais vadybos metodais</t>
  </si>
  <si>
    <t>Verslumo lygis (veikiančių SVV įmonių skaičius tenkantis 1000 gyventojų)</t>
  </si>
  <si>
    <t>E-04-01</t>
  </si>
  <si>
    <t>Naujai įregistruotų įmonių skaičius</t>
  </si>
  <si>
    <t>E-04-02</t>
  </si>
  <si>
    <t>Priemonių, skatinančių turizmo plėtrą savivaldybėje, skaičius</t>
  </si>
  <si>
    <t>P-09-03-01-02</t>
  </si>
  <si>
    <t>01 tikslas. Racionaliai naudojant lėšas, užtikrinti kultūros įstaigų funkcionalumą ir efektyvų darbą</t>
  </si>
  <si>
    <t>Įstaigose organizuotų renginių skaičius</t>
  </si>
  <si>
    <t>PF*</t>
  </si>
  <si>
    <t>Išmokų nedarbingiems neįgaliems asmenims, auginantiems vaikus iki 18 metų bei vaikus iki 24 metų, besimokančius bendrojo lavinimo mokyklose, profesinėse mokyklose, aukštesniosiose ar aukštosiose mokyklose dienine forma mokėjimas (SADM)</t>
  </si>
  <si>
    <t>Vienkartinės kompensacijos asmenims, dalyvavusiems likviduojant Černobylio AE avarijos padarinius mokėjimas</t>
  </si>
  <si>
    <t>P-02-01-01-12</t>
  </si>
  <si>
    <t>P-02-01-01-13</t>
  </si>
  <si>
    <t>1; 52</t>
  </si>
  <si>
    <t>2013 m. išlaidų projektas (lėšų poreikis) (2012.12.27 Nr. TS-204)</t>
  </si>
  <si>
    <t>BENDRAS (Neform)</t>
  </si>
  <si>
    <t>Projekto „Visagino sav. Viešosios įstaigos Visagino ligoninės, esančios Taikos pr. 15A, Visagine, intensyvios terapijos ir reanimacijos bei chirurginių operacinių renovacija ir įrangos įsigijimas“ įgyvendinimas (VIP)</t>
  </si>
  <si>
    <t>Tvarkyti savivaldybės kaimiškųjų vietovių infrastruktūrą</t>
  </si>
  <si>
    <t>P-01-01-02-02</t>
  </si>
  <si>
    <t>P-01-01-02-03</t>
  </si>
  <si>
    <t>6 000</t>
  </si>
  <si>
    <t>Suteiktų pirminės teisinės pagalbos konsultacijų skaičius</t>
  </si>
  <si>
    <t>P-01-01-02-04</t>
  </si>
  <si>
    <t>02.04. Uždavinys. Renovuoti ir įrengti automobilių stovėjimo, dviračių ir pėsčiųjų takus, sporto ir laisvalaikio aikšteles</t>
  </si>
  <si>
    <t>P-10-02-04-01</t>
  </si>
  <si>
    <t>Vykdomų projektų, skatinančių socialinių paslaugų plėtrą, skaičius</t>
  </si>
  <si>
    <t>R-06-02-03</t>
  </si>
  <si>
    <t>Nekilnojamojo turto kultūros paveldo apsaugos administravimas</t>
  </si>
  <si>
    <t>Kurti palankią aplinką investicijoms</t>
  </si>
  <si>
    <t>Pritraukti ES ir kitų fondų lėšas miesto plėtros projektams įgyvendinti</t>
  </si>
  <si>
    <t>Registruotų paraiškų skaičius (I.Dovidovičienė)</t>
  </si>
  <si>
    <t>P-01-01-01-02</t>
  </si>
  <si>
    <t>Renovuotų sporto ir laisvalaikio aikštelių skaičius</t>
  </si>
  <si>
    <t>02.05. Uždavinys. Remontuoti ir prižiūrėti savivaldybės turtą</t>
  </si>
  <si>
    <t>Užtikrinti ir skatinti socialinių paslaugų teikimą bei plėtrą bendruomenėje</t>
  </si>
  <si>
    <t>Vietos iniciatyvų projektų savivaldybėje įgyvendinimo skatinimas</t>
  </si>
  <si>
    <t>Visagino miesto teritorijos ribų pažymėjimas, gatvių pavadinimų ir objektų (pastatų) numeracijos ženklinimo darbai</t>
  </si>
  <si>
    <t>Įsigytų triukšmomačių skaičius</t>
  </si>
  <si>
    <t>01.01. Uždavinys.  Užtikrinti efektyvią biudžetinių įstaigų veiklą</t>
  </si>
  <si>
    <t>2018 m. planas</t>
  </si>
  <si>
    <t>P-10-03-01-04</t>
  </si>
  <si>
    <t>Įrengtų viešojo dizaino elementų skaičius</t>
  </si>
  <si>
    <t>P-09-03-01-04</t>
  </si>
  <si>
    <t>R-06-01-04</t>
  </si>
  <si>
    <t>2019 m. planas</t>
  </si>
  <si>
    <t>Organizuotų tarptautinių vaizdo konferencijų, svečių vizitų (susitikimų) skaičius</t>
  </si>
  <si>
    <t>0; 2</t>
  </si>
  <si>
    <t>50-52</t>
  </si>
  <si>
    <t>Visagino savivaldybės sveikatos apsaugos paslaugų kokybės gerinimo programa</t>
  </si>
  <si>
    <t>P-10-03-01-01</t>
  </si>
  <si>
    <t>R-06-02-02</t>
  </si>
  <si>
    <t>Įkurtų vaikų dienos centrų skaičius</t>
  </si>
  <si>
    <t>Vaikų, kuriems vaikų dienos centre teikiamos socialinės paslaugos, skaičius</t>
  </si>
  <si>
    <t>P-06-02-01-05</t>
  </si>
  <si>
    <t>P-01-01-02-01</t>
  </si>
  <si>
    <t>Lopšelis-darželis „Auksinis gaidelis“</t>
  </si>
  <si>
    <t>02 Visagino savivaldybės švietimo paslaugų plėtros programa</t>
  </si>
  <si>
    <t>Socialinių išmokų ir kompensacijų administravimas</t>
  </si>
  <si>
    <t>,</t>
  </si>
  <si>
    <t>Švietimo pagalbos tarnybos</t>
  </si>
  <si>
    <t>Bendrųjų ugdymo planų valandų, skirtų papildomajam ugdymui, panaudojimas</t>
  </si>
  <si>
    <t>P-02-01-01-05</t>
  </si>
  <si>
    <t>Remontuotų savivaldybės įstaigų skaičius</t>
  </si>
  <si>
    <t>Mokinių, sėkmingai išlaikiusių mokyklinius ir valstybinius brandos egzaminus, skaičius</t>
  </si>
  <si>
    <t>P-02-01-02-06</t>
  </si>
  <si>
    <t>Draugystės progimnazijos</t>
  </si>
  <si>
    <t>Pastatų konstrukcijų remontas, avar. darbai</t>
  </si>
  <si>
    <t>Savivaldybės gatvių apšvietimas</t>
  </si>
  <si>
    <t>Gerosios vilties</t>
  </si>
  <si>
    <t>Draugystės</t>
  </si>
  <si>
    <t>Verdenės</t>
  </si>
  <si>
    <t>Žiburio</t>
  </si>
  <si>
    <t>Kūlverstukas</t>
  </si>
  <si>
    <t>Auksinis raktelis</t>
  </si>
  <si>
    <t>Auksinis gaidelis</t>
  </si>
  <si>
    <t>Ąžuoliukas</t>
  </si>
  <si>
    <t>Gintarėlis</t>
  </si>
  <si>
    <t>01 Visagino savivaldybės valdymo tobulinimo programa</t>
  </si>
  <si>
    <t>R-10-02-01</t>
  </si>
  <si>
    <t>R-10-02-02</t>
  </si>
  <si>
    <t xml:space="preserve">Visagino rekreacijos paslaugų centro  </t>
  </si>
  <si>
    <t>03.01. Uždavinys. Kurti saugią aplinką Visagino savivaldybėje</t>
  </si>
  <si>
    <t>Kvalifikaciją kėlusių darbuotojų dalis nuo visų darbuotojų</t>
  </si>
  <si>
    <t>R-01-02-01</t>
  </si>
  <si>
    <t>Informacinių pranešimų apie savivaldybės veiklą skaičius</t>
  </si>
  <si>
    <t>R-01-02-02</t>
  </si>
  <si>
    <t>01 tikslas. Skatinti savivaldybės gyventojus užsiimti įvairia sportine veikla</t>
  </si>
  <si>
    <t>Savivaldybėje organizuotų renginių skaičius</t>
  </si>
  <si>
    <t>01.01. Uždavinys.  Skatinti vietos bendruomenių iniciatyvas</t>
  </si>
  <si>
    <t>02 tikslas. Sukurti palankią aplinką jauno žmogaus vertingam gyvenimui ir saviraiškai savivaldybės teritorijoje</t>
  </si>
  <si>
    <t>R-05-03-01</t>
  </si>
  <si>
    <t>13</t>
  </si>
  <si>
    <t>P-10-01-01-03</t>
  </si>
  <si>
    <t>01.02. Uždavinys. Prižiūrėti bei tvarkyti (remontuoti) miesto ir savivaldybės susisiekimo viešąją infrastruktūrą</t>
  </si>
  <si>
    <t>100</t>
  </si>
  <si>
    <t>02 tikslas. Prižiūrėti ir modernizuoti savivaldybės viešąją infrastruktūrą</t>
  </si>
  <si>
    <t>Abiturientų, įstojusių į aukštąsias mokyklas, dalis nuo visų abiturientų skaičiaus</t>
  </si>
  <si>
    <t>Stiprinti ir plėtoti visuomenės sveikatinimo veiklą</t>
  </si>
  <si>
    <t>Socialines paslaugas gavusių asmenų skaičius</t>
  </si>
  <si>
    <t>01.02. Uždavinys. Užtikrinti efektyvų valstybinių (perduotų savivaldybei) ir savarankiškų savivaldybės funkcijų vykdymą</t>
  </si>
  <si>
    <t xml:space="preserve">Organizuotų įvairių visuomenės sveikatingumo stiprinimo skatinimo renginių skaičius </t>
  </si>
  <si>
    <t>Kurti saugią, švarią ir sveiką aplinką</t>
  </si>
  <si>
    <t>E-01-01</t>
  </si>
  <si>
    <t>proc.</t>
  </si>
  <si>
    <t>Vykusių akcijų ekologijos srityje skaičius</t>
  </si>
  <si>
    <t>R-08-01-03</t>
  </si>
  <si>
    <t>02.01. Uždavinys.  Pritraukti ES ir kitų fondų lėšas miesto plėtros projektams įgyvendinti</t>
  </si>
  <si>
    <t>P-09-02-01-01</t>
  </si>
  <si>
    <t>02.02. Uždavinys.  Kurti aplinką, kuri sąlygotų investicijų pritraukimą</t>
  </si>
  <si>
    <t>Savivaldybės įstaigų ugdymo proceso užtikrinimas</t>
  </si>
  <si>
    <t>03 Visagino savivaldybės kūno kultūros ir sporto plėtros programa</t>
  </si>
  <si>
    <t>02.06. Uždavinys. Vykdyti Visagino miesto energetinio efektyvumo didinimo daugiabučiuose namuose programą „Visagino EnerVizija“</t>
  </si>
  <si>
    <t>P-10-02-06-01</t>
  </si>
  <si>
    <t>P-01-01-03-02</t>
  </si>
  <si>
    <t>Savivaldybės visuomenės sveikatos priežiūros rėmimo specialiųjų programų vykdymas</t>
  </si>
  <si>
    <t>Visagino „Verdenės“ gimnazija (Valstybinės kalbos testavimas)</t>
  </si>
  <si>
    <t>Visagino savivaldybės švietimo paslaugų plėtra</t>
  </si>
  <si>
    <t>Dalyvauta turizmui vystyti skirtuose renginiuose skaičius</t>
  </si>
  <si>
    <t>P-09-03-02-01</t>
  </si>
  <si>
    <t>P-09-03-02-02</t>
  </si>
  <si>
    <t>1</t>
  </si>
  <si>
    <t>Integralios pagalbos gavėjų skaičius</t>
  </si>
  <si>
    <t>Kt.</t>
  </si>
  <si>
    <t>Įgyvendintų  projektų ir organizuotų renginių skaičius vaikų ir jaunimo socializacijos bei jaunimo politikos srityje</t>
  </si>
  <si>
    <t>E-02-04</t>
  </si>
  <si>
    <t>Visagino garbės piliečių nuostatuose numatytų teisių įgyvendinimas</t>
  </si>
  <si>
    <t>Įgyvendintų/įgyvendinamų investicinių projektų, finansuojamų iš ES ir kitų fondų paramos</t>
  </si>
  <si>
    <t>Įrengtų kolumbariumų skaičius</t>
  </si>
  <si>
    <t>02.02. Uždavinys. Aktyvinti bendruomenę ugdant pilietiškumą, sudarant sąlygas jos nariams dalyvauti konkursuose, vietos ir kitų regionų koncertinėse programose ir mokymuose bei profesionalaus meno renginiuose pagal amžiaus grupes</t>
  </si>
  <si>
    <t>01 tikslas. Kurti saugią, švarią ir sveiką aplinką</t>
  </si>
  <si>
    <t>Lavinamosiose klasėse besiugdančių specialiųjų poreikių mokinių skaičius</t>
  </si>
  <si>
    <t>Socialinės globos paslaugų suaugusiems asmenims su negalia pirkimas</t>
  </si>
  <si>
    <t>Teikti socialinę (finansinę) paramą Visagino savivaldybės gyventojams bei skatinti socialinių paslaugų plėtrą bendruomenėje</t>
  </si>
  <si>
    <t>VIP</t>
  </si>
  <si>
    <t>Visagino miesto fontano priežiūros ir remonto darbai</t>
  </si>
  <si>
    <t>SB(AA)</t>
  </si>
  <si>
    <t>Mokinių, besiugdančių pagal vidurinio ugdymo programas, skaičius</t>
  </si>
  <si>
    <t>Įregistruotų civilinės būklės aktų skaičius</t>
  </si>
  <si>
    <t>Mokyklų, dalyvaujančių nacionalinio lygmens projektuose partnerio teise, skaičius</t>
  </si>
  <si>
    <t>Suteiktos paramos dalis (dantų protezavimo išlaidų kompensavimas)</t>
  </si>
  <si>
    <t>Švietimo įstaigų veiklos organizavimas</t>
  </si>
  <si>
    <t>Kt</t>
  </si>
  <si>
    <t xml:space="preserve">Programos (Nr. 09)  lėšų  poreikis ir numatomi finansavimo šaltiniai      </t>
  </si>
  <si>
    <t>Visagino savivaldybės kapinių infrastruktūros remonto darbai</t>
  </si>
  <si>
    <t>Skatinti vietos bendruomenių iniciatyvas</t>
  </si>
  <si>
    <t xml:space="preserve"> 2014 m. vasario 27 d. sprendimu Nr. TS-15 patvirtinti asignavimai (su 2014 m. gegužės 28 d. sprendimu Nr. TS-81), tūkst. Lt</t>
  </si>
  <si>
    <t>Parengtų techninių projektų skaičius</t>
  </si>
  <si>
    <t>P-09-03-01-03</t>
  </si>
  <si>
    <t>R-03-01-01</t>
  </si>
  <si>
    <t>Socialinių paslaugų centras</t>
  </si>
  <si>
    <t>P-02-01-01-11</t>
  </si>
  <si>
    <t>02.01. Uždavinys. Užtikrinti efektyvų ir sistemingą savivaldybės administracijos valstybės tarnautojų ir darbuotojų mokymą</t>
  </si>
  <si>
    <t>P-08-01-01-03</t>
  </si>
  <si>
    <t>P-08-01-01-04</t>
  </si>
  <si>
    <t>skaičius</t>
  </si>
  <si>
    <t>Savivaldybės sveikatos apsaugos paslaugų kokybės gerinimo programa</t>
  </si>
  <si>
    <t>Įstaigos pajamos ugdymui</t>
  </si>
  <si>
    <t>Apšiltintų viešųjų pastatų skaičius</t>
  </si>
  <si>
    <t>P-05-03-01-01</t>
  </si>
  <si>
    <t>P-05-03-02-01</t>
  </si>
  <si>
    <t>03 tikslas. Kurti saugią ir patogią gyvenimo aplinką</t>
  </si>
  <si>
    <t xml:space="preserve">03.03. Uždavinys. Remti daugiabučių namų savininkus (bendrijas) </t>
  </si>
  <si>
    <t>02.03. Uždavinys. Sudaryti sąlygas sukurti darbo vietas aukštospridėtinės vertės (inovatyviai) pramonei ir verslui vystyti Visagine, plėtojant jį kaip šalies Energetikos kompetencijų centrą</t>
  </si>
  <si>
    <t>P-09-02-03-01</t>
  </si>
  <si>
    <t>Specialistų, dalyvavusių kvalifikacijos kėlimo kursuose, dalis nuo bendro sporto srities specialistų skaičiaus</t>
  </si>
  <si>
    <t>Sukurtų naujų darbo vietų SVV subjektuose, kuriems buvo suteikta finansinė parama iš SVV plėtros skatinimo priemonės</t>
  </si>
  <si>
    <t>Gavusių paramą ūkio subjektų dalis nuo visų besikreipiančių paramos iš SVV plėtros skatinimo priemonės, procentas</t>
  </si>
  <si>
    <t>13 % ir/ar mažiau nei Lietuvos lygis</t>
  </si>
  <si>
    <t>Formaliojo ir neformaliojo ugdymo paslaugas teikiančių įstaigų/organizacijų skaičius</t>
  </si>
  <si>
    <t>Atliktų valdymo tobulinimo analizių skaičius</t>
  </si>
  <si>
    <t>Suremontuotų gatvių (kelių) (su aplinkinės teritorijos sutvarkymo darbais), įgyvendinant investicinius projektus, skaičius</t>
  </si>
  <si>
    <t>Savivaldybės įsipareigojimų vykdymas po projektų įgyvendinimo</t>
  </si>
  <si>
    <t>Įgyvendintų/įgyvendinamų projektų, modernizuojant savivaldybės viešąją infrastruktūrą, skaičius</t>
  </si>
  <si>
    <t xml:space="preserve">02 tikslas. Įgyvendinti valstybinę kultūros politiką per kultūrinius renginius, valstybei, tautai, savivaldybei reikšmingų sukakčių ir datų minėjimus, įtraukiant į jos vyksmą kuo platesnę bendruomenės dalį </t>
  </si>
  <si>
    <t>Socialiai pažeidžiamų gyventojų grupių užimtumas, tarpžinybinio bendradarbiavimo skatinimas</t>
  </si>
  <si>
    <t>Įgyvendintų projektų skaičius</t>
  </si>
  <si>
    <t>Kt. - verslo subjektų dalinis finansavimas</t>
  </si>
  <si>
    <t>Visagino socialinių paslaugų centro veiklos užtikrinimas</t>
  </si>
  <si>
    <t>Natūrali gyventojų kaita</t>
  </si>
  <si>
    <t>E-02-08</t>
  </si>
  <si>
    <t>Vienas gyventojas vidutiniškai apsilankė poliklinikose ir ambulatorijose</t>
  </si>
  <si>
    <t>Apšvietimo tinklų ir elektros įrangos remontas ir aptarnavimas</t>
  </si>
  <si>
    <t>Žemės sklypų planų (kadastrinių matavimų) rengimas</t>
  </si>
  <si>
    <t>P-03-01-02-03</t>
  </si>
  <si>
    <t>II kategorija</t>
  </si>
  <si>
    <t>III kategorija</t>
  </si>
  <si>
    <t>P-02-01-01-10</t>
  </si>
  <si>
    <t>8 programa</t>
  </si>
  <si>
    <t>9 programa</t>
  </si>
  <si>
    <t>10 programa</t>
  </si>
  <si>
    <t>1 programa</t>
  </si>
  <si>
    <t>60 000</t>
  </si>
  <si>
    <t>Į VKC filialo veiklą įtrauktų NVO skaičius</t>
  </si>
  <si>
    <t>P-01-01-02-06</t>
  </si>
  <si>
    <t>Paremtų projektų, skirtų lygioms galimybėms užtikrinti, skaičius</t>
  </si>
  <si>
    <t>P-05-01-01-03</t>
  </si>
  <si>
    <t>P-06-01-03-08</t>
  </si>
  <si>
    <t>PF</t>
  </si>
  <si>
    <t>Jaunimo teisių apsauga</t>
  </si>
  <si>
    <t>Gyventojų registro tvarkymas ir duomenų teikimas valstybės registrui</t>
  </si>
  <si>
    <t>P-08-01-01-09</t>
  </si>
  <si>
    <t>P-10-02-01-01</t>
  </si>
  <si>
    <t>02.04. Uždavinys. Informuoti visuomenę apie savivaldybės veiklą ir formuoti teigiamą savivaldybės įvaizdį, plėtoti dalykinius santykius ir ryšius su tarptautinėmis ir vietinėmis institucijomis ir organizacijomis</t>
  </si>
  <si>
    <t>2015 m. išlaidų projektas (lėšų poreikis), tūkst. Lt</t>
  </si>
  <si>
    <t>2015 m. išlaidų projektas (lėšų poreikis), tūkst. Eur</t>
  </si>
  <si>
    <t>2 programa</t>
  </si>
  <si>
    <t>3 programa</t>
  </si>
  <si>
    <t>4 programa</t>
  </si>
  <si>
    <t>5 programa</t>
  </si>
  <si>
    <t>6 programa</t>
  </si>
  <si>
    <t>7 programa</t>
  </si>
  <si>
    <t>Įvairių renginių (pranešimų, paskaitų, pamokų, diskusijų, konkursų ir kt.) alkoholio, tabako ir narkotikų vartojimo prevencijos klausimais skaičius</t>
  </si>
  <si>
    <t>Organizuotų įvairių renginių (pranešimų, paskaitų, pamokų, diskusijų, konkursų ir kt.) užkrečiamųjų ligų profilaktikos ir asmens higienos klausimais skaičius</t>
  </si>
  <si>
    <t>įmonių skaičius</t>
  </si>
  <si>
    <t>03 strateginis tikslas. Plėtoti savivaldybės inžinerinę, susisiekimo ir rekreacinę infrastruktūrą, kurti palankią gyvenamąją aplinką</t>
  </si>
  <si>
    <t>Išmestų teršalų kiekis į atmosferą iš stacionarių taršos šaltinių</t>
  </si>
  <si>
    <t>Savivaldybės socialinės paramos įgyvendinimo programa</t>
  </si>
  <si>
    <t>Vasaros užimtumo programų dalyvių skaičius</t>
  </si>
  <si>
    <t>P-01-02-01-01</t>
  </si>
  <si>
    <t>darbuotojų skaičius</t>
  </si>
  <si>
    <t>RF</t>
  </si>
  <si>
    <t>Visagino sporto kompleksas (transporto paslaugos)</t>
  </si>
  <si>
    <t>08, 09</t>
  </si>
  <si>
    <t>Įgijusių išsilavinimą pagal ugdymo programas mokinių dalis:</t>
  </si>
  <si>
    <t>R-02-01-03</t>
  </si>
  <si>
    <t>- pagal vidurinio ugdymo programą</t>
  </si>
  <si>
    <t>Visagino savivaldybės gyventojų kultūrinio aktyvumo skatinimo ir identiteto stiprinimo programa</t>
  </si>
  <si>
    <t>Visagino savivaldybės socialinės paramos įgyvendinimo programa</t>
  </si>
  <si>
    <t>Plėtoti savivaldybės inžinerinę, susisiekimo ir rekreacinę infrastruktūrą, kurti palankią gyvenamąją aplinką</t>
  </si>
  <si>
    <t>Tradicinių religinių bendrijų ir bendruomenių veiklos ir kultūrinių iniciatyvų skatinimas</t>
  </si>
  <si>
    <t>Pateiktų paraiškų projektų finansavimui gauti skaičius</t>
  </si>
  <si>
    <t>Registruotų vartotojų skaičius (viešojoje bibliotekoje)</t>
  </si>
  <si>
    <t>P-04-01-01-01</t>
  </si>
  <si>
    <t>R-04-01-01</t>
  </si>
  <si>
    <t>R-04-01-02</t>
  </si>
  <si>
    <t>R-04-01-03</t>
  </si>
  <si>
    <t xml:space="preserve">2008 m. išlaidų asignavimai </t>
  </si>
  <si>
    <t>2009  m. išlaidų projektas (prognozė)</t>
  </si>
  <si>
    <t>Projektų, skirtų neįgaliųjų socialinei reabilitacijai, skaičius</t>
  </si>
  <si>
    <t>P-06-02-01-01</t>
  </si>
  <si>
    <t>5</t>
  </si>
  <si>
    <t xml:space="preserve">5 </t>
  </si>
  <si>
    <t>Išvalytų vandens telkinių, kuriuose atliekami vandens kokybės tyrimai, skaičius</t>
  </si>
  <si>
    <t>ne daugiau 600 tonų (ne daugiau 30 kg vienam gyventojui)</t>
  </si>
  <si>
    <t>ne daugiau 550 tonų (ne daugiau 28 kg vienam gyventojui)</t>
  </si>
  <si>
    <t>"Žiburio"</t>
  </si>
  <si>
    <t>01.01. Uždavinys. Užtikrinti efektyvią savivaldybės biudžetinių socialinių paslaugų įstaigų veiklą</t>
  </si>
  <si>
    <t>P-02-01-02-01</t>
  </si>
  <si>
    <t>P-02-01-01-06</t>
  </si>
  <si>
    <t>P-02-01-01-07</t>
  </si>
  <si>
    <t>Užtikrinti turizmo informacijos sklaidą, skatinti turizmo plėtrą savivaldybėje</t>
  </si>
  <si>
    <t>03.02. Uždavinys.  Užtikrinti turizmo informacijos sklaidą, skatinti turizmo plėtrą savivaldybėje</t>
  </si>
  <si>
    <t>P-09-03-02-03</t>
  </si>
  <si>
    <t>Užtikrinta Visagino rekreacijos paslaugų centro filialo „Visagino parkas“ veikla</t>
  </si>
  <si>
    <t>Parengtas savivaldybės rinkodaroas planas</t>
  </si>
  <si>
    <t>P-09-01-01-09</t>
  </si>
  <si>
    <t>SB (ĮP)</t>
  </si>
  <si>
    <t>08</t>
  </si>
  <si>
    <t>09</t>
  </si>
  <si>
    <t>10</t>
  </si>
  <si>
    <t>3 lentelė</t>
  </si>
  <si>
    <t>Frontalios savivaldybės tarybos sprendimais patvirtintų įstaigų teikiamų paslaugų įkainių analizė</t>
  </si>
  <si>
    <t>Iš viso  programai:</t>
  </si>
  <si>
    <t>P-09-01-01-07</t>
  </si>
  <si>
    <t xml:space="preserve">vnt. </t>
  </si>
  <si>
    <t>P-08-01-02-05</t>
  </si>
  <si>
    <t>P-08-01-02-06</t>
  </si>
  <si>
    <t>Organizuotų jaunimo verslumui skatinti renginių skaičius</t>
  </si>
  <si>
    <t>80 000</t>
  </si>
  <si>
    <t>R-08-01-04</t>
  </si>
  <si>
    <t>Socialinės paramos administravimas (už gyventojams pateiktą šiluminę energiją patalpoms šildyti, karštam ir šaltam vandeniui)</t>
  </si>
  <si>
    <t>04</t>
  </si>
  <si>
    <t>P-01-01-04-02</t>
  </si>
  <si>
    <t>Žemės ūkio funkcijų vykdymas</t>
  </si>
  <si>
    <t>įstaiga</t>
  </si>
  <si>
    <t>01, 07-10</t>
  </si>
  <si>
    <t>Projektavimo darbų paslaugos ir projektų ekspertizė</t>
  </si>
  <si>
    <t>Remontuoti ir prižiūrėti savivaldybės turtą</t>
  </si>
  <si>
    <t>Visagino kūrybos namų</t>
  </si>
  <si>
    <r>
      <t xml:space="preserve"> 2.1.1.2. Savivaldybės aplinkos apsaugos rėmimo specialiosios programos lėšos </t>
    </r>
    <r>
      <rPr>
        <b/>
        <sz val="10"/>
        <rFont val="Times New Roman"/>
        <family val="1"/>
        <charset val="186"/>
      </rPr>
      <t>SB(AA)</t>
    </r>
  </si>
  <si>
    <t>Parengtų techninių dokumentų skaičius</t>
  </si>
  <si>
    <t>Būsto nuomos ir išperkamosios būsto nuomos mokesčių dalies kompensacijų administravimas</t>
  </si>
  <si>
    <t>1 200</t>
  </si>
  <si>
    <t>VISAGINO SAVIVALDYBĖS VIEŠOSIOS INFRASTRUKTŪROS  PLĖTROS
PROGRAMOS (Nr. 10)</t>
  </si>
  <si>
    <t>01.04. Uždavinys. Sudaryti sąlygas iš anksto negalimoms suplanuoti priemonėms vykdyti bei savivaldybės įsipareigojimams įgyvendinti</t>
  </si>
  <si>
    <t>Paraiškų parengimas ES struktūrinių fondų paramai gauti ir būtinosios (privalomosios) dokumentacijos prie projektų parengimas</t>
  </si>
  <si>
    <t>Atgimimo</t>
  </si>
  <si>
    <t>2015 m. Tūkst. Eur</t>
  </si>
  <si>
    <t>2016 m. Tūkst. Eur</t>
  </si>
  <si>
    <t>2016 m. Dalis, %</t>
  </si>
  <si>
    <t>Socialinių pašalpų ir kompensacijų mokėjimas</t>
  </si>
  <si>
    <t>Socialinių pašalpų ir kompensacijų skaičiavimas</t>
  </si>
  <si>
    <t>KD</t>
  </si>
  <si>
    <t>Miesto gatvių dangos ženklinimas</t>
  </si>
  <si>
    <t>Savivaldybės aplinkos apsaugos programa</t>
  </si>
  <si>
    <t>P-03-01-02-02</t>
  </si>
  <si>
    <t>Kt.*</t>
  </si>
  <si>
    <t>VB</t>
  </si>
  <si>
    <t>Parengtų papildomų komunalinių atliekų ir antrinių žaliavų surinkimo konteinerių aikštelių įrengimo techninių projektų skaičius</t>
  </si>
  <si>
    <t>P-08-01-01-05</t>
  </si>
  <si>
    <t>02.01. Uždavinys.  Skatinti socialinių paslaugų plėtrą bendruomenėje</t>
  </si>
  <si>
    <t>Asmenų, gavusių globos (rūpybos) išmokas, skaičius</t>
  </si>
  <si>
    <t>P-06-01-02-07</t>
  </si>
  <si>
    <t>Mokinių, gavusių socialinę paramą, skaičius</t>
  </si>
  <si>
    <t>Mokinių, lankančių sporto įstaigą, skaičius</t>
  </si>
  <si>
    <t>P-03-01-01-01</t>
  </si>
  <si>
    <t>01.02. Uždavinys. Plėtoti ir tobulinti sporto varžybas ir sporto sveikatingumo renginius siekiant įtraukti vaikus, jaunimą ir kitas gyventojų grupes į sportinę veiklą, rengti sporto specialistus</t>
  </si>
  <si>
    <t>"Gerosios vilties" progimnazijos</t>
  </si>
  <si>
    <t>Įsigytų antrinių žaliavų surinkimo konteinerių skaičius</t>
  </si>
  <si>
    <t>Įrengtų mišrių komunalinių atliekų ir antrinių žaliavų konteinerių aikštelių skaičius</t>
  </si>
  <si>
    <t>2015 m. Dalis, %</t>
  </si>
  <si>
    <t>R-01-01-04</t>
  </si>
  <si>
    <t>Įgyvendintų rekomendacijų santykis nuo pateiktų vidaus audito metu rekomendacijų, proc.</t>
  </si>
  <si>
    <t>Darbuotojų, kėlusių savo kvalifikaciją skaičius</t>
  </si>
  <si>
    <t>Įrengtų turistinių stovyklaviečių (kempingų), sutvarkant poilsio zoną, skaičius</t>
  </si>
  <si>
    <t>P-04-01-01-02</t>
  </si>
  <si>
    <t>Gerinti socialinę aplinką, teikiant kokybiškas paslaugas</t>
  </si>
  <si>
    <t>P-10-01-01-04</t>
  </si>
  <si>
    <t>R-09-01-05</t>
  </si>
  <si>
    <t>R-09-01-06</t>
  </si>
  <si>
    <t>SVV subjektų, gavusių negrąžintiną finansinę paramą, skaičius</t>
  </si>
  <si>
    <t>02 tikslas. Užtikrinti ir skatinti socialinių paslaugų teikimą bei plėtrą bendruomenėje</t>
  </si>
  <si>
    <t>R-06-02-01</t>
  </si>
  <si>
    <t>Rekreacijos paslaugų centras</t>
  </si>
  <si>
    <t>Liftų įrengimas sveikatos ir socialinių paslaugų teikimo įstaigose</t>
  </si>
  <si>
    <t>07, 10</t>
  </si>
  <si>
    <t>P-09-02-03-02</t>
  </si>
  <si>
    <t>2</t>
  </si>
  <si>
    <t>0</t>
  </si>
  <si>
    <t>Pateiktų projektinių pasiūlymų projektų finansavimui gauti skaičius</t>
  </si>
  <si>
    <t>Įgyvendinamų/įgyvendintų projektų turizmo, rekreacijos, poilsio ir paslaugų srityje skaičius</t>
  </si>
  <si>
    <t>Įkurtų turizmo informacijos centrų skaičius</t>
  </si>
  <si>
    <t>R-09-03-02</t>
  </si>
  <si>
    <t>Įrengtų aktyvaus poilsio, sporto ir turizmo traukos objektų skaičius</t>
  </si>
  <si>
    <t>P-09-03-01-01</t>
  </si>
  <si>
    <t>Administracinės naštos mažinimo priemonių plano įgyvendinimas</t>
  </si>
  <si>
    <t>R-04-02-01</t>
  </si>
  <si>
    <t>Viešoji biblioteka</t>
  </si>
  <si>
    <t>Programos (Nr. 02)  lėšų  poreikis ir numatomi finansavimo šaltiniai                               1 b formos tęsinys</t>
  </si>
  <si>
    <t xml:space="preserve">Programos (Nr. 10)  lėšų  poreikis ir numatomi finansavimo šaltiniai                    1 b formos tęsinys    </t>
  </si>
  <si>
    <t>Priemonės kodas</t>
  </si>
  <si>
    <t>Priemonės pavadinimas</t>
  </si>
  <si>
    <t>E-02-01</t>
  </si>
  <si>
    <t>E-02-02</t>
  </si>
  <si>
    <t>E-02-03</t>
  </si>
  <si>
    <t>Vaikų, besiugdančių pagal ikimokyklinio  ugdymo programas, skaičius</t>
  </si>
  <si>
    <t>P-02-01-01-01</t>
  </si>
  <si>
    <t xml:space="preserve">Padalinio / įstaigos vadovo pareigos </t>
  </si>
  <si>
    <t>Besimokančiųjų iniciatyvų skatinimas, pažinimo, lavinimosi, saviraiškos galimybių užtikrinimas ir konkursų, olimpiadų organizavimas</t>
  </si>
  <si>
    <t>Keleivių vežimo nuostolių padengimas</t>
  </si>
  <si>
    <t>P-07-01-03-01</t>
  </si>
  <si>
    <t>Lopšelis-darželis „Auksinis raktelis“</t>
  </si>
  <si>
    <t>SB  (AA)</t>
  </si>
  <si>
    <t xml:space="preserve"> 2013 m. panaudotos lėšos (kasinės išlaidos)</t>
  </si>
  <si>
    <t>270</t>
  </si>
  <si>
    <t>260</t>
  </si>
  <si>
    <t>„Atgimimo“ gimnazija</t>
  </si>
  <si>
    <t xml:space="preserve">Draugystės vidurinė mokykla </t>
  </si>
  <si>
    <t>420</t>
  </si>
  <si>
    <t>„Gerosios vilties“ vidurinė mokykla</t>
  </si>
  <si>
    <t>mokyklos moksleivių skaičius</t>
  </si>
  <si>
    <t>620</t>
  </si>
  <si>
    <t>630</t>
  </si>
  <si>
    <r>
      <t xml:space="preserve">2.1.1.5. Paskolos lėšos </t>
    </r>
    <r>
      <rPr>
        <b/>
        <sz val="10"/>
        <rFont val="Times New Roman"/>
        <family val="1"/>
        <charset val="186"/>
      </rPr>
      <t>P</t>
    </r>
  </si>
  <si>
    <r>
      <t>2.1.1.5. Paskolos lėšos</t>
    </r>
    <r>
      <rPr>
        <b/>
        <sz val="10"/>
        <rFont val="Times New Roman"/>
        <family val="1"/>
        <charset val="186"/>
      </rPr>
      <t xml:space="preserve"> P</t>
    </r>
  </si>
  <si>
    <t xml:space="preserve">Renovuoti ir įrengti dviračių ir pėsčiųjų takus
</t>
  </si>
  <si>
    <t>Patvirtintų etatų normatyvų ir nustatyto maksimalaus pareigybių skaičiaus įstaigose analizė</t>
  </si>
  <si>
    <t>SB (SU)</t>
  </si>
  <si>
    <t>Renovuoti ir įrengti automobilių stovėjimo, dviračių ir pėsčiųjų takus, sporto ir laisvalaikio aikšteles</t>
  </si>
  <si>
    <t>PAREIGYBIŲ SKAIČIUS PROGRAMOMS</t>
  </si>
  <si>
    <t>Paramos vaikui centras  (VDF)</t>
  </si>
  <si>
    <t>SB (AA)</t>
  </si>
  <si>
    <t xml:space="preserve">      Iš viso uždaviniui:</t>
  </si>
  <si>
    <t>Programa</t>
  </si>
  <si>
    <t>72 000</t>
  </si>
  <si>
    <t>65 000</t>
  </si>
  <si>
    <t>Darbo vietų, kuriems atliktas rizikos vertinimas, skaičius</t>
  </si>
  <si>
    <t>Iš viso:</t>
  </si>
  <si>
    <t xml:space="preserve">Savivaldybės tarybos darbo organizavimas </t>
  </si>
  <si>
    <t>Kultūros įstaigų skaičius</t>
  </si>
  <si>
    <t>P-02-01-01-14</t>
  </si>
  <si>
    <t>P-02-01-01-15</t>
  </si>
  <si>
    <t>P-02-01-02-03</t>
  </si>
  <si>
    <t>Šalies olimpiadose ir konkursuose prizines vietas laimėjusiųjų mokinių skaičius</t>
  </si>
  <si>
    <t>P-02-01-02-04</t>
  </si>
  <si>
    <t>P-02-01-02-05</t>
  </si>
  <si>
    <t>1.1.1. iš jų darbo užmokesčiui</t>
  </si>
  <si>
    <t>1.2. turtui įsigyti ir finansiniams įsipareigojimams vykdyti</t>
  </si>
  <si>
    <t>P-02-01-02-09</t>
  </si>
  <si>
    <t>* leidinio "V každyj dom" numerių skaičius (per metus)</t>
  </si>
  <si>
    <t>SVV plėtros skatinimas savivaldybėje</t>
  </si>
  <si>
    <t>priemonės virš 30 tūkst. Eur</t>
  </si>
  <si>
    <t>Organizuotų ir įvykdytų kelionių dalis nuo pateiktų paraiškų skaičiaus</t>
  </si>
  <si>
    <t>01 tikslas. Užtikrinti ugdymo programų įvairovę, paslaugų prieinamumą ir kokybę</t>
  </si>
  <si>
    <t>R-02-01-01</t>
  </si>
  <si>
    <t>Asmenų, atlikusių viešuosius darbus, skaičius</t>
  </si>
  <si>
    <t>P-01-01-02-05</t>
  </si>
  <si>
    <t>P-10-02-05-03</t>
  </si>
  <si>
    <t>P-10-02-03-01</t>
  </si>
  <si>
    <t>P-09-02-02-01</t>
  </si>
  <si>
    <t>2. FINANSAVIMO ŠALTINIAI:</t>
  </si>
  <si>
    <t>2.1. SAVIVALDYBĖS  LĖŠOS, IŠ VISO:</t>
  </si>
  <si>
    <t xml:space="preserve"> 2.1.1. Savivaldybės biudžetas, iš jo:</t>
  </si>
  <si>
    <t>Virš 0 (teigiamas skaičius)</t>
  </si>
  <si>
    <t>P-04-02-01-02</t>
  </si>
  <si>
    <t>R-05-01-01</t>
  </si>
  <si>
    <t>Prižiūrimos, tvarkomos bendro naudojimo teritorijos</t>
  </si>
  <si>
    <t xml:space="preserve">Programos (Nr. 06)  lėšų  poreikis ir numatomi finansavimo šaltiniai      </t>
  </si>
  <si>
    <t>190243280; 188711925</t>
  </si>
  <si>
    <t>Vaikų lopšelio-darželio „Ąžuoliukas“</t>
  </si>
  <si>
    <t>Organizuoti renginius, turinčius įtakos ugdymo proceso kokybei, skirtus tęstiniam mokymuisi</t>
  </si>
  <si>
    <t>01.02. Uždavinys. Organizuoti renginius, turinčius įtakos ugdymo proceso kokybei, skirtus tęstiniam mokymuisi</t>
  </si>
  <si>
    <t>Valstybės investicijų programos vykdomų projektų skaičius (10 programoje)</t>
  </si>
  <si>
    <t>Užtikrinti Savivaldybės darbuotojų saugą darbe</t>
  </si>
  <si>
    <t>01.03. Uždavinys. Užtikrinti Savivaldybės darbuotojų saugą darbe</t>
  </si>
  <si>
    <t>Įrengtų elektromobilių greito įkrovimo prieigų skaičius</t>
  </si>
  <si>
    <t>Nacionalinių neformalių jaunimo ir mokinių susivienijimų, kuriuose atstovaujama, skaičius</t>
  </si>
  <si>
    <t>P-05-02-01-02</t>
  </si>
  <si>
    <t xml:space="preserve">kv. m </t>
  </si>
  <si>
    <t>m</t>
  </si>
  <si>
    <t>Viešosios komunalinių atliekų tvarkymo paslaugos teikimas atliekų turėtojams</t>
  </si>
  <si>
    <t>Savivaldybės įstaigų veiklos organizavimas</t>
  </si>
  <si>
    <t>įstaigos</t>
  </si>
  <si>
    <t>SB</t>
  </si>
  <si>
    <t>SB(ĮP)</t>
  </si>
  <si>
    <t>ENF</t>
  </si>
  <si>
    <r>
      <t>2.2.3.Ignalinos AE eksploatacijos nutraukimo fondo lėšos</t>
    </r>
    <r>
      <rPr>
        <b/>
        <sz val="10"/>
        <rFont val="Times New Roman"/>
        <family val="1"/>
        <charset val="186"/>
      </rPr>
      <t xml:space="preserve"> IAEENF</t>
    </r>
  </si>
  <si>
    <t>Atlikta miesto paviršinių nuotekų tvarkymo sistemų inventorizacija (dokumentų paketas)</t>
  </si>
  <si>
    <t>Plėtoti vaikų ir jaunimo socializacijos galimybes</t>
  </si>
  <si>
    <t>E-03-01</t>
  </si>
  <si>
    <t>tonos (kg 1 gyventojui)</t>
  </si>
  <si>
    <t>Prog-ramos kodas</t>
  </si>
  <si>
    <t>Organizuotų mokymų verslininkams skaičius</t>
  </si>
  <si>
    <t>P-09-01-01-06</t>
  </si>
  <si>
    <t>R-05-03-03</t>
  </si>
  <si>
    <t>Paviršinių (lietaus) nuotekų pagrindinio kolektoriaus (1500 mm) I mikrorajone remontas</t>
  </si>
  <si>
    <t>Savivaldybės vidinės ir tarptautinės migracijos saldo</t>
  </si>
  <si>
    <t>E-02-07</t>
  </si>
  <si>
    <t xml:space="preserve">TIKSLŲ, UŽDAVINIŲ, PRIEMONIŲ IR PRIEMONIŲ IŠLAIDŲ SUVESTINĖ     </t>
  </si>
  <si>
    <t>Visagino savivaldybės ekonominės plėtros programa</t>
  </si>
  <si>
    <t>IS VISO:</t>
  </si>
  <si>
    <t>2 lentelė</t>
  </si>
  <si>
    <t>Paviršinio (lietaus) vandens nuotekų apskaitos prietaisų ir valymo įrenginių projektavimas</t>
  </si>
  <si>
    <t>Socialinės globos paslaugų gavėjų skaičius socialinių paslaugų įstaigose</t>
  </si>
  <si>
    <t>01.02. Uždavinys. Užtikrinti socialinių išmokų ir kompensacijų mokėjimą</t>
  </si>
  <si>
    <t>P-06-01-02-01</t>
  </si>
  <si>
    <t>Nėščių moterų, gavusių vienkartines išmokas, skaičius</t>
  </si>
  <si>
    <t>P-06-01-02-02</t>
  </si>
  <si>
    <t>Nusikalstamumo mažinimas, panaudojant vaizdo stebėjimo kamerų tinklą</t>
  </si>
  <si>
    <t>Savivaldybės valdymo tobulinimo programa</t>
  </si>
  <si>
    <t>01</t>
  </si>
  <si>
    <t>Organizuoti savivaldybės funkcijų įgyvendinimą</t>
  </si>
  <si>
    <t>SB(A) (LAAIF)</t>
  </si>
  <si>
    <t>Priimtų administracijos direktoriaus įsakymų veiklos klausimais skaičius</t>
  </si>
  <si>
    <t>Organizuotų turto nuomos konkursų skaičius</t>
  </si>
  <si>
    <t>Patvirtintų strateginio planavimo ir veiklos vertinimo dokumentų ir ataskaitų skaičius</t>
  </si>
  <si>
    <t>Surengtų viešųjų pirkimų skaičius</t>
  </si>
  <si>
    <t>Gavusių paramą ūkio subjektų skaičius</t>
  </si>
  <si>
    <t>Miesto kraštovaizdžio formavimas ir įprasminimas</t>
  </si>
  <si>
    <t>P-01-01-01-01</t>
  </si>
  <si>
    <t>2012 m. vasario 23 d. sprendimu                  Nr. TS-18 patvirtinti asignavimai</t>
  </si>
  <si>
    <t>Rekonstruotų teniso kortų skaičius</t>
  </si>
  <si>
    <t>Įgyvendintų energiją taupančių priemonių, namų techninių defektų, kurie kelią grėsmę namo ar atskirų jo konstrukcijų stabilumui ir (ar) žmonių saugumui, pašalinimo (remonto) darbų, skaičius</t>
  </si>
  <si>
    <t>P-05-03-02-02</t>
  </si>
  <si>
    <t>P-05-03-02-03</t>
  </si>
  <si>
    <t>P-05-03-02-04</t>
  </si>
  <si>
    <t>Įsteigtų naujų Bendrijų skaičius</t>
  </si>
  <si>
    <t>R-05-03-04</t>
  </si>
  <si>
    <t>01 strateginis tikslas. Gerinti savivaldybės valdymą, formuoti Visagino savivaldybės, kaip modernios, šiuolaikiškai besitvarkančios savivaldybės įvaizdį</t>
  </si>
  <si>
    <t>EFEKTO:</t>
  </si>
  <si>
    <t>Gyventojų, kurie savivaldybės administracijos veiklą vertina palankiai, dalis</t>
  </si>
  <si>
    <t>SB (MK)</t>
  </si>
  <si>
    <t>Naujų kapinių techninio projekto parengimas ir naujų kapinių įrengimas, kolumbariumo įrengimas</t>
  </si>
  <si>
    <t>04 strateginis tikslas. Kurti ekonominę aplinką, palankią pramonei, verslui, turizmui, investicijoms ir žinių ekonomikai plėtoti</t>
  </si>
  <si>
    <t>03 tikslas. Teikti gyventojams kokybiškas komunalines paslaugas, prižiūrėti ir remontuoti objektus, kurti saugią ir patogią gyvenimo aplinką</t>
  </si>
  <si>
    <t>R-10-03-01</t>
  </si>
  <si>
    <t>Vykdyti korupcijos prevencijos darbus</t>
  </si>
  <si>
    <t>Renovuotų daugiabučių namų skaičius</t>
  </si>
  <si>
    <t>Remontuojamų savivaldybės biudžetinių įstaigų dalis nuo biudžetinių įstaigų skaičiaus</t>
  </si>
  <si>
    <t>Mokinių bendrojo lavinimo mokyklose skaičius (vnt.)</t>
  </si>
  <si>
    <t>Savivaldybės darbuotojų saugos darbe užtikrinimo programa</t>
  </si>
  <si>
    <t>Savivaldybės socialinių darbuotojų skiepijimas ir aprūpinimas saugos priemonėmis (žmonių skaičius)</t>
  </si>
  <si>
    <t>Paaiškinumas</t>
  </si>
  <si>
    <t>Vertinimo kriterijaus kodas</t>
  </si>
  <si>
    <t>Vykdytojas</t>
  </si>
  <si>
    <t>Elektobusų skaičius mieste</t>
  </si>
  <si>
    <t>P-10-01-01-08</t>
  </si>
  <si>
    <t>0.5</t>
  </si>
  <si>
    <t>0.8</t>
  </si>
  <si>
    <t>Įrengtų automobilių stovėjimo aikštelių skaičius</t>
  </si>
  <si>
    <t>R-10-02-06</t>
  </si>
  <si>
    <r>
      <t xml:space="preserve">2.1.1.3. Biudžetinių įstaigų pajamos už teikiamas paslaugas </t>
    </r>
    <r>
      <rPr>
        <b/>
        <sz val="10"/>
        <rFont val="Times New Roman"/>
        <family val="1"/>
        <charset val="186"/>
      </rPr>
      <t>SB(ĮP)</t>
    </r>
  </si>
  <si>
    <t>2.1.2. Savivaldybės privatizavimo fondo lėšos PF</t>
  </si>
  <si>
    <t>2.2. KITI ŠALTINIAI, IŠ VISO:</t>
  </si>
  <si>
    <t>Visagino savivaldybės administracija</t>
  </si>
  <si>
    <t>Sporto centras</t>
  </si>
  <si>
    <t>Visagino savivaldybės aplinkos apsaugos programa</t>
  </si>
  <si>
    <t>Edukacinių programų, projektų įgyvendinimas tobulinant švietimo darbuotojų kvalifikaciją, skatinant jų iniciatyvas</t>
  </si>
  <si>
    <t>Mokinių, organizuotai vežiojamų į (iš) mokyklas(os) (iš/į kaimo vietovių), skaičius</t>
  </si>
  <si>
    <t>"Verdenės" gimnazijos</t>
  </si>
  <si>
    <t>Visagino sporto centras</t>
  </si>
  <si>
    <t xml:space="preserve">Programos (Nr. 03)  lėšų  poreikis ir numatomi finansavimo šaltiniai      </t>
  </si>
  <si>
    <t xml:space="preserve">Priimtų naujai inkubuojamų įmonių skaičius (VšĮ IAE regiono verslo inkubatorius) </t>
  </si>
  <si>
    <t>02.01. Uždavinys. Didinti vaikų ir jaunimo socioedukacinių veiklų, socialiai prasmingo užimtumo, saviraiškos bei švietimo pagalbos įvairovę ir prieinamumą</t>
  </si>
  <si>
    <t>Didinti vaikų ir jaunimo socioedukacinių veiklų, socialiai prasmingo užimtumo, saviraiškos bei švietimo pagalbos įvairovę ir prieinamumą</t>
  </si>
  <si>
    <r>
      <t xml:space="preserve">2.2.5. Valstybės  biudžeto specialiosios tikslinės dotacijos lėšos (iš valstybės investicijų programos) </t>
    </r>
    <r>
      <rPr>
        <b/>
        <sz val="10"/>
        <rFont val="Times New Roman"/>
        <family val="1"/>
        <charset val="186"/>
      </rPr>
      <t>VIP</t>
    </r>
  </si>
  <si>
    <t>08 Visagino savivaldybės aplinkos apsaugos programa</t>
  </si>
  <si>
    <t>Dalyvavusių renginiuose neįgaliems skaičius</t>
  </si>
  <si>
    <t>P-03-01-02-07</t>
  </si>
  <si>
    <t>P-03-01-02-08</t>
  </si>
  <si>
    <t>14 000</t>
  </si>
  <si>
    <t>Pastatų, kuriuose įrengti elektros skaitikliai, skaičius</t>
  </si>
  <si>
    <t>Užtikrinti efektyvų ir sistemingą savivaldybės administracijos valstybės tarnautojų ir darbuotojų mokymą</t>
  </si>
  <si>
    <t>Sukurti palankią aplinką jauno žmogaus vertingam gyvenimui ir saviraiškai savivaldybės teritorijoje</t>
  </si>
  <si>
    <t>P-10-03-01-03</t>
  </si>
  <si>
    <r>
      <t xml:space="preserve">2.2.2.Kelių priežiūros ir plėtros programos lėšos </t>
    </r>
    <r>
      <rPr>
        <b/>
        <sz val="10"/>
        <rFont val="Times New Roman"/>
        <family val="1"/>
        <charset val="186"/>
      </rPr>
      <t>KPP</t>
    </r>
  </si>
  <si>
    <t>SB(NL)</t>
  </si>
  <si>
    <t xml:space="preserve">Projektai papildomai iš SB </t>
  </si>
  <si>
    <t xml:space="preserve">Liftų įrengimas </t>
  </si>
  <si>
    <t>Visagino savivaldybės viešųjų pastatų energijos efektyvumo didinimas (IV etapas)</t>
  </si>
  <si>
    <t>01 tikslas. Gerinti Visagino savivaldybės gyventojų sveikatos priežiūros kokybę, sveikatos priežiūros paslaugų prieinamumą</t>
  </si>
  <si>
    <t>Finansavimo šaltinių suvestinė</t>
  </si>
  <si>
    <t xml:space="preserve">Programos (Nr. 05)  lėšų  poreikis ir numatomi finansavimo šaltiniai      </t>
  </si>
  <si>
    <t>P-08-01-01-01</t>
  </si>
  <si>
    <t>Antrinių žaliavų surinkimas</t>
  </si>
  <si>
    <t>P-08-01-01-02</t>
  </si>
  <si>
    <t>kiekis t</t>
  </si>
  <si>
    <t>Asignavimų valdytojo kodas</t>
  </si>
  <si>
    <t>Finansavimo šaltinis</t>
  </si>
  <si>
    <t>2010  m. patvirtinti asignavimai</t>
  </si>
  <si>
    <t xml:space="preserve">01.01. Uždavinys.  Sudaryti sąlygas ugdyti vaikus ikimokyklinėse, bendrojo lavinimo ir neformalaus švietimo įstaigose pagal patvirtintas ugdymo </t>
  </si>
  <si>
    <t>Visagino miesto apšvietimo tinkluose suvartojamos elektros energijos kiekis</t>
  </si>
  <si>
    <t>P-06-02-01-04</t>
  </si>
  <si>
    <t>Įsigytų socialinių būstų skaičius</t>
  </si>
  <si>
    <t>P-01-02-04-02</t>
  </si>
  <si>
    <t>R-09-02-02</t>
  </si>
  <si>
    <t>Klientų, besinaudojančių mokomomis Visagino rekreacijos paslaugų centro paslaugomis, skaičius</t>
  </si>
  <si>
    <t>7 000</t>
  </si>
  <si>
    <t>Teikti gyventojams kokybiškas komunalines paslaugas, prižiūrėti ir remontuoti objektus, kurti saugią ir patogią gyvenimo aplinką</t>
  </si>
  <si>
    <t>Tvarkyti gyvenamąją aplinką, administruoti gatvių apšvietimo paslaugas</t>
  </si>
  <si>
    <t>03; 09</t>
  </si>
  <si>
    <t>Inžinerinių paviršinių nuotekų surinkimo ir šalinimo tinklų rekonstravimas Visagino g. atkarpoje nuo Parko iki Vilties g.</t>
  </si>
  <si>
    <t>ne daugiau 600 tonų (ne daugiau 26 kg vienam gyventojui)</t>
  </si>
  <si>
    <t xml:space="preserve">     Iš viso  programai:</t>
  </si>
  <si>
    <t>R-06-01-05</t>
  </si>
  <si>
    <t>R-06-01-06</t>
  </si>
  <si>
    <t>R-10-01-02</t>
  </si>
  <si>
    <t>R-10-02-04</t>
  </si>
  <si>
    <t>Savivaldybės kaimiškųjų vietovių infrastruktūros tvarkymas</t>
  </si>
  <si>
    <t>Panaudotos rezervo lėšos</t>
  </si>
  <si>
    <t>P-01-01-04-01</t>
  </si>
  <si>
    <t>01.05. Uždavinys. Vykdyti korupcijos prevencijos darbus</t>
  </si>
  <si>
    <t>Savivaldybės gyventojų kultūrinio aktyvumo skatinimas ir identiteto stiprinimo programa</t>
  </si>
  <si>
    <t>Racionaliai naudojant lėšas, užtikrinti kultūros įstaigų funkcionalumą ir efektyvų darbą</t>
  </si>
  <si>
    <t xml:space="preserve">Vaikų lopšelio-darželio „Auksinis raktelis“ </t>
  </si>
  <si>
    <t>Visagino miesto pravažiavimų paprastojo remonto darbai (KD)</t>
  </si>
  <si>
    <t>P-10-01-01-06</t>
  </si>
  <si>
    <t>Renovuotų/įrengtų dviračių takų ilgis</t>
  </si>
  <si>
    <t>Projekto "Visagino g. atkarpos inžinerinių paviršinių nuotekų surinkimo ir šalinimo tinklų sutvarkymas" įgyvendinimas</t>
  </si>
  <si>
    <t xml:space="preserve">     Iš viso tikslui:</t>
  </si>
  <si>
    <t>Suaugusiųjų, besimokančių pagal neformaliojo švietimo programas, skaičius</t>
  </si>
  <si>
    <t>Vadovėliams ir mokymo priemonėms įsigyti panaudotų MK lėšų dalis nuo apskaičiuotų pagal MK metodiką</t>
  </si>
  <si>
    <t>Pedagogų kvalifikacijai tobulinti panaudotų MK lėšų dalis nuo apskaičiuotų pagal MK metodiką</t>
  </si>
  <si>
    <t>Kvalifikacijos tobulinimo VŠPT renginiuose dalyvavusių Visagino pedagogų skaičius</t>
  </si>
  <si>
    <t>VŠPT specialistų suteiktų konsultacijų skaičius per metus</t>
  </si>
  <si>
    <t> 780</t>
  </si>
  <si>
    <t>190 </t>
  </si>
  <si>
    <t>890 </t>
  </si>
  <si>
    <t> 210</t>
  </si>
  <si>
    <t> 2300</t>
  </si>
  <si>
    <t> 90</t>
  </si>
  <si>
    <t>30 </t>
  </si>
  <si>
    <t>100 </t>
  </si>
  <si>
    <t>110 </t>
  </si>
  <si>
    <t> 30</t>
  </si>
  <si>
    <t> 50</t>
  </si>
  <si>
    <t> 100</t>
  </si>
  <si>
    <t> 1500</t>
  </si>
  <si>
    <t>Mokinių, dalyvavusių šalies ir savivaldybės etapuose patvirtintų olimpiadų, konkursų, varžybų skaičius ir nugalėtojų santykis</t>
  </si>
  <si>
    <t>Atestuotų mokyklų vadovų dalis. Iš jų:</t>
  </si>
  <si>
    <t>- suteikta trečioji vadybinė kategorija</t>
  </si>
  <si>
    <t>- suteikta antroji vadybinė kategorija</t>
  </si>
  <si>
    <t>- suteikta pirmoji vadybinė kategorija</t>
  </si>
  <si>
    <t>Mokyklose dirbančių atestuotų mokytojų ir pagalbos mokiniui specialistų dalis. Iš jų:</t>
  </si>
  <si>
    <t>- suteikta mokytojo kvalifikacinė kategorija</t>
  </si>
  <si>
    <t>- suteikta vyresniojo mokytojo kvalifikacinė kategorija</t>
  </si>
  <si>
    <t>- suteikta metodininko kvalifikacinė kategorija</t>
  </si>
  <si>
    <t>Pagal Mokytojų ir pagalbos mokiniui specialistų (išskyrus psichologus) atestacijos nuostatų  IX skyrių įvykdytų peratestavimų skaičius</t>
  </si>
  <si>
    <t>Mokyklų įgyvendinamų projektų, finansuojamų iš nacionalinių arba tarptautinių fondų, skaičius</t>
  </si>
  <si>
    <t>1200 </t>
  </si>
  <si>
    <t>10 </t>
  </si>
  <si>
    <t> 9</t>
  </si>
  <si>
    <t>99 </t>
  </si>
  <si>
    <t>97 </t>
  </si>
  <si>
    <t> 51</t>
  </si>
  <si>
    <t> 159</t>
  </si>
  <si>
    <t> 5</t>
  </si>
  <si>
    <t>suteikta eksperto kvalifikacinė klasė</t>
  </si>
  <si>
    <t xml:space="preserve">Mokinių, dalyvavusių socializacijos projektuose, dalis nuo bendro mokinių skaičiaus                  </t>
  </si>
  <si>
    <t>Nacionalinių ir ES fondų lėšomis finansuotų ir kultūros įstaigų įgyvendintų projektų skaičius</t>
  </si>
  <si>
    <t>Kultūros įstaigų darbuotojų, kėlusių kvalifikaciją, dalis</t>
  </si>
  <si>
    <t>R-04-01-04</t>
  </si>
  <si>
    <t>VKC gautos lėšos už parduotus bilietus į renginius</t>
  </si>
  <si>
    <t>Atnaujinti (rekonstruoti) Visagino viešuosius, ūkinius pastatus</t>
  </si>
  <si>
    <t>02.03. Uždavinys. Atnaujinti (rekonstruoti) Visagino viešuosius, ūkinius pastatus</t>
  </si>
  <si>
    <t xml:space="preserve">Savivaldybės gatvių apšvietimas </t>
  </si>
  <si>
    <t>Vykdyti kapinių priežiūros darbus</t>
  </si>
  <si>
    <t>planas</t>
  </si>
  <si>
    <t>AUGIMAS</t>
  </si>
  <si>
    <t>Atlikti esamos būklės pasirinktose srityse Visagino sporto įstaigose analizę ir formuoti bei įgyvendinti racionalius pokyčius</t>
  </si>
  <si>
    <t>Mokymuose (seminaruose), kt. priemonėse dalyvavusių tarybos narių skaičius</t>
  </si>
  <si>
    <t>P-05-02-01-01</t>
  </si>
  <si>
    <t>11</t>
  </si>
  <si>
    <t>Pirminė teisinė pagalba</t>
  </si>
  <si>
    <t xml:space="preserve">Projekto „Visagino miesto centralizuotos šildymo sistemos modernizavimas ir atnaujinimas“ įgyvendinimas II etapas (II ir III mikrorajonas) Ignalinos programa             </t>
  </si>
  <si>
    <t>SB(MK)</t>
  </si>
  <si>
    <t xml:space="preserve">Vaikų, gaunančių vienkartines ir pastovias išmokas, skaičius </t>
  </si>
  <si>
    <t>Neįgaliesiems pritaikytų būstų procentas nuo esamo poreikio (paraiškų)</t>
  </si>
  <si>
    <t>P-06-01-03-04</t>
  </si>
  <si>
    <t>Išmokų gavėjų skaičius</t>
  </si>
  <si>
    <t>Jaunimo politikos įgyvendinimas</t>
  </si>
  <si>
    <t>Regioninis projektas "Visagino savivaldybės administracijos darbuotojų kvalifikacijos tobulinimas" (2 etapas)</t>
  </si>
  <si>
    <t>Regioninis projektas "Visagino savivaldybės administracijos darbuotojų kvalifikacijos tobulinimas" (3 etapas)</t>
  </si>
  <si>
    <t>Organizacijų, kurių veikloje dalyvaujama, skaičius</t>
  </si>
  <si>
    <t>R-09-01-02</t>
  </si>
  <si>
    <t xml:space="preserve">Reprezentacinės išlaidos </t>
  </si>
  <si>
    <t>LSA nario mokestis</t>
  </si>
  <si>
    <t>.03</t>
  </si>
  <si>
    <t>Gerinti visuomenei teikiamų paslaugų kokybę, didinant jų atitiktį visuomenės poreikiams</t>
  </si>
  <si>
    <t>Užtikrinti efektyvų valstybinių (perduotų savivaldybei) ir savarankiškųjų savivaldybės funkcijų vykdymą</t>
  </si>
  <si>
    <t>"Atgimimo" gimnazijos</t>
  </si>
  <si>
    <t>Visagino savivaldybės nusikaltimų prevencijos ir kontrolės programos įgyvendinimas</t>
  </si>
  <si>
    <t xml:space="preserve">Miško sklypų savininkų, valdytojų ir naudotojų, įgyvendinančių medžiojamų gyvūnų daromos žalos miškui apsaugos priemones, kuriomis jie siekia išvengti medžiojamųjų gyvūnų daromos žalos miškui, rėmimas </t>
  </si>
  <si>
    <t>Paviršinių (lietaus) sąnašų valymas nuo nuotekų kolektorių (nuo 189a šulinio iki 223 šulinio), Gulbinės upės kolektoriaus funkcionavimo atkūrimas</t>
  </si>
  <si>
    <t>Išsaugoti, formuoti etalonines kraštovaizdžio teritorijas, gerinti ekologinę būklę gamtinio karkaso teritorijose</t>
  </si>
  <si>
    <t>Mokinių pavėžėjimas</t>
  </si>
  <si>
    <t>Projekto "Buvusios Sedulinos mokyklos pastato pritaikymas Visagino kultūros centro ir bendruomenės reikmėms, įrengiant Kultūros, turizmo ir kūrybinio verslo miestą po vienu stogu" įgyvendinimas</t>
  </si>
  <si>
    <t>Apšvietimo tinklų ir elektros įrangos remontas ir priežiūra</t>
  </si>
  <si>
    <t>Aptarnautų gyvenamosios vietos deklaravimo klausimais asmenų skaičius</t>
  </si>
  <si>
    <t>Užregistruotų skundų lygių galimybių pažeidimo srityje skaičius</t>
  </si>
  <si>
    <t>Įdiegtų naujų informacinių technologijų sistemų skaičius</t>
  </si>
  <si>
    <t>Savivaldybės veiklos viešinimo veiklų (vietinės televizijos laidų, informacinių leidinių) skaičius:  * tiesioginių televizijų skaičius</t>
  </si>
  <si>
    <t>Skatinti verslo kūrimąsi ir plėtojimą, finansiškai remti smulkiojo ir vidutinio verslo subjektus</t>
  </si>
  <si>
    <t>R-02-01-02</t>
  </si>
  <si>
    <t>Mokinių, kuriems padengtos kelionės išlaidos (bilietų) į (iš) mokyklas(os), skaičius</t>
  </si>
  <si>
    <t>Pateiktų paraiškų susisiekimo infrastruktūros rekonstrukcijos finansavimui gauti</t>
  </si>
  <si>
    <t>Įgyvendintų socialinių programų skaičius</t>
  </si>
  <si>
    <t>P-06-01-03-01</t>
  </si>
  <si>
    <t>Remiamų studentų skaičius</t>
  </si>
  <si>
    <t>P-01-02-04-03</t>
  </si>
  <si>
    <t>P-10-02-05-01</t>
  </si>
  <si>
    <t>ne daugiau 100 tonų (ne daugiau 3,5 kg vienam gyventojui)</t>
  </si>
  <si>
    <t>Gyventojų, dalyvaujančių sporto ir sveikatingumo renginiuose, dalis nuo savivavaldybės gyventijų</t>
  </si>
  <si>
    <t>Savivaldybės sporto varžybų ir sveikatingumo renginių dalyvių skaičius</t>
  </si>
  <si>
    <t>Miško teritorijų pavertimas kitomis naudmenomis (detaliųjų planų skaičius)</t>
  </si>
  <si>
    <t>P-09-02-02-04</t>
  </si>
  <si>
    <t>Projektas "Lauko vasaros estrados įrengimo projektavimas ir įrengimas"</t>
  </si>
  <si>
    <t>01 tikslas. Įgyvendinti bendruomenės iniciatyvas, užtikrinti gyvenamosios vietovės bendruomenės išrinktų atstovavų - seniūnaičių efektyvų darbą</t>
  </si>
  <si>
    <t>Gavusių paramą ūkio subjektų dalis nuo visų besikreipiančių paramos dėl daugiabučių namų savininkų (bedrijų) rėmimo, procentas</t>
  </si>
  <si>
    <t>Daugiabučių namų savininkų (bendrijų) rėmimui skirtų lėšų panaudojimas</t>
  </si>
  <si>
    <t>100,00 Lt/29,00 EUR</t>
  </si>
  <si>
    <t>egz.</t>
  </si>
  <si>
    <t>tūkst. Eur</t>
  </si>
  <si>
    <t>12</t>
  </si>
  <si>
    <t xml:space="preserve">    1 b formos tęsinys</t>
  </si>
  <si>
    <t>tūkst. Lt</t>
  </si>
  <si>
    <t>1. IŠ VISO LĖŠŲ POREIKIS:</t>
  </si>
  <si>
    <t>1.1. išlaidoms</t>
  </si>
  <si>
    <t>Įvykdytų (įgyvendinamų) administracinės naštos mažinimo plano priemonių santykis nuo visų planuotų vykdyti</t>
  </si>
  <si>
    <t>Savivaldybės administracijos priemonės</t>
  </si>
  <si>
    <t>Visagino kultūros centro priemonės</t>
  </si>
  <si>
    <t>02.03. Uždavinys. Organizuoti savivaldybės veiklą vadovaujantis šiuolaikiniais vadybos metodais</t>
  </si>
  <si>
    <t>P-01-02-03-01</t>
  </si>
  <si>
    <t>Kurti aplinką, kuri sąlygotų investicijų pritraukimą</t>
  </si>
  <si>
    <t>Valstybinės kalbos vartojimo  ir taisyklingumo kontrolė</t>
  </si>
  <si>
    <t>SB (D)</t>
  </si>
  <si>
    <t>Civilinės būklės aktų registravimas</t>
  </si>
  <si>
    <t>03</t>
  </si>
  <si>
    <t xml:space="preserve">Socialinėms išmokoms ir kompensacijoms administruoti (Socialinės paramos skyriaus veikla) </t>
  </si>
  <si>
    <t>SB (VB)</t>
  </si>
  <si>
    <t>Kelių eismo įvykių skaičiaus mažėjimas, palyginus su ankstesniais metais</t>
  </si>
  <si>
    <t>P-06-01-01-01</t>
  </si>
  <si>
    <t>Pagerėjęs Visagino savivaldybės indeksas</t>
  </si>
  <si>
    <t>E-01-02</t>
  </si>
  <si>
    <t>taip</t>
  </si>
  <si>
    <t>E-02-09</t>
  </si>
  <si>
    <t>SB(SU)</t>
  </si>
  <si>
    <t>Savivaldybės kūno kultūros ir sporto plėtros programa</t>
  </si>
  <si>
    <t>VKC ir VVB organizuotų mėgėjų meno ir pramoginių renginių skaičius</t>
  </si>
  <si>
    <t>VKC ir VVB organizuotų edukacinių renginių skaičius</t>
  </si>
  <si>
    <t>VISAGINO SAVIVALDYBĖS 2017-2019 M. STRATEGINIO VEIKLOS PLANO VERTINIMO KRITERIJŲ SUVESTINĖ</t>
  </si>
  <si>
    <r>
      <t>2.2.3. Ignalinos AE eksploatacijos nutraukimo fondo lėšos</t>
    </r>
    <r>
      <rPr>
        <b/>
        <sz val="10"/>
        <rFont val="Times New Roman"/>
        <family val="1"/>
        <charset val="186"/>
      </rPr>
      <t xml:space="preserve"> IAEENF</t>
    </r>
  </si>
  <si>
    <t>Parengtų (pakoreguotų) teritorijos planavimo dokumentų skaičius</t>
  </si>
  <si>
    <t>P-09-02-02-02</t>
  </si>
  <si>
    <t>ne daugiau 13 %</t>
  </si>
  <si>
    <t>ne daugiau 12 %</t>
  </si>
  <si>
    <t xml:space="preserve">Suteiktų konsultacijų (savivaldybės administracijos, VšĮ IAE regiono verslo inkubatorius) valandų skaičius </t>
  </si>
  <si>
    <t>R-09-01-03</t>
  </si>
  <si>
    <t>Socialinių įstaigų veiklos organizavimas</t>
  </si>
  <si>
    <t>P-05-01-01-01</t>
  </si>
  <si>
    <t>Organizuota mokymų jaunimo organizacijų ir mokinių tarybų nariams ir dalyvauta juose, skaičius</t>
  </si>
  <si>
    <t>R-05-02-01</t>
  </si>
  <si>
    <t>R-05-02-02</t>
  </si>
  <si>
    <t>Užtikrinti socialinių išmokų ir kompensacijų mokėjimą</t>
  </si>
  <si>
    <t>Išmokų vaikams skyrimas ir administravimas (SADM)</t>
  </si>
  <si>
    <t>04, 06, 07, 09</t>
  </si>
  <si>
    <t xml:space="preserve">Socialinės paramos mokiniams administravimas </t>
  </si>
  <si>
    <t>SB ( ĮP)</t>
  </si>
  <si>
    <t>Visagino šeimos ir vaiko gerovės centro veiklos užtikrinimas</t>
  </si>
  <si>
    <t>Mokestis už paviršinių nuotekų nuotakyno sistemos tvarkymą</t>
  </si>
  <si>
    <t xml:space="preserve">Projekto "Interreg V-A Latvia – Lithuania  programme 2014 – 2020 the project LLI - 386 TRANS-FORM " įgyvendinimas
</t>
  </si>
  <si>
    <t xml:space="preserve">Dalyvavimas programose, skirtose sveikatai stiprinti </t>
  </si>
  <si>
    <t xml:space="preserve">SB (D) </t>
  </si>
  <si>
    <t>Visagino savivaldybės užimtumo didinimo programos įgyvendinimas</t>
  </si>
  <si>
    <t>Sudaryti kuo palankesnes sąlygas pradėti ir plėtoti verslą, skatinti jaunimo verslumą bei didinti gyventojų užimtumą</t>
  </si>
  <si>
    <t xml:space="preserve"> Visagino savivaldybės užimtumo didinimo programos administravimas</t>
  </si>
  <si>
    <t>Elektros linijų ir elektros spintų, apskaitos skydų montavimas</t>
  </si>
  <si>
    <t>Projekto "VšĮ IAE regiono verslo ir turizmo informacijos centro pastato, esančio adresu Taikos g. 7, energijos vartojimo efektyvumo didinimas" įgyvendinimas</t>
  </si>
  <si>
    <t>Šeimos ir vaiko gerovės centras</t>
  </si>
  <si>
    <t>Pastatų šilumos sistemos ir šilumos mazgų priežiūra ir remontas</t>
  </si>
  <si>
    <t xml:space="preserve">Projekto „Visagino „Gerosios vilties“ progimnazijos, esančios Partizanų g. 2/7, Visagine, pastato modernizavimas“ įgyvendinimas 
</t>
  </si>
  <si>
    <t>Autobusų stotelių pavadinimų ženklinimas, gamyba ir įrengimas (15 vnt.)</t>
  </si>
  <si>
    <t>Autobusų eismo tvarkaraščių laikiklių gamyba ir įrengimas (20 vnt.)</t>
  </si>
  <si>
    <t>Techninės dokumentacijos parengimas, rengiantis ES projekto įgyvendinimui</t>
  </si>
  <si>
    <t>Vaikų vasaros poilsio organizavimas, saugias, socialinės-emocines kompetencijas ugdančios ugdymo aplinkos kūrimas</t>
  </si>
  <si>
    <t>Tarptautinio bendradarbiavimo plėtra</t>
  </si>
  <si>
    <t xml:space="preserve">Renovuoti ir įrengti sporto bei laisvalaikio aikšteles </t>
  </si>
  <si>
    <t xml:space="preserve">Vykdytojas "Atgimimo gimnazija" planuojama rekonstruoti gimnazijos ūkinį pastatą (šiltnamį) ir pritaikyti jį šiuolaikinės ekologijos mokymo laboratorijai, ekologijos muziejų, zooterapijops kampelį ir kt. </t>
  </si>
  <si>
    <t xml:space="preserve">Projektą įgyvendina Visagino kūrybos namai. Pagrindinis projekto tikslas – pagerinti sporto ir švietimo infrastruktūros prieinamumą ir efektyvumą naujomis socialinėmis priemonėmis Dagdos ir Visagino pasienio regionuose. </t>
  </si>
  <si>
    <t>Projekto „Visagino „Verdenės“ gimnazijos, esančios Taikos pr. 21, Visagine,  pagrindinio pastato modernizavimas“ įgyvendinimas (VIP)</t>
  </si>
  <si>
    <t xml:space="preserve">2017 m. gegužės 1 d. VšĮ "Euroregiono Ežerų kraštas direktorato biuras"
 Lietuvoje ir Latgalos regiono planavimo agentūra pradėjo įgyvendinti projektą "Praktinių mokymų ir renginių ciklas, skirtas stiprinti institucijų bendradarbiavimą ir jų darbuotojų gebėjimus iš dalies finansuojamą 2014 – 2020 m. Interreg V-A Latvijos ir Lietuvos bendradarbiavimo per sieną programos lėšomis. 
</t>
  </si>
  <si>
    <t>lean KOKYBĖS VADYBOS SISTEMOS DIEGIMAS ŠVIETIMO SRITYJE</t>
  </si>
  <si>
    <t>Meras</t>
  </si>
  <si>
    <t>Administracija</t>
  </si>
  <si>
    <t>Socialinių paslaugų centras (</t>
  </si>
  <si>
    <t>Švietimo pagalbos centras, organizuojamas seminaras</t>
  </si>
  <si>
    <t>Visagino savivaldybės taryba</t>
  </si>
  <si>
    <t>Visagino kultūros centras</t>
  </si>
  <si>
    <t>Savivaldybės administracija</t>
  </si>
  <si>
    <t>Miesto gatvių rekonstrukcija
(Veteranų g. rekonstrukcija)</t>
  </si>
  <si>
    <t xml:space="preserve">Verdenes sporto 
aikštynų atnaujunimas iš modernizavimo programos </t>
  </si>
  <si>
    <t>Projekto „Sveikas gyvenimas – pirmieji žingsniai kuriant laimingą ateitį“ („Sveikas gyvenimas“), „Healthy life – first steps in creating happy future“ („Healthy life“)“ įgyvendinimas</t>
  </si>
  <si>
    <r>
      <t xml:space="preserve">Funkcinės klasifikacijos kodas </t>
    </r>
    <r>
      <rPr>
        <b/>
        <sz val="7"/>
        <rFont val="Times New Roman"/>
        <family val="1"/>
        <charset val="186"/>
      </rPr>
      <t xml:space="preserve"> </t>
    </r>
  </si>
  <si>
    <r>
      <t>.</t>
    </r>
    <r>
      <rPr>
        <b/>
        <sz val="7"/>
        <rFont val="Times New Roman"/>
        <family val="1"/>
        <charset val="186"/>
      </rPr>
      <t>03</t>
    </r>
  </si>
  <si>
    <r>
      <t xml:space="preserve">Savivaldybės biudžeto lėšos </t>
    </r>
    <r>
      <rPr>
        <b/>
        <sz val="7"/>
        <rFont val="Times New Roman"/>
        <family val="1"/>
        <charset val="186"/>
      </rPr>
      <t>SB</t>
    </r>
  </si>
  <si>
    <r>
      <t xml:space="preserve">Savivaldybės aplinkos apsaugos rėmimo specialiosios programos lėšos </t>
    </r>
    <r>
      <rPr>
        <b/>
        <sz val="7"/>
        <rFont val="Times New Roman"/>
        <family val="1"/>
        <charset val="186"/>
      </rPr>
      <t>SB(AA)</t>
    </r>
  </si>
  <si>
    <r>
      <t xml:space="preserve">Biudžetinių įstaigų pajamos </t>
    </r>
    <r>
      <rPr>
        <b/>
        <sz val="7"/>
        <rFont val="Times New Roman"/>
        <family val="1"/>
        <charset val="186"/>
      </rPr>
      <t>SB(ĮP)</t>
    </r>
  </si>
  <si>
    <r>
      <t xml:space="preserve">Paskolos lėšos </t>
    </r>
    <r>
      <rPr>
        <b/>
        <sz val="7"/>
        <rFont val="Times New Roman"/>
        <family val="1"/>
        <charset val="186"/>
      </rPr>
      <t>P</t>
    </r>
  </si>
  <si>
    <r>
      <t xml:space="preserve">Savivaldybės privatizavimo fondo lėšos </t>
    </r>
    <r>
      <rPr>
        <b/>
        <sz val="7"/>
        <rFont val="Times New Roman"/>
        <family val="1"/>
        <charset val="186"/>
      </rPr>
      <t>PF</t>
    </r>
  </si>
  <si>
    <r>
      <t xml:space="preserve">Europos Sąjungos paramos lėšos </t>
    </r>
    <r>
      <rPr>
        <b/>
        <sz val="7"/>
        <rFont val="Times New Roman"/>
        <family val="1"/>
        <charset val="186"/>
      </rPr>
      <t>ES</t>
    </r>
  </si>
  <si>
    <r>
      <t xml:space="preserve">Kelių priežiūros ir plėtros programos lėšos </t>
    </r>
    <r>
      <rPr>
        <b/>
        <sz val="7"/>
        <rFont val="Times New Roman"/>
        <family val="1"/>
        <charset val="186"/>
      </rPr>
      <t>KPP</t>
    </r>
  </si>
  <si>
    <r>
      <t xml:space="preserve">Ignalinos AE eksploatacijos nutraukimo fondo lėšos </t>
    </r>
    <r>
      <rPr>
        <b/>
        <sz val="7"/>
        <rFont val="Times New Roman"/>
        <family val="1"/>
        <charset val="186"/>
      </rPr>
      <t>IAEENF</t>
    </r>
  </si>
  <si>
    <r>
      <t xml:space="preserve">Visagino savivaldybės rėmimo fondo lėšos </t>
    </r>
    <r>
      <rPr>
        <b/>
        <sz val="7"/>
        <rFont val="Times New Roman"/>
        <family val="1"/>
        <charset val="186"/>
      </rPr>
      <t>VSRF</t>
    </r>
  </si>
  <si>
    <r>
      <t xml:space="preserve">Kiti finansavimo šaltiniai </t>
    </r>
    <r>
      <rPr>
        <b/>
        <sz val="7"/>
        <rFont val="Times New Roman"/>
        <family val="1"/>
        <charset val="186"/>
      </rPr>
      <t>Kt</t>
    </r>
  </si>
  <si>
    <r>
      <t xml:space="preserve">Valstybės  biudžeto specialiosios tikslinės dotacijos lėšos (iš valstybės investicijų programos) </t>
    </r>
    <r>
      <rPr>
        <b/>
        <sz val="7"/>
        <rFont val="Times New Roman"/>
        <family val="1"/>
        <charset val="186"/>
      </rPr>
      <t>VIP</t>
    </r>
  </si>
  <si>
    <r>
      <t xml:space="preserve">Biudžetinių įstaigų pajamos </t>
    </r>
    <r>
      <rPr>
        <b/>
        <sz val="8"/>
        <rFont val="Times New Roman"/>
        <family val="1"/>
      </rPr>
      <t>SB(ĮP)</t>
    </r>
  </si>
  <si>
    <r>
      <t xml:space="preserve">Atliekų tvarkymo sistemos infrastruktūrai plėtoti (pakuočių atliekų surinkimui) </t>
    </r>
    <r>
      <rPr>
        <b/>
        <i/>
        <sz val="8"/>
        <rFont val="Times New Roman"/>
        <family val="1"/>
      </rPr>
      <t>SB(At.)</t>
    </r>
  </si>
  <si>
    <r>
      <t xml:space="preserve">Paskolos lėšos </t>
    </r>
    <r>
      <rPr>
        <b/>
        <sz val="8"/>
        <rFont val="Times New Roman"/>
        <family val="1"/>
      </rPr>
      <t>P</t>
    </r>
  </si>
  <si>
    <r>
      <t xml:space="preserve">Savivaldybės privatizavimo fondo lėšos </t>
    </r>
    <r>
      <rPr>
        <b/>
        <sz val="8"/>
        <rFont val="Times New Roman"/>
        <family val="1"/>
      </rPr>
      <t>PF</t>
    </r>
  </si>
  <si>
    <r>
      <t xml:space="preserve">Kelių priežiūros ir plėtros programos lėšos </t>
    </r>
    <r>
      <rPr>
        <b/>
        <sz val="8"/>
        <rFont val="Times New Roman"/>
        <family val="1"/>
      </rPr>
      <t>KPP</t>
    </r>
  </si>
  <si>
    <r>
      <t xml:space="preserve">Ignalinos AE eksploatacijos nutraukimo fondo lėšos </t>
    </r>
    <r>
      <rPr>
        <b/>
        <sz val="8"/>
        <rFont val="Times New Roman"/>
        <family val="1"/>
      </rPr>
      <t>IAEENF</t>
    </r>
  </si>
  <si>
    <r>
      <t xml:space="preserve">Visagino savivaldybės rėmimo fondo lėšos </t>
    </r>
    <r>
      <rPr>
        <b/>
        <sz val="8"/>
        <rFont val="Times New Roman"/>
        <family val="1"/>
      </rPr>
      <t>VSRF</t>
    </r>
  </si>
  <si>
    <r>
      <t xml:space="preserve">Valstybės  biudžeto specialiosios tikslinės dotacijos lėšos (iš valstybės investicijų programos) </t>
    </r>
    <r>
      <rPr>
        <b/>
        <sz val="8"/>
        <rFont val="Times New Roman"/>
        <family val="1"/>
      </rPr>
      <t>VIP</t>
    </r>
  </si>
  <si>
    <r>
      <t xml:space="preserve">Kiti finansavimo šaltiniai </t>
    </r>
    <r>
      <rPr>
        <b/>
        <sz val="8"/>
        <rFont val="Times New Roman"/>
        <family val="1"/>
      </rPr>
      <t>Kt</t>
    </r>
  </si>
  <si>
    <t>Projekto „Sportas kaip socialinio bendravimo forma su rizikos grupės paaugliais (RISK-FREE)“įgyvendinimas“</t>
  </si>
  <si>
    <t>Socialinių paslaugų plėtros pasitelkiant nevyriausybines organizacijas programos įgyvendinimas</t>
  </si>
  <si>
    <t xml:space="preserve">Projekto “Bendruomeninių vaikų globos namų įkūrimas ir vaikų dienos centrų tinklo plėtra Visagino savivaldybėje”
</t>
  </si>
  <si>
    <t>Vietinės rinkliavos už komunalinių atliekų surinkimą administravimas</t>
  </si>
  <si>
    <t xml:space="preserve">Atliekų tvarkymas ir atliekų tvarkymo infrastruktūros plėtra </t>
  </si>
  <si>
    <t>Atliekų, kurių turėtojo nustatyti neįmanoma arba kuris nebeegzistuoja, tvarkymas</t>
  </si>
  <si>
    <t>Aplinkos monitoringo, prevencinių ,aplinkos atkūrimo priemonių įgyvendinimas</t>
  </si>
  <si>
    <t>Želdynų ir želdinių apsaugos tvarkymo, būklės stebėsenos, želdinių kūrimo, veisimo, inventorizacijos priemonių įgyvendinimas</t>
  </si>
  <si>
    <t>10 progra</t>
  </si>
  <si>
    <t>Užterštų teritorijų valymas</t>
  </si>
  <si>
    <t xml:space="preserve">2019 m. </t>
  </si>
  <si>
    <t xml:space="preserve">2020 m. </t>
  </si>
  <si>
    <t>Pateiktų audito išvadų ir ataskaitų skaičius</t>
  </si>
  <si>
    <t>Visagino savivaldybės užimtumo didinimo programos administravimo lėšų panaudojimas</t>
  </si>
  <si>
    <t>Asmenų, dalyvavusių užimtumo didinimo programoje, skaičius</t>
  </si>
  <si>
    <t>Viešojo aukciono būdu parduotų objektų skaičius</t>
  </si>
  <si>
    <t>Panaudotos administracijos direktoriaus rezervo lėšos esant poreikiui</t>
  </si>
  <si>
    <t>Įvykdytų ir visų planuotų vykdyti programos priemonių santykis</t>
  </si>
  <si>
    <t>Mokymuose korupcijos prevencijos srityje dalyvavusių asmenų skaičius</t>
  </si>
  <si>
    <t>Pasirašytų tarptautinio bendradarbaivimo sutarčių skaičius</t>
  </si>
  <si>
    <t>R-01-02-03</t>
  </si>
  <si>
    <t>Darbuotojų, kėlusių savo kvalifikaciją, skaičius</t>
  </si>
  <si>
    <t>02.02. Uždavinys. Gerinti visuomenei teikiamų paslaugų kokybę, didinant jų atitiktį visuomenės poreikiams</t>
  </si>
  <si>
    <t xml:space="preserve">Įvykdytų (įgyvendinamų) ir planuotų vykdyti administracinės naštos mažinimo plano priemonių santykis </t>
  </si>
  <si>
    <t>Savivaldybės veiklos viešinimo veiklų (vietinės televizijos laidų, informacinių leidinių) skaičius:</t>
  </si>
  <si>
    <t>* tiesioginių televizijos laidų skaičius</t>
  </si>
  <si>
    <t>* interneto svetainių, kuriose skelbiama informacija apie savivaldybės veiklą, skaičius</t>
  </si>
  <si>
    <t>* leidinio „V každyj dom“ numerių skaičius (per metus)</t>
  </si>
  <si>
    <t>Gyventojų, dalyvaujančių sporto ir sveikatingumo renginiuose, dalis nuo savivavaldybės gyventojų skaičiaus</t>
  </si>
  <si>
    <t>mažiau nei 1230</t>
  </si>
  <si>
    <t>Mokinių, sėkmingai išlaikiusių mokyklinius ir valstybinius brandos egzaminus, dalis nuo bendro laikiusiųjų mokyklinius ir valstybinius brandos egzaminus mokinių skaičiaus</t>
  </si>
  <si>
    <t>- suteikta eksperto kvalifikacinė klasė</t>
  </si>
  <si>
    <t>Mokinių, dalyvavusių socializacijos projektuose, dalis nuo bendro mokinių skaičiaus</t>
  </si>
  <si>
    <t>Įgyvendintų socializacijos projektų skaičius</t>
  </si>
  <si>
    <t>Savivaldybėje organizuotų sporto renginių skaičius</t>
  </si>
  <si>
    <t>Bendrakomandinė prizinė vieta tarp savivaldybių</t>
  </si>
  <si>
    <t>Organizuotų sporto renginių neįgaliesiems skaičius</t>
  </si>
  <si>
    <t>Dalyvavusių sporto renginiuose neįgaliems skaičius</t>
  </si>
  <si>
    <t>Klientų, besinaudojančių mokamomis Visagino rekreacijos paslaugų centro paslaugomis, skaičius</t>
  </si>
  <si>
    <t>Įstaigose organizuotų kultūros renginių skaičius</t>
  </si>
  <si>
    <t>Registruotų vartotojų skaičius (VVB)</t>
  </si>
  <si>
    <t>Mėgėjų meno kolektyvų, studijų dalyvių skaičius (VKC)</t>
  </si>
  <si>
    <t>02 tikslas. Įgyvendinti valstybinę kultūros politiką per kultūrinius renginius, valstybei, tautai, savivaldybei reikšmingų sukakčių ir datų minėjimus, įtraukiant į jos vyksmą kuo platesnę bendruomenės dalį</t>
  </si>
  <si>
    <t>VKC ir VVB organizuotų profesionalaus meno parodų skačius</t>
  </si>
  <si>
    <t>01 tikslas. Įgyvendinti bendruomenės iniciatyvas, užtikrinti gyvenamosios vietovės bendruomenės išrinktų atstovų – seniūnaičių efektyvų darbą</t>
  </si>
  <si>
    <t>Organizuotų mokymų jaunimo organizacijų ir mokinių tarybų nariams ir dalyvių skaičius</t>
  </si>
  <si>
    <t>Mokymuose (seminaruose), kt. priemonėse dalyvavusių jaunimo tarybos narių skaičius</t>
  </si>
  <si>
    <t>Gavusių paramą ūkio subjektų dalis nuo visų besikreipiančių paramos dėl daugiabučių namų savininkų (bendrijų) rėmimo</t>
  </si>
  <si>
    <t>Įsteigtų naujų bendrijų skaičius</t>
  </si>
  <si>
    <t>Organizuota renginių gyventojų švietimo priešgaisrinės saugos klausimais</t>
  </si>
  <si>
    <t>P-05-03-01-03</t>
  </si>
  <si>
    <t>03.02. Uždavinys. Remti daugiabučių namų savininkus (bendrijas)</t>
  </si>
  <si>
    <t>Įgyvendintų energiją taupančių priemonių, namų techninių defektų, kurie kelia grėsmę namo ar atskirų jo konstrukcijų stabilumui ir (ar) žmonių saugumui, pašalinimo (remonto) darbų, skaičius</t>
  </si>
  <si>
    <t>Rizikos šeimų vaikų, gaunančių socialines paslaugas, skaičius</t>
  </si>
  <si>
    <t>Vaikų, gaunančių vienkartines ir pastovias išmokas, skaičius</t>
  </si>
  <si>
    <t>Asmenų, gavusių socialines pašalpas, skaičius</t>
  </si>
  <si>
    <t>Neįgaliesiems pritaikytų būstų dalis nuo esamo poreikio (paraiškų)</t>
  </si>
  <si>
    <t>Globojančių vaikus šeimų, gavusių paramą, skaičius</t>
  </si>
  <si>
    <t>Socialinių būstų, kuriuose atliktas remontas, skaičius</t>
  </si>
  <si>
    <t>Bendrabučio tipo pastato, esančios Kosmoso g. 28, Visagine, patalpos pritaikytos socialinam būstui įrengti (naujai įrengtų socialinių būstų skaičius)</t>
  </si>
  <si>
    <t>Įkurtų Savarankiško gyvenimo namų Visagine skaičius</t>
  </si>
  <si>
    <t>Vaiko teisių pažeidimų prevencijos įgyvendinimo priemonių skaičius</t>
  </si>
  <si>
    <t>Įsteigtas Visagino savivaldybės visuomenės sveikatos biuras</t>
  </si>
  <si>
    <t>Organizuotų įvairių visuomenės sveikatingumo stiprinimo skatinimo renginių skaičius</t>
  </si>
  <si>
    <t>Suteiktų konsultacijų skaičius (teikia visuomenės sveikatos biuras)</t>
  </si>
  <si>
    <t>Mokinių iki 18 metų, pateikusių profilaktinio sveikatos patikrinimo pažymą, dalis</t>
  </si>
  <si>
    <t>Įgyvendinta projektų vaikų sveikos gyvensenos skatinimo srityje</t>
  </si>
  <si>
    <t>P-07-01-02-06</t>
  </si>
  <si>
    <t>Asmenų, dalyvaujančių darbo saugos mokymose, skaičius</t>
  </si>
  <si>
    <t>Organizuotas privalamasis darbuotojų sveikatos tikrinimas (Visagino savivaldybės administracijoje), darbuotojų skaičius</t>
  </si>
  <si>
    <t>Darbo vietų, kurioms atliktas rizikos vertinimas, skaičius</t>
  </si>
  <si>
    <t>ne daugiau kaip 550 tonų (ne daugiau kaip 28 kg vienam gyventojui)</t>
  </si>
  <si>
    <t>Kelių eismo įvykių skaičiaus mažėjimas, palyginti su ankstesniais metais</t>
  </si>
  <si>
    <t>Įgyvendintų/įgyvendinamų investicinių projektų, finansuojamų iš ES ir kitų fondų paramos, skaičius</t>
  </si>
  <si>
    <t>Išduotų leidimų kirsti, pertvarkyti ar genėti skaičius</t>
  </si>
  <si>
    <t>Panaudotos lėšos už paviršinių nuotekų nuotakyno sistemos tvarkymą</t>
  </si>
  <si>
    <t>Verslumo lygis (veikiančių SVV įmonių skaičius, tenkantis 1000 gyventojų)</t>
  </si>
  <si>
    <t xml:space="preserve">Gavusių paramą ūkio subjektų dalis nuo visų besikreipiančių paramos iš SVV plėtros skatinimo priemonės </t>
  </si>
  <si>
    <t>Priimtų naujai inkubuojamų įmonių skaičius (VšĮ Ignalinos atominės elektrinės regiono verslo ir turizmo informacijos centras)</t>
  </si>
  <si>
    <t>01.01. Uždavinys. Sudaryti kuo palankesnes sąlygas pradėti ir plėtoti verslą, skatinti jaunimo verslumą bei didinti gyventojų užimtumą</t>
  </si>
  <si>
    <t>Suteiktų konsultacijų (VšĮ Ignalinos atominės elektrinės regiono verslo ir turizmo informacijos centras) valandų skaičius</t>
  </si>
  <si>
    <t>Organizuotų renginių jaunimo verslumui skatinti skaičius</t>
  </si>
  <si>
    <t>Įgyvendintų gyventojų užimtumo programų skaičius</t>
  </si>
  <si>
    <t>Materialinės investicijos, tenkančios vienam gyventojui</t>
  </si>
  <si>
    <t>Materialinės investicijos to meto kainomis, tenkančios Visagino savivaldybei</t>
  </si>
  <si>
    <t>Parengtų investicinių projektų ir kitų būtinų dokumentų projektų finansavimui gauti skaičius</t>
  </si>
  <si>
    <t>02.02. Uždavinys. Kurti aplinką, kuri sąlygotų investicijų pritraukimą</t>
  </si>
  <si>
    <t>Parengtų žemės sklypų planų ir/ar kadastrinių matavimų skaičius</t>
  </si>
  <si>
    <t>Investuotojų poreikiams pritaikytų programų santykis proc. nuo visų vykdomų programų (Visagino technologijos ir verslo profesinio mokymo centras)</t>
  </si>
  <si>
    <t>02.03. Uždavinys. Sudaryti sąlygas sukurti darbo vietas aukštos pridėtinės vertės (inovatyviai) pramonei ir verslui vystyti Visagine, plėtojant jį kaip šalies Energetikos kompetencijų centrą</t>
  </si>
  <si>
    <t>Dalyvauta turizmui vystyti skirtuose renginiuose, skaičius</t>
  </si>
  <si>
    <t>Pateiktų paraiškų susisiekimo infrastruktūros rekonstrukcijos finansavimui gauti skaičius</t>
  </si>
  <si>
    <t>Vietinio reguliaraus susisiekimo maršrutuose transporto lengvatomis pasinaudojusių keleivių skaičius</t>
  </si>
  <si>
    <t>Mokinių, kuriems padengtos kelionės (bilietų) išlaidos į (iš) mokyklas(os), skaičius</t>
  </si>
  <si>
    <t>Visagino miesto pravažiuojamųjų kelių paprastojo remonto darbai (KD)</t>
  </si>
  <si>
    <t>Rekonstruotos paviršinių (lietaus) nuotekų nuotakyno dalies (kolektoriaus) ilgis (724 m), Visagino g. atkarpos rekonstrukcija</t>
  </si>
  <si>
    <t>Įrengtų elektromobilių greitojo įkrovimo prieigų skaičius</t>
  </si>
  <si>
    <t>Visagino miesto centralizuoto šildymo sistema pertvarkyta į uždarąją</t>
  </si>
  <si>
    <t>Panaudotos Valstybės investicijų programos vykdomų projektų lėšos (10 programoje)</t>
  </si>
  <si>
    <t>Įgyvendintų darnaus judumo Visagino mieste plano priemonių skaičius</t>
  </si>
  <si>
    <t>Vykdomų Valstybės investicijų programos projektų skaičius (10 programoje)</t>
  </si>
  <si>
    <t>02.04. Uždavinys. Renovuoti ir įrengti dviračių ir pėsčiųjų takus, automobilių stovėjimo, sporto ir laisvalaikio aikšteles</t>
  </si>
  <si>
    <t>02.06. Uždavinys. Vykdyti Visagino miesto energinio efektyvumo didinimo daugiabučiuose namuose programą „Visagino enervizija“</t>
  </si>
  <si>
    <t>Pėsčiųjų perėjų, kuriose įrengtas kryptinis apšvietimas, skaičius</t>
  </si>
  <si>
    <t>Naujų objektų, sukurtų projektų įgyvendinimo metu, prijungtų prie AB ESO elektros skirstomųjų tinklų, skaičius</t>
  </si>
  <si>
    <t>P-10-03-01-05</t>
  </si>
  <si>
    <t>01.01. Uždavinys.  Sudaryti sąlygas ugdyti vaikus ikimokyklinėse, bendrojo lavinimo ir neformalaus švietimo įstaigose pagal patvirtintas ugdymo programas, teikti pedagoginę, psichologinę, metodinę, aprūpinimo transportu ir kitą pagalbą mokiniams, mokytojams ir mokykloms</t>
  </si>
  <si>
    <t>VISAGINO SAVIVALDYBĖS 2019-2021 M. STRATEGINIO VEIKLOS PLANO VERTINIMO KRITERIJŲ SUVESTINĖ</t>
  </si>
  <si>
    <t xml:space="preserve">2021 m. </t>
  </si>
  <si>
    <t>Lygių galimybių užtikrinimas (ŠPT)</t>
  </si>
  <si>
    <t>Informuoti visuomenę apie savivaldybės veiklą ir formuoti teigiamą savivaldybės įvaizdį, plėtoti dalykinius santykius ir ryšius su tarptautinėmis ir vietinėmis institucijomis ir organizacijomis</t>
  </si>
  <si>
    <t>Sporto centras (maistpinigiai ir nakvynė)</t>
  </si>
  <si>
    <t>Visagino rekreacijos paslaugų centras (transportas)</t>
  </si>
  <si>
    <t>Visagino savivaldybės administracija (prizai, suvenyrai)</t>
  </si>
  <si>
    <t>Visagino kūrybos namai</t>
  </si>
  <si>
    <t>SPC</t>
  </si>
  <si>
    <t>Visagino viešoji biblioteka</t>
  </si>
  <si>
    <t xml:space="preserve">Dalyvavimas nacionaliniu ir tarptautiniu lygmeniu įgyvendinamuose projektuose 
</t>
  </si>
  <si>
    <t>Funkcinės klasifikacijos kodas</t>
  </si>
  <si>
    <t>Strateginio planavimo proceso savivaldybėje organizavimas</t>
  </si>
  <si>
    <t>Projekto  "Paslaugų ir asmenų aptarnavimo kokybės gerinimas" įgyvendinimas</t>
  </si>
  <si>
    <t>Socialinės paramos įgyvendinimo programos priemonių vykdytojų aprūpinimas transportu(RPC)</t>
  </si>
  <si>
    <t>01,04-10</t>
  </si>
  <si>
    <r>
      <rPr>
        <sz val="7"/>
        <color theme="0"/>
        <rFont val="Times New Roman"/>
        <family val="1"/>
        <charset val="186"/>
      </rPr>
      <t>.</t>
    </r>
    <r>
      <rPr>
        <sz val="7"/>
        <rFont val="Times New Roman"/>
        <family val="1"/>
        <charset val="186"/>
      </rPr>
      <t>01</t>
    </r>
  </si>
  <si>
    <r>
      <rPr>
        <sz val="7"/>
        <color theme="0"/>
        <rFont val="Times New Roman"/>
        <family val="1"/>
        <charset val="186"/>
      </rPr>
      <t>.</t>
    </r>
    <r>
      <rPr>
        <sz val="7"/>
        <rFont val="Times New Roman"/>
        <family val="1"/>
        <charset val="186"/>
      </rPr>
      <t>02</t>
    </r>
  </si>
  <si>
    <r>
      <rPr>
        <sz val="7"/>
        <color theme="0"/>
        <rFont val="Times New Roman"/>
        <family val="1"/>
        <charset val="186"/>
      </rPr>
      <t>.</t>
    </r>
    <r>
      <rPr>
        <sz val="7"/>
        <rFont val="Times New Roman"/>
        <family val="1"/>
        <charset val="186"/>
      </rPr>
      <t>04</t>
    </r>
  </si>
  <si>
    <r>
      <rPr>
        <sz val="7"/>
        <color theme="0"/>
        <rFont val="Times New Roman"/>
        <family val="1"/>
        <charset val="186"/>
      </rPr>
      <t>.</t>
    </r>
    <r>
      <rPr>
        <sz val="7"/>
        <rFont val="Times New Roman"/>
        <family val="1"/>
        <charset val="186"/>
      </rPr>
      <t>01,06,07-09</t>
    </r>
  </si>
  <si>
    <t>"Atgimimo gimnazija"</t>
  </si>
  <si>
    <t>"Verdenės" gimnazija</t>
  </si>
  <si>
    <t>Draugystės progimnazija</t>
  </si>
  <si>
    <t>"Gerosios vilties" progimnazija</t>
  </si>
  <si>
    <t>"Žiburio" pagrindinė mokykla</t>
  </si>
  <si>
    <t>Lopšelis darželis "Auksinis gaidelis"</t>
  </si>
  <si>
    <t>Lopšelis darželis "Auksinis raktelis"</t>
  </si>
  <si>
    <t>Lopšelis darželis "Ąžuoliukas"</t>
  </si>
  <si>
    <t>Lopšelis-darželis "Gintarėlis"</t>
  </si>
  <si>
    <t>Lopšelis-darželis "Kūlverstukas"</t>
  </si>
  <si>
    <t>Č. Sasnausko menų mokykla</t>
  </si>
  <si>
    <t>Projekto "Rytų Aukštaitijos miestai ir miesteliai – informavimo apie lankytinas vietas stiprinimas ženklinimo priemonėmis" įgyvendinimas</t>
  </si>
  <si>
    <t>Lengvatų suteikimas vietinės rinkliavos už komunalinių atliekų surinkimą iš atliekų turėtojų ir atliekų tvarkymą</t>
  </si>
  <si>
    <t>Mobilių stendų įsigijimas 3 vnt. (VVB)</t>
  </si>
  <si>
    <t>Kiliminė danga 25 kv.m. (Taikos pr.52 patalpa komunikacinei erdvei) (VVB)</t>
  </si>
  <si>
    <t>Šviestuvai (VVB)</t>
  </si>
  <si>
    <t>Lauko kilinminė danga laiptams (VVB)</t>
  </si>
  <si>
    <t>Visagino viešosios bibliotekos paslaugų ir darbo formų įvairovės plėtojimas, ugdant gyventojų bendrąsias ir specialiąsias kompetencijas, skatinant kokybišką ir inovatyvų bendruomenės aptarnavimą“ (VVB)</t>
  </si>
  <si>
    <t>ĮP</t>
  </si>
  <si>
    <t xml:space="preserve">Projekto „Viešosios infrastruktūros sutvarkymas, 
pritaikant ją rekreacinei žvejybai“ įgyvendinimas </t>
  </si>
  <si>
    <t>Apšvietimo sistemos avarinės būklės ruožų keitimo ir naujų kabelinių linijų nutiesimo darbai</t>
  </si>
  <si>
    <t>Elektros kabelių ir elektros paskirstymo spintų Santarvės aikštėje  arba papl8dimio zonoje įrengimas (3 spintos min., apie 200 m. kabelių)</t>
  </si>
  <si>
    <t>Naujų objektų, sukurtų projektų įgyvendinimo metu, prijungimas prie AB "ESO" elektros skirstomųjų tinklų, esamų VSA objektų galių didinimas ir esamų kabelių iškėlimo paslaugos</t>
  </si>
  <si>
    <t>Gatvės apšvietimo apkrovų  tolygus perskirstymas Statybininkų g., Santarvės g. Energetikų g., Veteranų g., Parko g., siekiant sumažinti linijų gedimus bei optimizuoti apšvietimo valdymą</t>
  </si>
  <si>
    <t>Šviestuvų Sedulinos al. remontas (17 vnt.)</t>
  </si>
  <si>
    <t>Šviestuvų automatinių jungiklių atramose keitimas Statybininkų g. (32 vnt.)</t>
  </si>
  <si>
    <t>Papildomų automatinių jungiklių atramose montavimas miesto iliuminacijos prijungti (127 vnt.)</t>
  </si>
  <si>
    <t>Gatvės apšvietimo sistemos gedimų nustatymas</t>
  </si>
  <si>
    <t>Kabelinių linijų topografinių nuotraukų sudarymas (200 m)</t>
  </si>
  <si>
    <t>Apšvietimo automatikos reguliavimas</t>
  </si>
  <si>
    <t>Elektros kabelių paplūdimio zonoje remontas (3 atkarpos)</t>
  </si>
  <si>
    <t>Elektros kabelių Veteranų g. remontas (4 atkarpos)</t>
  </si>
  <si>
    <t>9 m šviestuvų (11 vnt.) pakeitimas 4 m šviestuvais aplink Taikos pr. 13 pastata, siekiant sumažinti elektros energijos suvartojimą</t>
  </si>
  <si>
    <t>Šviestuvų įjungimai/išjungimai, lempų keitimas, atramų dangtelių remontas, rodmenų nurašymas, požeminių kabelių linijų nužymejimas, varžų matavimai ir kt. būtini apšvietimo sistemos priežiūros darbai</t>
  </si>
  <si>
    <t>Požeminių tinklų topografinių planų atnaujinimas Visagino miesto ir savivaldybės teritorijoje</t>
  </si>
  <si>
    <t>Tikslinių kompensacijų mokėjimas ir administravimas</t>
  </si>
  <si>
    <t>VSA</t>
  </si>
  <si>
    <t>Vienkartinių, tikslinių, periodinių ir sąlyginių pašalpų gyventojams  teikimas</t>
  </si>
  <si>
    <t>Projekto "Priklausomybės ligų profilaktikos, diagnostikos ir gydymo kokybės ir prieinamumo gerinimas Visagino savivaldybėje" įgyvendinimas</t>
  </si>
  <si>
    <t>Medicininė apžiūa 10*100, skiepai socialiniam skyriui 9*17, vaistinėlės papildymai</t>
  </si>
  <si>
    <t>Projekto „Darnaus judumo infrastruktūros įrengimas Visagino mieste“ " įgyvendinimas</t>
  </si>
  <si>
    <t>Visagino rekreacijos paslaugų centras (aprūpinimas transportu )</t>
  </si>
  <si>
    <t xml:space="preserve">Kelių priežiūros ir plėtros programos priemonių įgyvendinimas </t>
  </si>
  <si>
    <t>Projekto "Visagino „Gerosios vilties“ vidurinės mokyklos, esančios Partizanų g. 2/7, Visagine pastato atnaujinimas“ įgyvendinimas</t>
  </si>
  <si>
    <t>Projekto „Dviračių tako su apšvietimu, nuo sankryžos (Taikos prospekto ir Energetikų g.) iki valstybinės reikšmės kelio Nr. 177, Visagine“ įgyvendinimas</t>
  </si>
  <si>
    <t>Programos  kodas</t>
  </si>
  <si>
    <r>
      <rPr>
        <b/>
        <i/>
        <sz val="7"/>
        <color theme="0"/>
        <rFont val="Times New Roman"/>
        <family val="1"/>
        <charset val="186"/>
      </rPr>
      <t>.</t>
    </r>
    <r>
      <rPr>
        <b/>
        <i/>
        <sz val="7"/>
        <color indexed="8"/>
        <rFont val="Times New Roman"/>
        <family val="1"/>
        <charset val="186"/>
      </rPr>
      <t>08</t>
    </r>
  </si>
  <si>
    <r>
      <rPr>
        <b/>
        <i/>
        <sz val="7"/>
        <color theme="0"/>
        <rFont val="Times New Roman"/>
        <family val="1"/>
        <charset val="186"/>
      </rPr>
      <t>.</t>
    </r>
    <r>
      <rPr>
        <b/>
        <i/>
        <sz val="7"/>
        <color indexed="8"/>
        <rFont val="Times New Roman"/>
        <family val="1"/>
        <charset val="186"/>
      </rPr>
      <t>09</t>
    </r>
  </si>
  <si>
    <r>
      <rPr>
        <b/>
        <i/>
        <sz val="7"/>
        <color theme="0"/>
        <rFont val="Times New Roman"/>
        <family val="1"/>
        <charset val="186"/>
      </rPr>
      <t>.</t>
    </r>
    <r>
      <rPr>
        <b/>
        <i/>
        <sz val="7"/>
        <rFont val="Times New Roman"/>
        <family val="1"/>
        <charset val="186"/>
      </rPr>
      <t>09</t>
    </r>
  </si>
  <si>
    <r>
      <rPr>
        <b/>
        <i/>
        <sz val="7"/>
        <color theme="0"/>
        <rFont val="Times New Roman"/>
        <family val="1"/>
        <charset val="186"/>
      </rPr>
      <t>.</t>
    </r>
    <r>
      <rPr>
        <b/>
        <i/>
        <sz val="7"/>
        <rFont val="Times New Roman"/>
        <family val="1"/>
        <charset val="186"/>
      </rPr>
      <t>03</t>
    </r>
  </si>
  <si>
    <r>
      <rPr>
        <b/>
        <i/>
        <sz val="7"/>
        <color theme="0"/>
        <rFont val="Times New Roman"/>
        <family val="1"/>
        <charset val="186"/>
      </rPr>
      <t>.</t>
    </r>
    <r>
      <rPr>
        <b/>
        <i/>
        <sz val="7"/>
        <rFont val="Times New Roman"/>
        <family val="1"/>
        <charset val="186"/>
      </rPr>
      <t>06</t>
    </r>
  </si>
  <si>
    <r>
      <t xml:space="preserve">Speciali tikslinė dotacija mokinio krepšeliui finansuoti </t>
    </r>
    <r>
      <rPr>
        <b/>
        <sz val="7"/>
        <rFont val="Times New Roman"/>
        <family val="1"/>
        <charset val="186"/>
      </rPr>
      <t>SB(MK)</t>
    </r>
  </si>
  <si>
    <r>
      <t>Projekto "Visagino savivaldybės viešųjų pastatų energijos efektyvumo didinimas (</t>
    </r>
    <r>
      <rPr>
        <b/>
        <i/>
        <u/>
        <sz val="7"/>
        <rFont val="Times New Roman"/>
        <family val="1"/>
        <charset val="186"/>
      </rPr>
      <t>IV</t>
    </r>
    <r>
      <rPr>
        <b/>
        <i/>
        <sz val="7"/>
        <rFont val="Times New Roman"/>
        <family val="1"/>
        <charset val="186"/>
      </rPr>
      <t xml:space="preserve"> etapas)" įgyvendinimas </t>
    </r>
  </si>
  <si>
    <r>
      <t xml:space="preserve">Kapitalo investicijos iš valstybės investicijų programos </t>
    </r>
    <r>
      <rPr>
        <b/>
        <i/>
        <sz val="7"/>
        <rFont val="Times New Roman"/>
        <family val="1"/>
        <charset val="186"/>
      </rPr>
      <t>(VIP)</t>
    </r>
  </si>
  <si>
    <r>
      <t xml:space="preserve">Valstybės  biudžeto specialiosios tikslinės dotacijos lėšos (iš valstybės investicijų programos) </t>
    </r>
    <r>
      <rPr>
        <b/>
        <sz val="7"/>
        <color indexed="10"/>
        <rFont val="Times New Roman"/>
        <family val="1"/>
        <charset val="186"/>
      </rPr>
      <t>VIP</t>
    </r>
  </si>
  <si>
    <t>Visagino savivaldyės administracija</t>
  </si>
  <si>
    <t>Socialinės priežiūros paslaugų  šeimoms teikimo užtikrinimas (SPC)</t>
  </si>
  <si>
    <t xml:space="preserve">Socialinės paramos mokiniams išlaidoms už įsigytus produktus skyrimas </t>
  </si>
  <si>
    <t xml:space="preserve">Socialinės paramos mokinio reikmenims įsigyti skyrimas </t>
  </si>
  <si>
    <t>SB  (D)</t>
  </si>
  <si>
    <t>Savivaldybės erdvinių duomenų rinkinio tvarkymo funkcijos atlikimas</t>
  </si>
  <si>
    <t>Duomenų atvėrimo priemonių įgyvendinimas</t>
  </si>
  <si>
    <t>Sveikatos įstaigų paslaugų gerinimas</t>
  </si>
  <si>
    <t xml:space="preserve">Administracija </t>
  </si>
  <si>
    <t>Ligonin4</t>
  </si>
  <si>
    <t>žž</t>
  </si>
  <si>
    <t>ž</t>
  </si>
  <si>
    <t>Projekto „Vietinės reikšmės kelio Visagino–Parko–Sedulinos al. kvartale rekonstravimas ir kompleksinis aplinkos sutvarkymas“ įgyvendinimas</t>
  </si>
  <si>
    <t>.01</t>
  </si>
  <si>
    <t>.08</t>
  </si>
  <si>
    <r>
      <t xml:space="preserve">Savivaldybės aplinkos apsaugos rėmimo specialiosios programos lėšos </t>
    </r>
    <r>
      <rPr>
        <b/>
        <sz val="7"/>
        <color rgb="FFFF0000"/>
        <rFont val="Times New Roman"/>
        <family val="1"/>
        <charset val="186"/>
      </rPr>
      <t>SB(AA)</t>
    </r>
  </si>
  <si>
    <r>
      <t>2.2.3. Valstybės biudžeto lėšos (</t>
    </r>
    <r>
      <rPr>
        <b/>
        <sz val="10"/>
        <rFont val="Times New Roman"/>
        <family val="1"/>
        <charset val="186"/>
      </rPr>
      <t>VB)</t>
    </r>
  </si>
  <si>
    <r>
      <t>2.2.4. Kiti finansavimo šaltiniai</t>
    </r>
    <r>
      <rPr>
        <b/>
        <sz val="10"/>
        <rFont val="Times New Roman"/>
        <family val="1"/>
        <charset val="204"/>
      </rPr>
      <t xml:space="preserve"> (Kt)</t>
    </r>
  </si>
  <si>
    <r>
      <t>2.2.2.Kelių priežiūros ir plėtros programos lėšos (</t>
    </r>
    <r>
      <rPr>
        <b/>
        <sz val="10"/>
        <rFont val="Times New Roman"/>
        <family val="1"/>
        <charset val="186"/>
      </rPr>
      <t>KPP)</t>
    </r>
  </si>
  <si>
    <r>
      <t>2.2.1.Europos Sąjungos paramos lėšos (</t>
    </r>
    <r>
      <rPr>
        <b/>
        <sz val="10"/>
        <rFont val="Times New Roman"/>
        <family val="1"/>
        <charset val="186"/>
      </rPr>
      <t>ES)</t>
    </r>
  </si>
  <si>
    <r>
      <t xml:space="preserve"> 2.1.1.2. Savivaldybės aplinkos apsaugos rėmimo specialiosios programos lėšos </t>
    </r>
    <r>
      <rPr>
        <b/>
        <sz val="10"/>
        <rFont val="Times New Roman"/>
        <family val="1"/>
        <charset val="186"/>
      </rPr>
      <t>(AA)</t>
    </r>
  </si>
  <si>
    <r>
      <t xml:space="preserve">2.2.5.  Valstybės lėšos, skirtos valstybės kapitalo investicijoms </t>
    </r>
    <r>
      <rPr>
        <b/>
        <sz val="10"/>
        <rFont val="Times New Roman"/>
        <family val="1"/>
        <charset val="186"/>
      </rPr>
      <t>(VIP)</t>
    </r>
  </si>
  <si>
    <r>
      <t xml:space="preserve">2.1.1.2. Biudžetinių įstaigų pajamos už teikiamas paslaugas </t>
    </r>
    <r>
      <rPr>
        <b/>
        <sz val="10"/>
        <rFont val="Times New Roman"/>
        <family val="1"/>
        <charset val="186"/>
      </rPr>
      <t>SB (ĮP)</t>
    </r>
  </si>
  <si>
    <r>
      <t>Savivaldybės biudžeto lėšos (</t>
    </r>
    <r>
      <rPr>
        <b/>
        <sz val="7"/>
        <rFont val="Times New Roman"/>
        <family val="1"/>
        <charset val="186"/>
      </rPr>
      <t>SB)</t>
    </r>
  </si>
  <si>
    <r>
      <t xml:space="preserve">Savivaldybės aplinkos apsaugos rėmimo specialiosios programos lėšos </t>
    </r>
    <r>
      <rPr>
        <b/>
        <sz val="7"/>
        <rFont val="Times New Roman"/>
        <family val="1"/>
        <charset val="186"/>
      </rPr>
      <t>(AA)</t>
    </r>
  </si>
  <si>
    <r>
      <t xml:space="preserve">Biudžetinių įstaigų pajamos </t>
    </r>
    <r>
      <rPr>
        <b/>
        <sz val="7"/>
        <rFont val="Times New Roman"/>
        <family val="1"/>
        <charset val="186"/>
      </rPr>
      <t>SB (ĮP)</t>
    </r>
  </si>
  <si>
    <r>
      <t xml:space="preserve">Valstybinėms (valstybės perduotoms savivaldybėms) funkcijoms vykdyti </t>
    </r>
    <r>
      <rPr>
        <b/>
        <sz val="7"/>
        <rFont val="Times New Roman"/>
        <family val="1"/>
        <charset val="186"/>
      </rPr>
      <t>SB (D)</t>
    </r>
  </si>
  <si>
    <r>
      <t>Paskolos lėšos (</t>
    </r>
    <r>
      <rPr>
        <b/>
        <sz val="7"/>
        <rFont val="Times New Roman"/>
        <family val="1"/>
        <charset val="186"/>
      </rPr>
      <t>P)</t>
    </r>
  </si>
  <si>
    <r>
      <t>Europos Sąjungos paramos lėšos (</t>
    </r>
    <r>
      <rPr>
        <b/>
        <sz val="7"/>
        <rFont val="Times New Roman"/>
        <family val="1"/>
        <charset val="186"/>
      </rPr>
      <t>ES)</t>
    </r>
  </si>
  <si>
    <r>
      <t>Valstybės biudžeto lėšos</t>
    </r>
    <r>
      <rPr>
        <b/>
        <sz val="7"/>
        <rFont val="Times New Roman"/>
        <family val="1"/>
        <charset val="186"/>
      </rPr>
      <t xml:space="preserve"> (VB)</t>
    </r>
  </si>
  <si>
    <r>
      <t>Kiti finansavimo šaltiniai (</t>
    </r>
    <r>
      <rPr>
        <b/>
        <sz val="7"/>
        <rFont val="Times New Roman"/>
        <family val="1"/>
        <charset val="186"/>
      </rPr>
      <t>Kt)</t>
    </r>
  </si>
  <si>
    <r>
      <t>2.1.1.1.Savivaldybės biudžeto lėšos (</t>
    </r>
    <r>
      <rPr>
        <b/>
        <sz val="10"/>
        <rFont val="Times New Roman"/>
        <family val="1"/>
        <charset val="186"/>
      </rPr>
      <t>SB)</t>
    </r>
  </si>
  <si>
    <r>
      <t xml:space="preserve">2.1.1.3. Biudžetinių įstaigų pajamos už teikiamas paslaugas </t>
    </r>
    <r>
      <rPr>
        <b/>
        <sz val="10"/>
        <rFont val="Times New Roman"/>
        <family val="1"/>
        <charset val="186"/>
      </rPr>
      <t>SB (ĮP)</t>
    </r>
  </si>
  <si>
    <t>2.1.1.3. Valstybės biudžeto specialiosios tikslinės dotacijos lėšos  iš jų:</t>
  </si>
  <si>
    <r>
      <t xml:space="preserve">2.1.1.3.1. Švietimo įstaigų ugdymo reikmėms finansuoti </t>
    </r>
    <r>
      <rPr>
        <b/>
        <i/>
        <sz val="10"/>
        <rFont val="Times New Roman"/>
        <family val="1"/>
        <charset val="186"/>
      </rPr>
      <t>(MK)</t>
    </r>
  </si>
  <si>
    <r>
      <t>2.2.2. Valstybės biudžeto lėšos (</t>
    </r>
    <r>
      <rPr>
        <b/>
        <sz val="10"/>
        <rFont val="Times New Roman"/>
        <family val="1"/>
        <charset val="186"/>
      </rPr>
      <t>VB)</t>
    </r>
  </si>
  <si>
    <r>
      <t>2.2.3. Kiti finansavimo šaltiniai</t>
    </r>
    <r>
      <rPr>
        <b/>
        <sz val="10"/>
        <rFont val="Times New Roman"/>
        <family val="1"/>
        <charset val="204"/>
      </rPr>
      <t xml:space="preserve"> (Kt)</t>
    </r>
  </si>
  <si>
    <r>
      <t xml:space="preserve">2.1.1.3.2. Specialios tikslinės dotacijos mokytojų, dirbančių pagal neformaliojo vaikų švietimo programas darbo užmokesčiui finansuoti </t>
    </r>
    <r>
      <rPr>
        <b/>
        <i/>
        <sz val="10"/>
        <rFont val="Times New Roman"/>
        <family val="1"/>
        <charset val="186"/>
      </rPr>
      <t>(NFŠ)</t>
    </r>
  </si>
  <si>
    <t>NVŠ</t>
  </si>
  <si>
    <t>Valstybės biudžeto specialiosios tikslinės dotacijos lėšos  iš jų:</t>
  </si>
  <si>
    <r>
      <t xml:space="preserve">Specialios tikslinės dotacijos mokytojų, dirbančių pagal neformaliojo vaikų švietimo programas darbo užmokesčiui finansuoti </t>
    </r>
    <r>
      <rPr>
        <b/>
        <i/>
        <sz val="7"/>
        <rFont val="Times New Roman"/>
        <family val="1"/>
        <charset val="186"/>
      </rPr>
      <t>(NFŠ)</t>
    </r>
  </si>
  <si>
    <r>
      <t xml:space="preserve">Švietimo įstaigų ugdymo reikmėms finansuoti </t>
    </r>
    <r>
      <rPr>
        <b/>
        <i/>
        <sz val="7"/>
        <rFont val="Times New Roman"/>
        <family val="1"/>
        <charset val="186"/>
      </rPr>
      <t>(MK)</t>
    </r>
  </si>
  <si>
    <r>
      <t>Kiti finansavimo šaltiniai</t>
    </r>
    <r>
      <rPr>
        <b/>
        <sz val="7"/>
        <rFont val="Times New Roman"/>
        <family val="1"/>
        <charset val="186"/>
      </rPr>
      <t xml:space="preserve"> (Kt)</t>
    </r>
  </si>
  <si>
    <r>
      <t xml:space="preserve">2.1.1.2. Biudžetinių įstaigų pajamos už teikiamas paslaugas </t>
    </r>
    <r>
      <rPr>
        <b/>
        <sz val="10"/>
        <rFont val="Times New Roman"/>
        <family val="1"/>
        <charset val="186"/>
      </rPr>
      <t>SB(ĮP)</t>
    </r>
  </si>
  <si>
    <t>2.1.1.3.  Valstybės biudžeto specialiosios tikslinės dotacijos lėšos iš jų:</t>
  </si>
  <si>
    <r>
      <t xml:space="preserve"> 2.1.1.3.1. Specialios tikslinės dotacijos mokytojų, dirbančių pagal neformaliojo vaikų švietimo programas darbo užmokesčiui finansuoti </t>
    </r>
    <r>
      <rPr>
        <b/>
        <i/>
        <sz val="10"/>
        <rFont val="Times New Roman"/>
        <family val="1"/>
        <charset val="186"/>
      </rPr>
      <t>(NFŠ)</t>
    </r>
  </si>
  <si>
    <t>Valstybės biudžeto specialiosios tikslinės dotacijos lėšos iš jų:</t>
  </si>
  <si>
    <r>
      <t>Valstybės biudžeto lėšos</t>
    </r>
    <r>
      <rPr>
        <b/>
        <sz val="7"/>
        <rFont val="Times New Roman"/>
        <family val="1"/>
        <charset val="186"/>
      </rPr>
      <t xml:space="preserve">  (VB)</t>
    </r>
  </si>
  <si>
    <t>2.1.1.4. Valstybės biudžeto specialiosios tikslinės dotacijos lėšos iš jų:</t>
  </si>
  <si>
    <t>2.1.1.3. Valstybės biudžeto specialiosios tikslinės dotacijos lėšos iš jų:</t>
  </si>
  <si>
    <r>
      <t xml:space="preserve">2.1.1.3.1. Valstybinėms (valstybės perduotoms savivaldybėms) funkcijoms vykdyti </t>
    </r>
    <r>
      <rPr>
        <b/>
        <i/>
        <sz val="10"/>
        <rFont val="Times New Roman"/>
        <family val="1"/>
        <charset val="186"/>
      </rPr>
      <t>SB (D)</t>
    </r>
  </si>
  <si>
    <r>
      <t xml:space="preserve">2.1.1.3.2. Specialios tikslinės dotacijos ir iš kitų dotacijų (valstybės biudžeto lėšų) ES projektų koofinansavimui </t>
    </r>
    <r>
      <rPr>
        <b/>
        <i/>
        <sz val="10"/>
        <rFont val="Times New Roman"/>
        <family val="1"/>
        <charset val="186"/>
      </rPr>
      <t>(SD)</t>
    </r>
  </si>
  <si>
    <t>SD</t>
  </si>
  <si>
    <t xml:space="preserve">VB </t>
  </si>
  <si>
    <r>
      <t xml:space="preserve">Valstybinėms (valstybės perduotoms savivaldybėms) funkcijoms vykdyti </t>
    </r>
    <r>
      <rPr>
        <b/>
        <i/>
        <sz val="7"/>
        <rFont val="Times New Roman"/>
        <family val="1"/>
        <charset val="186"/>
      </rPr>
      <t>SB (D)</t>
    </r>
  </si>
  <si>
    <r>
      <t xml:space="preserve">2.1.1.4.  Valstybinėms (valstybės perduotoms savivaldybėms) funkcijoms vykdyti </t>
    </r>
    <r>
      <rPr>
        <b/>
        <sz val="10"/>
        <rFont val="Times New Roman"/>
        <family val="1"/>
        <charset val="186"/>
      </rPr>
      <t>SB (D)</t>
    </r>
  </si>
  <si>
    <r>
      <t xml:space="preserve">Savivaldybės aplinkos apsaugos rėmimo specialiosios programos lėšos </t>
    </r>
    <r>
      <rPr>
        <b/>
        <sz val="8"/>
        <rFont val="Times New Roman"/>
        <family val="1"/>
      </rPr>
      <t>(AA)</t>
    </r>
  </si>
  <si>
    <r>
      <t>Savivaldybės biudžeto lėšos (</t>
    </r>
    <r>
      <rPr>
        <b/>
        <sz val="8"/>
        <rFont val="Times New Roman"/>
        <family val="1"/>
      </rPr>
      <t>SB)</t>
    </r>
  </si>
  <si>
    <r>
      <t>Europos Sąjungos paramos lėšos (</t>
    </r>
    <r>
      <rPr>
        <b/>
        <sz val="8"/>
        <rFont val="Times New Roman"/>
        <family val="1"/>
      </rPr>
      <t>ES)</t>
    </r>
  </si>
  <si>
    <r>
      <t xml:space="preserve">2.1.1.4.1. Kapitalo investicijos iš valstybės investicijų programos </t>
    </r>
    <r>
      <rPr>
        <b/>
        <i/>
        <sz val="10"/>
        <rFont val="Times New Roman"/>
        <family val="1"/>
        <charset val="186"/>
      </rPr>
      <t>(VIP)</t>
    </r>
  </si>
  <si>
    <r>
      <t xml:space="preserve">2.1.1.4.2. Kapitalo investicijos iš valstybės investicijų programos </t>
    </r>
    <r>
      <rPr>
        <b/>
        <i/>
        <sz val="10"/>
        <rFont val="Times New Roman"/>
        <family val="1"/>
        <charset val="186"/>
      </rPr>
      <t>(VIP)</t>
    </r>
  </si>
  <si>
    <t xml:space="preserve"> Valstybės biudžeto specialiosios tikslinės dotacijos lėšos iš jų:</t>
  </si>
  <si>
    <r>
      <t xml:space="preserve"> Kapitalo investicijos iš valstybės investicijų programos </t>
    </r>
    <r>
      <rPr>
        <b/>
        <i/>
        <sz val="7"/>
        <rFont val="Times New Roman"/>
        <family val="1"/>
        <charset val="186"/>
      </rPr>
      <t>(VIP)</t>
    </r>
  </si>
  <si>
    <r>
      <t xml:space="preserve">2.1.1.4.1. Valstybinėms (valstybės perduotoms savivaldybėms) funkcijoms vykdyti </t>
    </r>
    <r>
      <rPr>
        <b/>
        <i/>
        <sz val="9"/>
        <rFont val="Times New Roman"/>
        <family val="1"/>
        <charset val="186"/>
      </rPr>
      <t>SB (D)</t>
    </r>
  </si>
  <si>
    <t>Viešojo aukciono būdu parduodamų objektų dokumentų parengimo išlaidos</t>
  </si>
  <si>
    <t>Projekto  "WiFi4EU Visagino savivaldybėje" įgyvendinimas</t>
  </si>
  <si>
    <t>Projekto "Suinteresuotų šalių įtraukimo į regioninio strateginio planavimo procesus Latgalos ir šiaurės rytų Aukštaitijos regionuose modelio sukūrimas" įgyvendinimas  (Interreg)</t>
  </si>
  <si>
    <t>Nauja priemonė</t>
  </si>
  <si>
    <t>Projekto „Sakralinio turizmo maršrutas per Ežerų kraštą “ įgyvendinimas  (Interreg)</t>
  </si>
  <si>
    <t>Projekto „Esamo gamtinio ir kultūrinio paveldo populiarinimas per turizmo paslaugų plėtrą Lietuvos ir Latvijos pasienio regionuose “ įgyvendinimas  (Interreg)</t>
  </si>
  <si>
    <t>Projekto "IT programavimo ir robotikos kompetencijų ugdymas pasienio regionų Latgalos ir Visagino mokyklose" įgyvendinimas (Interreg)</t>
  </si>
  <si>
    <t>Jaunimo savanoriškos tarnybos Visagino savivaldybėje programos įgyvendinimas</t>
  </si>
  <si>
    <t>Atvirą darbą su jaunimu vykdančių organizacijų programų finansavimas</t>
  </si>
  <si>
    <t xml:space="preserve">Max suma 49 500 Eur pagal pirkimus, sutartis gali būti pasirašoma 3 metų laikotarpiui
</t>
  </si>
  <si>
    <t>nauja priemonė</t>
  </si>
  <si>
    <t xml:space="preserve">Lopšelis – darželis „Auksinis raktelis“ </t>
  </si>
  <si>
    <t>Lopšelis – darželis „Kūlverstukas"</t>
  </si>
  <si>
    <t xml:space="preserve">Lopšelis-darželis „Gintarėlis“ </t>
  </si>
  <si>
    <t xml:space="preserve">Lopšelis-darželis „Ąžuoliukas“ </t>
  </si>
  <si>
    <t xml:space="preserve">Lopšelis-darželis „Auksinis gaidelis“ </t>
  </si>
  <si>
    <t xml:space="preserve">„Žiburio“ pagrindinė mokykla </t>
  </si>
  <si>
    <t xml:space="preserve">„Atgimimo“ gimnazija </t>
  </si>
  <si>
    <t xml:space="preserve">„Gerosios vilties“ progimnazija </t>
  </si>
  <si>
    <t xml:space="preserve">„Verdenės“ gimnazija </t>
  </si>
  <si>
    <t>Lopšelis – darželis „Auksinis raktelis“</t>
  </si>
  <si>
    <t xml:space="preserve">Lopšelis – darželis „Kūlverstukas" </t>
  </si>
  <si>
    <t>Neįgaliųjų socialinės integracijos per kūno kultūrą ir sportą projektų konkursas (Švietimo skyrius)</t>
  </si>
  <si>
    <t>Socialinės reabilitacijos paslaugų neįgaliesiems konkursas (Socialinis skyriu)</t>
  </si>
  <si>
    <t>Didėjimas/
mažėjimas</t>
  </si>
  <si>
    <t>Didėjimas
/mažėjimas</t>
  </si>
  <si>
    <t>Interaktyvus žemėlapis</t>
  </si>
  <si>
    <t>DVS sistemos modernizavimas</t>
  </si>
  <si>
    <t>Projekto "Infrastruktūros sutvarkymas šalia nebaigto statyti pastato, esančio Festivalio g. 5, pertvarkant teritoriją į automobilių stovėjimo aikštelę" įgyvendinimas</t>
  </si>
  <si>
    <t>Projekto "Autobusų stoties su turizmo informacijos centru įrengimas  Visagino savivaldybėje" įgyvendinimas</t>
  </si>
  <si>
    <t>Projekto "Sedulinos alėjos atkarpos nuo Parko g. iki Visagino g. rekonstrukcija" įgyvendinimas</t>
  </si>
  <si>
    <t>Sausio I ketvirtį
 paraiškų teikimas</t>
  </si>
  <si>
    <t xml:space="preserve">Šeimos gerovę užtikrinančių paslaugų ir priemonių sistemos įgyvendinimas" </t>
  </si>
  <si>
    <t>Prižiūrėti ir modernizuoti savivaldybės viešąją infrastruktūrą</t>
  </si>
  <si>
    <t>Atnaujinti Visagino miesto centralizuoto šildymo sistemą</t>
  </si>
  <si>
    <t>Projekto " Draugystės progimnazijos dalyvavimas 09.2.1. ESFA-V-719 priemonėje "Kokybės krepšelis" įgyvendinimas</t>
  </si>
  <si>
    <t>Visagino savivaldybės užimtumo didinimo programos, skirtos užimtumo skatinimo ir motyvavimo paslaugų nedirbantiems ir socialinę paramą gaunantiems asmenims modelio  įgyvendinimas</t>
  </si>
  <si>
    <t>Projekto „Vandens transporto priemonių nuleidimo vietų įrengimas Visagino ežere“ įgyvendinimas</t>
  </si>
  <si>
    <t xml:space="preserve">Savivaldybės tarybos mero sekretoriato darbo organizavimas </t>
  </si>
  <si>
    <t>?</t>
  </si>
  <si>
    <t>? 1900</t>
  </si>
  <si>
    <t>2019 aumokejo is savo lesu</t>
  </si>
  <si>
    <t xml:space="preserve">60,000 keleiviniui liftui ligoninei </t>
  </si>
  <si>
    <t>Visaginiecio kortele</t>
  </si>
  <si>
    <t>LEAN sistemos diegimas(isorine registracija)</t>
  </si>
  <si>
    <t xml:space="preserve">Socialinių paslaugų asmenims su sunkia negalia užtikrinimas </t>
  </si>
  <si>
    <t>sutartis beseimininkem 
atliekom kur Raisa surenka ir veza</t>
  </si>
  <si>
    <t>projektavimas atlieku aikteles irengimas prie basmakovo</t>
  </si>
  <si>
    <t>ligonine</t>
  </si>
  <si>
    <t>Savivaldybės administracijos nepaskirstytos lėšos 2,4 proc.</t>
  </si>
  <si>
    <t>Projekto "Visagino inovacijų klasteris" įgyvendinimas</t>
  </si>
  <si>
    <t>Geroji viltis</t>
  </si>
  <si>
    <t>Verdene</t>
  </si>
  <si>
    <t>ziburys</t>
  </si>
  <si>
    <t>Draugystes</t>
  </si>
  <si>
    <t>Projekto „Gerinti sąlygas ugdyti fiziškai aktyvią visuomenę, remontuojant, atnaujinant (modernizuojant) ir (arba) rekonstruojant esamų sporto bazių infrastruktūrą Visagino savivaldybėje" įgyvendinimas</t>
  </si>
  <si>
    <r>
      <rPr>
        <sz val="8"/>
        <color theme="0"/>
        <rFont val="Times New Roman"/>
        <family val="1"/>
        <charset val="186"/>
      </rPr>
      <t>.</t>
    </r>
    <r>
      <rPr>
        <sz val="8"/>
        <rFont val="Times New Roman"/>
        <family val="1"/>
        <charset val="186"/>
      </rPr>
      <t>08</t>
    </r>
  </si>
  <si>
    <r>
      <t>Savivaldybės biudžeto lėšos (</t>
    </r>
    <r>
      <rPr>
        <b/>
        <sz val="8"/>
        <rFont val="Times New Roman"/>
        <family val="1"/>
        <charset val="186"/>
      </rPr>
      <t>SB)</t>
    </r>
  </si>
  <si>
    <r>
      <t xml:space="preserve">Biudžetinių įstaigų pajamos </t>
    </r>
    <r>
      <rPr>
        <b/>
        <sz val="8"/>
        <rFont val="Times New Roman"/>
        <family val="1"/>
        <charset val="186"/>
      </rPr>
      <t>SB(ĮP)</t>
    </r>
  </si>
  <si>
    <r>
      <t>Europos Sąjungos paramos lėšos (</t>
    </r>
    <r>
      <rPr>
        <b/>
        <sz val="8"/>
        <rFont val="Times New Roman"/>
        <family val="1"/>
        <charset val="186"/>
      </rPr>
      <t>ES)</t>
    </r>
  </si>
  <si>
    <r>
      <t>Valstybės biudžeto lėšos</t>
    </r>
    <r>
      <rPr>
        <b/>
        <sz val="8"/>
        <rFont val="Times New Roman"/>
        <family val="1"/>
        <charset val="186"/>
      </rPr>
      <t xml:space="preserve"> (VB)</t>
    </r>
  </si>
  <si>
    <r>
      <t xml:space="preserve">Valstybės  biudžeto specialiosios tikslinės dotacijos lėšos (iš valstybės investicijų programos) </t>
    </r>
    <r>
      <rPr>
        <b/>
        <sz val="8"/>
        <rFont val="Times New Roman"/>
        <family val="1"/>
        <charset val="186"/>
      </rPr>
      <t>VIP</t>
    </r>
  </si>
  <si>
    <r>
      <t>Kiti finansavimo šaltiniai (</t>
    </r>
    <r>
      <rPr>
        <b/>
        <sz val="8"/>
        <rFont val="Times New Roman"/>
        <family val="1"/>
        <charset val="186"/>
      </rPr>
      <t>Kt)</t>
    </r>
  </si>
  <si>
    <t xml:space="preserve">Korupcijos prevencijos darbams bei antikorupciniam visuomenės švietimui </t>
  </si>
  <si>
    <t>Visagino energijos taupymo ir energijos vartojimo efektyvumo didinimo 2020-2030 m. programos įgyvendinimas</t>
  </si>
  <si>
    <t>Visagino kūrybinių industrijų verslumo skatinimo 2020-2030 m. programos įgyvendinimas</t>
  </si>
  <si>
    <t xml:space="preserve">Integruotos investuotojų pritraukimo ir aptarnavimo programos įgyvendinimas </t>
  </si>
  <si>
    <t>Ekonomikos ir investicijų augimo skatinimas savivaldybėje, vystant turizmo plėtrą</t>
  </si>
  <si>
    <t>B</t>
  </si>
  <si>
    <t>VSA (poliklinika)</t>
  </si>
  <si>
    <t>Projekto "Saulės jėgainių parko Visagino savivaldybėje" įrengimas</t>
  </si>
  <si>
    <t>Projekto "Jungties nuo geležinkelio stoties iki Visagino miesto centro įrengimas, kartu su etno kultūrų parku įrengimas" įgyvendinimas</t>
  </si>
  <si>
    <t>Laisvosios ekonominės zonos steigimo Visagino savivaldybėje proceso organizavimas</t>
  </si>
  <si>
    <t>Visagino kūrybos ir menų akademija</t>
  </si>
  <si>
    <t xml:space="preserve">Jaunimo vasaros užimtumo programos įgyvendinimas </t>
  </si>
  <si>
    <t>Projekto  "Smart city - Visaginas " įgyvendinimas</t>
  </si>
  <si>
    <t xml:space="preserve">Visuomenės informavimas apie radiacijos lygį, įsigyjant informavimo ir stebėsenos įrangą.  </t>
  </si>
  <si>
    <t>Galimybių studijos "Smart city - Visaginas" parengimo paslaugos</t>
  </si>
  <si>
    <t>KPPP</t>
  </si>
  <si>
    <t>Miesto šaligatvių paprastasis remontas</t>
  </si>
  <si>
    <t>2021-2030 m. Visagino savivaldybės atsinaujinančių išteklių energijos naudojimo plėtros veiksmų plano parengimas</t>
  </si>
  <si>
    <t>Keleivių vežimo nuostolių padengimas ir lengvatinis keleivių  vežimas</t>
  </si>
  <si>
    <t>Automobilių stovėjimo aikštelių viešosiose teritorijose įrengimas</t>
  </si>
  <si>
    <t>Tautinių mažumų vietinės reikšmės kelių taisymas ir rekonstravimas</t>
  </si>
  <si>
    <r>
      <t>Kelių priežiūros ir plėtros programos lėšos (</t>
    </r>
    <r>
      <rPr>
        <b/>
        <sz val="7"/>
        <rFont val="Times New Roman"/>
        <family val="1"/>
        <charset val="186"/>
      </rPr>
      <t>KPPP)</t>
    </r>
  </si>
  <si>
    <t>Projekto "Visagino rekreacijos paslaugų centro sporto salės remontas ir pritaikymas neįgaliesiems" įgyvendinimas</t>
  </si>
  <si>
    <t>Asmens palaikų, kurių laidojimu privalo rūpintis savivaldybė, pervežimo ir laidojimo kompensavimas</t>
  </si>
  <si>
    <t xml:space="preserve">Vaikų dienos centrų veiklos užtikrinimas </t>
  </si>
  <si>
    <t>Socialinių paslaugų centras
(I mikrorajono dienos centras)</t>
  </si>
  <si>
    <t>Šeimos ir vaiko gerovės centras(III mikrorajono dienos centras)</t>
  </si>
  <si>
    <t xml:space="preserve">Projekto „Nedarbo mažinimas– verslumo skatinimas derinant verslo modelius ir kūrybiškumą ekologiškame, jauname ir perspektyviame versle“.  </t>
  </si>
  <si>
    <t>Projekto „Rokiškio rajono, Kupiškio rajono ir Visagino savivaldybių mokyklų sveikatos kabinetų atnaujinimas“ įgyvendinimas</t>
  </si>
  <si>
    <t>Biblioteka</t>
  </si>
  <si>
    <t>Investicijų programos "Visagino darnios ateities kūrimas" parengimas (angl. investment concept "Creating a sustainable future in Visaginas", EUCF (European city facility) projekto įgyvendinimas)</t>
  </si>
  <si>
    <t>Infrastruktūros sutvarkymas investuotojo sklype, išvežant nereikalingą gruntą atsiradusį statybos darbų metu</t>
  </si>
  <si>
    <t>Įvažiavimo į kiemą Nr. 112, 109 (nuo Veteranų g. iki Visagino g. 16, Taikos pr.) rekonstravimas</t>
  </si>
  <si>
    <t xml:space="preserve">Įvažiavimo į kiemą Nr. 312 rekonstravimas </t>
  </si>
  <si>
    <t>Vietinių kelių bei gatvių ženklinimo darbai (kasmet)</t>
  </si>
  <si>
    <t xml:space="preserve">Eismo saugumo priemonių priežiūros darbai (kasmet) </t>
  </si>
  <si>
    <t>Vietinių kelių bei gatvių dangos išdaužų taisymas (kasmet)</t>
  </si>
  <si>
    <t xml:space="preserve">Megėjų sodų teritorijoje savivaldybės valdomų kelių taisymas ir rekonstravimas
</t>
  </si>
  <si>
    <t>Laboratoriniai bandymai kasmet</t>
  </si>
  <si>
    <t>Žemės sklypų planų (kadastrinių matavimų) rengimas. Preliminarus poreikis 10-15 sklypų individualaus kvartalo</t>
  </si>
  <si>
    <t>Č. Sasnausko menų mokyklos</t>
  </si>
  <si>
    <t xml:space="preserve">Visagino kūrybos namų </t>
  </si>
  <si>
    <t>Sporto įstaigos ugdymo proceso užtikrinimas</t>
  </si>
  <si>
    <t>Įstaigos</t>
  </si>
  <si>
    <t>Viešoji įstaiga Visagino krepšinio mokykla</t>
  </si>
  <si>
    <t>Užtikrinti efektyvią  įstaigų, veikiančių sporto srityje, veiklą</t>
  </si>
  <si>
    <t xml:space="preserve">Biudžetinė įstaiga Visagino sporto centras </t>
  </si>
  <si>
    <t>Žmonių užkrečiamųjų ligų profilaktikos ir kontrolės organizavimas (Covid 19)</t>
  </si>
  <si>
    <t>Viešosios  įstaigos Visagino turizmo plėtros centras veiklos finansavimas</t>
  </si>
  <si>
    <t xml:space="preserve">Viešosios įstaigos  Visagino ekonomikos plėtros agentūros veiklos finansavimo užtikrinimui
</t>
  </si>
  <si>
    <t>Dviračių takų projektavimas</t>
  </si>
  <si>
    <t xml:space="preserve">„Socialinių paslaugų įvairovės plėtra bei jų kokybės gerinimas Lietuvos ir Latvijos specialiųjų poreikių vaikams/ SEE ME“ Nr. LLI-436 </t>
  </si>
  <si>
    <t>Verden4s gimnazija</t>
  </si>
  <si>
    <t>Projekto "Menų gaudyklė. Kūrybinių rezidencijų tinklo išvystymas Ežerų krašto regione" (VKC)</t>
  </si>
  <si>
    <t>Vietinės reikšmės kelio Nr 1718-1 Dūkšto kelio įrengimas</t>
  </si>
  <si>
    <t>Projektas "Europe direct Visagino savivaldybėje" apivartynėms lėšoms</t>
  </si>
  <si>
    <t>Projekto "Nedarbo mažinimas – verslumo skatinimas derinant verslo modelius ir kūrybiškumą ekologiškame, jauname ir perspektyviame versle“ įgyvendinimas  (INTERREG)</t>
  </si>
  <si>
    <t>Nekilnojamojo turto kadastriniams matavimams, turto vertinimui bei teisinei registracijai atlikti</t>
  </si>
  <si>
    <t>VšĮ Visagino edukacijų centras veiklos  ir ugdymo proceso užtikrinimas</t>
  </si>
  <si>
    <t>Sporto projektų  įgyvendinimo Visagino savivaldybėje užtikrinimas</t>
  </si>
  <si>
    <r>
      <t>Valstybės biudžeto lėšos</t>
    </r>
    <r>
      <rPr>
        <b/>
        <sz val="7"/>
        <rFont val="Times New Roman"/>
        <family val="1"/>
        <charset val="186"/>
      </rPr>
      <t xml:space="preserve"> VB</t>
    </r>
  </si>
  <si>
    <t>Skatinti daugiabučių namų savininkus (bendrijas) dalyvauti daugiabučių namų modernizavimo programoje</t>
  </si>
  <si>
    <t>Kompensacija už miško žemės pavertimą kitomis naudmenomis paplūdimio ir Jaunystės g. teritorijoje (kalnas)</t>
  </si>
  <si>
    <t xml:space="preserve">Savivaldybės lankomų turistinių objektų priežiūra ir remontas </t>
  </si>
  <si>
    <t>Pastato Smart park draudimas ir kamerų draudimas</t>
  </si>
  <si>
    <t>Duomenų teikimas Suteiktos valstybės pagalbos ir nereikšmingos pagalbos registrui</t>
  </si>
  <si>
    <t>Gyvenamosios vietos deklaravimo duomenų ir gyvenamosios vietos nedeklaravusių asmenų apskaitos duomenų tvarkymas</t>
  </si>
  <si>
    <t>Socialinėms paslaugoms (socialinei globai asmenims su sunkia negalia) administruoti</t>
  </si>
  <si>
    <t>Koordinuotai teikiamų paslaugų vaikams nuo gimimo iki 18 metų (turintiems didelių ir labai didelių specialiųjų ugdymosi poreikių – iki 21 metų) ir vaiko atstovams koordinavimas</t>
  </si>
  <si>
    <t xml:space="preserve">Būsto nuomos ar išperkamosios būsto nuomos mokesčių dalies kompensacijoms </t>
  </si>
  <si>
    <t xml:space="preserve">Paramos vaikui centras  </t>
  </si>
  <si>
    <t>Sveikos gyvensenos plėtojimui ir mokinių sveikatos įgūdžių ugdymo įstaigose stiprinimui</t>
  </si>
  <si>
    <t>pakoreguotas pavadinimas</t>
  </si>
  <si>
    <t xml:space="preserve">Sveikos gyvensenos įgūdžių bendruomenėse stiprinimui bei visuomenės sveikatos stebėsenos savivaldybėje vykdymui </t>
  </si>
  <si>
    <t xml:space="preserve">Viešoji įstaiga Visagino sporto ir rekreacijos centras </t>
  </si>
  <si>
    <r>
      <t xml:space="preserve">Formalųjį švietimą papildančio ugdymo programoms finansuoti </t>
    </r>
    <r>
      <rPr>
        <b/>
        <i/>
        <sz val="7"/>
        <rFont val="Times New Roman"/>
        <family val="1"/>
        <charset val="186"/>
      </rPr>
      <t>(MK)</t>
    </r>
  </si>
  <si>
    <t>Rekreacijos ir paslaugų centras</t>
  </si>
  <si>
    <t>Kūrybos ir menų akademija</t>
  </si>
  <si>
    <t>Šeimos ir vaiko gerovės centas</t>
  </si>
  <si>
    <t>Viešoji biblioteka (muziejaus filialas)</t>
  </si>
  <si>
    <t>Kultūros ir meno įvairovės, sklaidos, prieinamumo įvairioms visuomenės grupėms Visagino savivaldybėje užtikrinimas ir skatinimas</t>
  </si>
  <si>
    <t xml:space="preserve">Transporto paslaugų organizavimas </t>
  </si>
  <si>
    <t xml:space="preserve">Senyvo amžiaus žmonių gyvenimo kokybės stiprinimas </t>
  </si>
  <si>
    <t xml:space="preserve">Pagalba šeimoms, globojančioms vaikus </t>
  </si>
  <si>
    <t xml:space="preserve">Paramos maistu teikimas socialinės rizikos asmenims </t>
  </si>
  <si>
    <t>Dalyvavimas tarptautinėje AE asociacijoje</t>
  </si>
  <si>
    <t>Projekto "Pastato, esančio Vilties g. 3 rekonstravimo ir atlaisvintos teritorijos sutvarkymas, pritaikant daugiafunkcinio centro (bibliotekos su muziejumi)  įrengimui" įgyvendinimas</t>
  </si>
  <si>
    <t>Žiburio sporto salės remontas</t>
  </si>
  <si>
    <t>Verdenė</t>
  </si>
  <si>
    <t>Žburys</t>
  </si>
  <si>
    <t xml:space="preserve">Gintar4lis </t>
  </si>
  <si>
    <t>Kultūrinių projektų įgyvendinimo Visagino savivaldybėje užtikrinimas</t>
  </si>
  <si>
    <t xml:space="preserve">Visagino viešosios bibliotekos veiklos užtikrinimas </t>
  </si>
  <si>
    <t>SD (DU)</t>
  </si>
  <si>
    <t>2.1.2. Valstybės biudžeto specialiosios tikslinės dotacijos lėšos  iš jų:</t>
  </si>
  <si>
    <r>
      <t xml:space="preserve">Specialios tikslinės dotacijos iš valstybės biudžeto lėšų), skirtų iš Lietuvos Respublikos socialinės apsaugos ir darbo ministerijos socialinių paslaugų šakų kolektyvinės sutarties įsipareigojimams įgyvendinti </t>
    </r>
    <r>
      <rPr>
        <b/>
        <i/>
        <sz val="7"/>
        <rFont val="Times New Roman"/>
        <family val="1"/>
        <charset val="186"/>
      </rPr>
      <t>(SD)</t>
    </r>
  </si>
  <si>
    <r>
      <t xml:space="preserve">Specialios tikslinės dotacijos iš valstybės biudžeto lėšų), skirtų Socialinės reabilitacijos paslaugų neįgaliesiems bendruomenėje projektams finansuoti ir administruoti </t>
    </r>
    <r>
      <rPr>
        <b/>
        <i/>
        <sz val="7"/>
        <rFont val="Times New Roman"/>
        <family val="1"/>
        <charset val="186"/>
      </rPr>
      <t>(SD)</t>
    </r>
  </si>
  <si>
    <t>2.1.1.3.4. Specialios tikslinės dotacijos iš valstybės biudžeto lėšų), skirtų iš Lietuvos Respublikos socialinės apsaugos ir darbo ministerijos socialinių paslaugų šakų kolektyvinės sutarties įsipareigojimams įgyvendinti (SD)</t>
  </si>
  <si>
    <t>2.1.1.3.5. Specialios tikslinės dotacijos iš valstybės biudžeto lėšų), skirtų Socialinės reabilitacijos paslaugų neįgaliesiems bendruomenėje projektams finansuoti ir administruoti (SD)</t>
  </si>
  <si>
    <r>
      <t xml:space="preserve">Iš valstybės vardu pasiskolintų lėšų Saulės jėgainių Visagine įrengimui </t>
    </r>
    <r>
      <rPr>
        <b/>
        <i/>
        <sz val="7"/>
        <rFont val="Times New Roman"/>
        <family val="1"/>
        <charset val="186"/>
      </rPr>
      <t>(SD)</t>
    </r>
  </si>
  <si>
    <t>Draugyst4s</t>
  </si>
  <si>
    <t xml:space="preserve">Geroji viltis </t>
  </si>
  <si>
    <t>verdenė</t>
  </si>
  <si>
    <t>Kūrybos ir menų</t>
  </si>
  <si>
    <t>viešoji biblioteka</t>
  </si>
  <si>
    <t>Kultūroscentras</t>
  </si>
  <si>
    <t>SPc</t>
  </si>
  <si>
    <t xml:space="preserve">šeimos ir vaiko </t>
  </si>
  <si>
    <r>
      <t xml:space="preserve">2.1.1.1. Savivaldybės biudžeto lėšos </t>
    </r>
    <r>
      <rPr>
        <b/>
        <sz val="10"/>
        <rFont val="Times New Roman"/>
        <family val="1"/>
        <charset val="186"/>
      </rPr>
      <t>SB</t>
    </r>
  </si>
  <si>
    <t>Savivaldybės nekilnojamojo turto išlaikymas ir administravimas</t>
  </si>
  <si>
    <t>SD(KPP)</t>
  </si>
  <si>
    <t>Įgyvendinti savivaldybės infrastruktūros plėtros įstatymo nuostatas</t>
  </si>
  <si>
    <t>Visagino savivaldybės infrastruktūros plėtros priemonių plane numatytų priemonių įgyvendinimas</t>
  </si>
  <si>
    <t>Aukštos profesinės kvalifikacijos specialistų pritraukimo (skatinimo) dirbti Visagino savivaldybės teritorijoje programos įgyvendinimas</t>
  </si>
  <si>
    <t>Planuoti ir grąžinti dotaciją, skirtą savivaldybės biudžetui</t>
  </si>
  <si>
    <t>Iš valstybės biudžeto lėšų, skirtu iš Lietuvos Respublikos kultūros ministerijos  savivaldybių kultūros darbuotojų darbo užmokesčiui padidinti</t>
  </si>
  <si>
    <r>
      <t xml:space="preserve">2.1.1.4.5. Iš valstybės biudžeto lėšų, skirtu iš Lietuvos Respublikos kultūros ministerijos  savivaldybių kultūros darbuotojų darbo užmokesčiui padidinti </t>
    </r>
    <r>
      <rPr>
        <b/>
        <i/>
        <sz val="10"/>
        <rFont val="Times New Roman"/>
        <family val="1"/>
        <charset val="186"/>
      </rPr>
      <t>(SD)</t>
    </r>
  </si>
  <si>
    <r>
      <rPr>
        <sz val="7"/>
        <color theme="0"/>
        <rFont val="Times New Roman"/>
        <family val="1"/>
        <charset val="186"/>
      </rPr>
      <t>.</t>
    </r>
    <r>
      <rPr>
        <sz val="7"/>
        <rFont val="Times New Roman"/>
        <family val="1"/>
        <charset val="186"/>
      </rPr>
      <t>03,04,08,10</t>
    </r>
  </si>
  <si>
    <r>
      <rPr>
        <sz val="7"/>
        <color theme="0"/>
        <rFont val="Times New Roman"/>
        <family val="1"/>
        <charset val="186"/>
      </rPr>
      <t>.</t>
    </r>
    <r>
      <rPr>
        <sz val="7"/>
        <rFont val="Times New Roman"/>
        <family val="1"/>
        <charset val="186"/>
      </rPr>
      <t>01,04,09</t>
    </r>
  </si>
  <si>
    <r>
      <rPr>
        <sz val="7"/>
        <color theme="0"/>
        <rFont val="Times New Roman"/>
        <family val="1"/>
        <charset val="186"/>
      </rPr>
      <t>.</t>
    </r>
    <r>
      <rPr>
        <sz val="7"/>
        <rFont val="Times New Roman"/>
        <family val="1"/>
        <charset val="186"/>
      </rPr>
      <t>01,04,09,09,10</t>
    </r>
  </si>
  <si>
    <t>SB (ĮP )</t>
  </si>
  <si>
    <r>
      <rPr>
        <i/>
        <sz val="7"/>
        <color theme="0"/>
        <rFont val="Times New Roman"/>
        <family val="1"/>
        <charset val="186"/>
      </rPr>
      <t>.</t>
    </r>
    <r>
      <rPr>
        <i/>
        <sz val="7"/>
        <rFont val="Times New Roman"/>
        <family val="1"/>
        <charset val="186"/>
      </rPr>
      <t>01</t>
    </r>
  </si>
  <si>
    <r>
      <t xml:space="preserve">Specialioji tikslinė dotacija mokinių, patirainačių sunkumų konsultacijoms </t>
    </r>
    <r>
      <rPr>
        <b/>
        <sz val="7"/>
        <rFont val="Times New Roman"/>
        <family val="1"/>
        <charset val="186"/>
      </rPr>
      <t>(SD)</t>
    </r>
  </si>
  <si>
    <t xml:space="preserve">SD </t>
  </si>
  <si>
    <t>Visagino kūrybos ir menų akademijos</t>
  </si>
  <si>
    <t>Investicijų projekto „Visagino sporto centro pastato, esančio Taikos pr. 23, atnaujinimas“ parengimas</t>
  </si>
  <si>
    <t>Projekto Visagino gatvių apšvietimo sistemos modernizavimas" įgyvendinimas</t>
  </si>
  <si>
    <t>Dalyvavimas Utenos regiono plėtros tarybos veikloje</t>
  </si>
  <si>
    <t>Asmeninės pagalbos teikimo užtikrinimas</t>
  </si>
  <si>
    <t>Aplinkos kokybės gerinimas  ir apsauga</t>
  </si>
  <si>
    <t>2024 m. išlaidų projektas, tūkst. Eur</t>
  </si>
  <si>
    <t>2024-ųjų metų išlaidų projektas</t>
  </si>
  <si>
    <t xml:space="preserve"> Užtikrinti, kad būtų įgyvendintos Lietuvos Respublikos Konstitucijos 29 straipsnio nuostatos, įtvirtinančios asmenų lygybę ir draudimą varžyti žmogaus teises ir teikti jam privilegijas lyties, rasės, tautybės, kalbos, kilmės, socialinės padėties, tikėjimo, įsitikinimų ar pažiūrų pagrindu; siekti atkreipti visuomenės dėmesį į šį pavojingą reiškinį ir paskatinti tiek valstybės institucijas, tiek visuomenę bendradarbiauti stiprinant kovą su prekyba žmonėmis; teikti pagalbą smurtą patyrusiems asmenims</t>
  </si>
  <si>
    <t>Skatinti bendruomenę dalyvauti prevencinėse ir šviečiamosiose veiklose</t>
  </si>
  <si>
    <t>Trūkstamų specialybių gydytojų skatinimo dirbti Visagino savivaldybės viešosiose asmens sveikatos priežiūros įstaigose programos įgyvendinimas</t>
  </si>
  <si>
    <t>Vietinių kelių ir gatvių paprastasis remontas</t>
  </si>
  <si>
    <t>Miesto šaligatvių ir kitos infrastruktūros viešosiose erdvėse paprastasis remontas</t>
  </si>
  <si>
    <t>Šeimos ir vaikų gerovės centro vidinio kiemo asfalto dangos remontas</t>
  </si>
  <si>
    <t>Šeimos ir vaikų gerovės centro teritorijoje esančių šaligatvių remontas</t>
  </si>
  <si>
    <t>Vaikų lopšelio-darželio ,,Kūlverstukas" įvažiavimo į vidinį kiemą asfalto dangos remontas</t>
  </si>
  <si>
    <t>,,Atgimimo" gimnazijos vidinio įvažiavimo asfalto dangos remontas</t>
  </si>
  <si>
    <t>Įvažiavimo į kiemą Nr. 207 nuo Veteranų g. 6 iki Sedulinos al. 23 Visagine, rekonstravimo projektas</t>
  </si>
  <si>
    <t>Įvažiavimo į kiemą Nr. 105 (Kosmoso g. 40 Visagine) projektavimas</t>
  </si>
  <si>
    <t>Vaikų žaidimo aikštelių įrengimas Taikos pr. 14, Visagino g.2, Draugystės g. 14, Energetikų g., Festivalio g. 15-17</t>
  </si>
  <si>
    <t xml:space="preserve">Vaikų žaidimų aikštelių patikra </t>
  </si>
  <si>
    <t xml:space="preserve">Vaikų žaidimų aikštelių priežiūros ir remonto  paslaugos </t>
  </si>
  <si>
    <t xml:space="preserve">Šaligatvių, laiptų ir takų remontas aplink "Gerosios vilties" progimnaziją ir šaligatvių remontas tarp Partizanų g. ir Vilties g. </t>
  </si>
  <si>
    <t>Prisidėjimas prie daugiabučių namų modernizavimo namuose, kuriuose yra savivaldybei nuosavybės teise priklausančių butų</t>
  </si>
  <si>
    <t>Kosmoso g. 28 gyvenamojo namo atnaujinimas (modernizavimas) balkonų įrengimo išlaidos (netinkamos finansuoti)</t>
  </si>
  <si>
    <t xml:space="preserve"> Naujo ruožo apšvietimo sistemos įrengimas nuo Festivalio g. 10 iki Kosmoso g. </t>
  </si>
  <si>
    <t xml:space="preserve"> Pėsčiųjų tako apšvietimo įrengimas prie vaikų darželio ,,Gintarėlis"</t>
  </si>
  <si>
    <t>Skulptūros Sedulinos al. Apšvietimo įrengimas</t>
  </si>
  <si>
    <t xml:space="preserve"> Vėliavos stiebo Parko g. apšvietimo įrengimas</t>
  </si>
  <si>
    <t xml:space="preserve"> Naujų atramų įrengimas Santarvės aikštėje</t>
  </si>
  <si>
    <t>1.Įvažiavimo į kiemą Nr. 112, 109 (nuo Veternų g. iki Visagino g. 16, Taikos pr.) rekonstravimo projekte ESO kabelių iškėlimas</t>
  </si>
  <si>
    <t>2. Sedulinos al. apšvietimo, fontano ir fontano apšvietimo pajungimas prie ESO tinklų</t>
  </si>
  <si>
    <t>3. Naujų objektų, sukurtų projektų įgyvendinimo metu, prijungimas prie AB ,,ESO" elektros skirstomųjų tinklų, esamų objektų galių didinimas ir esamų kabelių iškėlimas</t>
  </si>
  <si>
    <t xml:space="preserve"> Autobusų stotelės įrengimas Gulbinio g.</t>
  </si>
  <si>
    <t xml:space="preserve"> Gatvių ir vietinės reikšmės kelių profiliavimas ir remontas bei greičio kalnelių įrengimas Gulbinio g.</t>
  </si>
  <si>
    <t xml:space="preserve">Pastatų numeriai su gatvių pavadinimai: apitiksliai 210 vnt. sodininkų bendrijose ir  17 vnt. mieste.  </t>
  </si>
  <si>
    <t>Turizmoprojekų įgyvendinimas (TIC)</t>
  </si>
  <si>
    <t>Renginiai investuotojams, investicinių objektų sąrašo ir informacinės medžiagos parengimas;  dalyvavimas investuotojų renginiuose (VEPA)</t>
  </si>
  <si>
    <t>Atliekų tvarkymo plano 2021-2027 m parengimas</t>
  </si>
  <si>
    <t>Atliekų priėmimo ir laikino saugojimo aikštelės su daiktų mainų punktu  įrengimo Visagine projekto parengimas ir žemės sklypo prijungimas</t>
  </si>
  <si>
    <t>maisto/virtuvės atliekoms skirtų konteinerių įsigyjimas (40 vnt.)</t>
  </si>
  <si>
    <t>Tekstilės,maisto atliekų konteinerių pastatymui skirtų aikštelių įrengimas
(20 vnt.)</t>
  </si>
  <si>
    <t>želdynų ir želdinių tvarkymo, želdynų kūrimo ir želdinių veisimo programa</t>
  </si>
  <si>
    <t>Želdynų ir želdinių inventorizacija
(Inventorizuotas plotas 200 ha)</t>
  </si>
  <si>
    <t>Želdiniams atnaujinti (medžiams ir krūmams įsigyti) ir jiems tvarkyti 100 sodinukų</t>
  </si>
  <si>
    <t xml:space="preserve">Visagino savivaldybės aplinkos monitoringo programos priemonėms  įgyvendinti </t>
  </si>
  <si>
    <t>Visagino savivaldybės aplinkos monitoringo duomenų bazei  parengti</t>
  </si>
  <si>
    <t>Visagino savivaldybės kontroliuojamų įminių viešųjų pirkimų proesų optimizavimo ir centralizavimo strategijos (galimybių studijos) parengimas</t>
  </si>
  <si>
    <t>Žemės sklypų kadastrinių matavimų bylų parengimas ir koregavimas (tikslinimas), pagal poreikį</t>
  </si>
  <si>
    <t>Visagino švietimo pagalbos tarnyba</t>
  </si>
  <si>
    <t>Visagino šeimos ir vaiko gerovės centras</t>
  </si>
  <si>
    <t>Funkcinių zonų  strategijos parengimas</t>
  </si>
  <si>
    <t xml:space="preserve"> 
Sukurti įtraukias, tinklaveiką ir socialines inovacijas skatinančias, kiekvieno mokinio geresnius pasiekimus lemiančias ir šiuolaikiškas kokybiško ugdymo(si) sąlygas</t>
  </si>
  <si>
    <t xml:space="preserve">Vaikų mokymo plaukti programos įgyvendinimas </t>
  </si>
  <si>
    <t xml:space="preserve">Kadastrinių matavimų atlikimas </t>
  </si>
  <si>
    <t>Kelmų  kelių zonoje rovimas, vietų numatytiems keliams  išlyginimas bei užpylimas žvyru ir sutankinimas.</t>
  </si>
  <si>
    <t xml:space="preserve">Vandens transporto priemonių nuleidimo vietų įrengimas </t>
  </si>
  <si>
    <t>Vandens transporto nuleidimo vietos įrengimas Drūkšių ežero pakrantėje</t>
  </si>
  <si>
    <t>Tumelinos gatvės kapitalinis remontas</t>
  </si>
  <si>
    <t>Automobilių aikštelės įrengimas šalia "Bangos"</t>
  </si>
  <si>
    <t>Dalyvaujamojo biudžeto priemonių įgyvendinimo užtikrinimas</t>
  </si>
  <si>
    <t>.04</t>
  </si>
  <si>
    <t xml:space="preserve">Neįgaliųjų asmenų poilsiui  (maudymuisi) užtikrinti, reikalingos aplinkos sukūrimas, Visagino ežere </t>
  </si>
  <si>
    <t>KT</t>
  </si>
  <si>
    <t>Projekto "Laisvalaikio ir aktyvaus poilsio erdvės sukūrimas Jaunystės g. 4, Visagine" įgyvendinimas</t>
  </si>
  <si>
    <t>Savivaldybės administracijos patikėjimo teise valdomų statinių ir bendrojo naudojimo inžinerinių tinklų  techninė priežiūra</t>
  </si>
  <si>
    <t>Savivaldyb4s objektu kompleksinio sutvarkymo koncepciju ir e. vizualizaciju parengimas</t>
  </si>
  <si>
    <t xml:space="preserve">bus ES parama 2023 m. </t>
  </si>
  <si>
    <t>pastatas nupirktas, 2022 i6 ES paramos
rengiamas techninis projektas</t>
  </si>
  <si>
    <t>numir4</t>
  </si>
  <si>
    <t>Projekto "Pastato, esančio Tarybų g. 23. Visagine  patalpų atnaujinimas ir pritaikymas  Visagino miesto muziejaus veiklai" įgyvendinimas"</t>
  </si>
  <si>
    <t>Tvarkyti (likviduoti) turtą, Visagino savivaldybės tarybos  pripažintą netinkamu naudoti dėl fizinio ir funkcinio (technologinio) nusidėvėjimo</t>
  </si>
  <si>
    <t>Ikimokyklinis sektorius</t>
  </si>
  <si>
    <t>"Sedulinos žiedo projektavimas"</t>
  </si>
  <si>
    <t>Vilties 5A techninio projekto pritaikymas neįgaliesiems pritaikymas</t>
  </si>
  <si>
    <t>Kosmoso g. 40 aikštelė</t>
  </si>
  <si>
    <t>Įgyvendinti regioninės politikos priemones, skatinant savivaldybių bendradarbiavimą, siekiant padidinti funkcinių zonų vystymo ir viešųjų paslaugų teikimo organizavimo efektyvumą</t>
  </si>
  <si>
    <t>Įgyvendinti funkcinės zonos Visagino, Ignalinos ir Zarasų rajonų savivaldybių teritorijose strategiją</t>
  </si>
  <si>
    <t>Viešoji įstaiga Visagino graikų-romėnų imtynių centras</t>
  </si>
  <si>
    <t>Viešoji įstaiga Visagino futbolo centras</t>
  </si>
  <si>
    <t>Plėtoti ir tobulinti sporto varžybas ir sporto sveikatingumo renginius siekiant įtraukti vaikus, jaunimą ir kitas gyventojų grupes į sportinę veiklą</t>
  </si>
  <si>
    <t>Projekto "Apleisto (nenaudojamo) buvusio visuomeninio pastato konversija ir pritaikymas Savarankiško gyvenimo namų Visagine įkūrimui"</t>
  </si>
  <si>
    <t xml:space="preserve">BC "Spiečius" veiklos užtikrinimui </t>
  </si>
  <si>
    <t>Gyventojų skatinimas perkleta iš 5 programos</t>
  </si>
  <si>
    <t>Plėtoti sveiką gyvenseną bei stiprinti sveikos gyvensenos įgūdžius ugdymo įstaigose ir bendruomenėse, vykdyti visuomenės sveikatos stebėseną savivaldybėje</t>
  </si>
  <si>
    <r>
      <t xml:space="preserve">Valstybinėms (valstybės perduotoms savivaldybėms) funkcijoms vykdyti (Astravo atominės elektrinės branduolinei avarijai pasirengti </t>
    </r>
    <r>
      <rPr>
        <b/>
        <sz val="7"/>
        <rFont val="Times New Roman"/>
        <family val="1"/>
      </rPr>
      <t>SB (D)</t>
    </r>
  </si>
  <si>
    <t>Gaisrų prevencijos programos Visagino savivaldybėje įgyvendinimas</t>
  </si>
  <si>
    <t>Kosmoso g. rekonstrukcija</t>
  </si>
  <si>
    <t>Vykdyti Visagino savivaldybės daugiabučių namų atnaujinimo (modernizavimo) programą</t>
  </si>
  <si>
    <r>
      <t xml:space="preserve">Atsinaujinančių energijos išteklių panaudojimas Visagino savivaldybės visuomeninės paskirties  pastatuose </t>
    </r>
    <r>
      <rPr>
        <b/>
        <i/>
        <sz val="7"/>
        <rFont val="Times New Roman"/>
        <family val="1"/>
      </rPr>
      <t>(Visagino savivaldybės administracija)</t>
    </r>
  </si>
  <si>
    <r>
      <t>Atsinaujinančių energijos išteklių panaudojimas Visagino savivaldybės visuomeninės paskirties  pastatuose (</t>
    </r>
    <r>
      <rPr>
        <b/>
        <i/>
        <sz val="7"/>
        <rFont val="Times New Roman"/>
        <family val="1"/>
      </rPr>
      <t>VšĮ Ekonomikos plėtros agentūra)</t>
    </r>
  </si>
  <si>
    <r>
      <t xml:space="preserve">Atsinaujinančių energijos išteklių panaudojimas Visagino savivaldybės visuomeninės paskirties  pastatuose </t>
    </r>
    <r>
      <rPr>
        <b/>
        <i/>
        <sz val="7"/>
        <rFont val="Times New Roman"/>
        <family val="1"/>
      </rPr>
      <t>(BĮ Kūrybos ir menų akademija)</t>
    </r>
  </si>
  <si>
    <t xml:space="preserve">RAAC užsakovas </t>
  </si>
  <si>
    <t>SU</t>
  </si>
  <si>
    <r>
      <t>Valstybės biudžeto lėšos</t>
    </r>
    <r>
      <rPr>
        <b/>
        <sz val="8"/>
        <rFont val="Times New Roman"/>
        <family val="1"/>
      </rPr>
      <t xml:space="preserve"> VB</t>
    </r>
  </si>
  <si>
    <t>Asmens duomenų apsaugos, civilinės atsakomybės funkcijų vykdymas</t>
  </si>
  <si>
    <t>Bangos (Parko . 16)  ekspertiz  dėl  cirko</t>
  </si>
  <si>
    <r>
      <t xml:space="preserve"> Savivaldybių mokykloms (klasėms arba grupėms), skirtoms šalies (regiono) mokiniams, turintiems specialiųjų ugdymosi poreikių, ir kitoms savivaldybėms perduotoms įstaigoms išlaikyti </t>
    </r>
    <r>
      <rPr>
        <b/>
        <i/>
        <sz val="7"/>
        <rFont val="Times New Roman"/>
        <family val="1"/>
        <charset val="186"/>
      </rPr>
      <t>(SD)</t>
    </r>
  </si>
  <si>
    <t>.01,04,08,09,10</t>
  </si>
  <si>
    <t>Paskolų grąžinimas, palūkanų ir banko paslaugų mokėjimas</t>
  </si>
  <si>
    <t>Taryba</t>
  </si>
  <si>
    <t xml:space="preserve">Administracija
</t>
  </si>
  <si>
    <t>1.1. iš viso</t>
  </si>
  <si>
    <t>Užtikrinti efektyvų savivaldybei nuosavybės teise priklausančio nekilnojamojo  turto naudojimą, įmonių bei įstaigų valdymą</t>
  </si>
  <si>
    <t>.09</t>
  </si>
  <si>
    <t>Muziejinės veiklos Visagino savivaldybėje užtikrinimas</t>
  </si>
  <si>
    <t>^VGC</t>
  </si>
  <si>
    <t>gaidelis</t>
  </si>
  <si>
    <t>Sportinio ugdymo programų ir sportininkų rengimo veiklos organizavimas ir paslaugų kokybės užtikrinimas</t>
  </si>
  <si>
    <t>Gyvenamosios vietovės renkamų bendruomenės atstovų (seniūnaičių) ir NVO tarybos veiklos efektyvumo užtikrinimas</t>
  </si>
  <si>
    <t xml:space="preserve">SD
</t>
  </si>
  <si>
    <t>Sudaryti sąlygas ugdyti vaikus ikimokyklinėse, bendrojo lavinimo ir neformalaus švietimo įstaigose pagal patvirtintas ugdymo programas, teikti pedagoginę, psichologinę, metodinę, aprūpinimo transportu ir kitą pagalbą mokiniams, mokytojams ir mokykloms</t>
  </si>
  <si>
    <r>
      <t xml:space="preserve">Iš specialios tikslinės dotacijos savivaldybėms vietinės reikšmės keliams (gatvėms) tiesti, taisyti, prižiūrėti ir saugaus eismo sąlygoms užtikrinti </t>
    </r>
    <r>
      <rPr>
        <b/>
        <i/>
        <sz val="7"/>
        <rFont val="Times New Roman"/>
        <family val="1"/>
      </rPr>
      <t>(SD)</t>
    </r>
  </si>
  <si>
    <r>
      <t xml:space="preserve">2.1.1.4.2. Visagino savivaldybės 2022 m. asignavimai iš valstybės biudžeto lėšų ir kitų dotacijų  </t>
    </r>
    <r>
      <rPr>
        <b/>
        <i/>
        <sz val="9"/>
        <rFont val="Times New Roman"/>
        <family val="1"/>
      </rPr>
      <t>(SD)</t>
    </r>
  </si>
  <si>
    <r>
      <t xml:space="preserve">2.1.1.4.3. Švietimo įstaigų ugdymo reikmėms ir formalųjį švietimą papildančio ugdymo programoms finansuoti </t>
    </r>
    <r>
      <rPr>
        <b/>
        <i/>
        <sz val="9"/>
        <rFont val="Times New Roman"/>
        <family val="1"/>
        <charset val="186"/>
      </rPr>
      <t>(MK)</t>
    </r>
  </si>
  <si>
    <r>
      <t>2.1.1.5. Paskolos lėšos (</t>
    </r>
    <r>
      <rPr>
        <b/>
        <sz val="10"/>
        <rFont val="Times New Roman"/>
        <family val="1"/>
        <charset val="186"/>
      </rPr>
      <t>P)</t>
    </r>
  </si>
  <si>
    <r>
      <t>2.1.1.1. Savivaldybės biudžeto lėšos (</t>
    </r>
    <r>
      <rPr>
        <b/>
        <sz val="10"/>
        <rFont val="Times New Roman"/>
        <family val="1"/>
      </rPr>
      <t>SB)</t>
    </r>
  </si>
  <si>
    <r>
      <t xml:space="preserve"> 2.1.1.2. Savivaldybės aplinkos apsaugos rėmimo specialiosios programos lėšos </t>
    </r>
    <r>
      <rPr>
        <b/>
        <sz val="10"/>
        <rFont val="Times New Roman"/>
        <family val="1"/>
      </rPr>
      <t>SB(AA)</t>
    </r>
  </si>
  <si>
    <r>
      <t xml:space="preserve">2.1.1.2. Biudžetinių įstaigų pajamos už teikiamas paslaugas </t>
    </r>
    <r>
      <rPr>
        <b/>
        <sz val="10"/>
        <rFont val="Times New Roman"/>
        <family val="1"/>
      </rPr>
      <t>SB (ĮP)</t>
    </r>
  </si>
  <si>
    <r>
      <t>2.2.1.Europos Sąjungos paramos lėšos (</t>
    </r>
    <r>
      <rPr>
        <b/>
        <sz val="10"/>
        <rFont val="Times New Roman"/>
        <family val="1"/>
      </rPr>
      <t>ES)</t>
    </r>
  </si>
  <si>
    <r>
      <t xml:space="preserve">2.1.1.3.3. Iš valstybės biudžeto lėšų, skirtų iš Lietuvos Respublikos aplinkos ministerijos projektui „Vandens transporto priemonių nuleidimo vietų įrengimas Drūkšių o ežere“ įgyvendinti </t>
    </r>
    <r>
      <rPr>
        <b/>
        <i/>
        <sz val="10"/>
        <rFont val="Times New Roman"/>
        <family val="1"/>
      </rPr>
      <t>(SD)</t>
    </r>
  </si>
  <si>
    <r>
      <t xml:space="preserve">2.1.1.3.4. Iš valstybės vardu pasiskolintų lėšų Saulės jėgainių Visagine įrengimui </t>
    </r>
    <r>
      <rPr>
        <b/>
        <i/>
        <sz val="10"/>
        <rFont val="Times New Roman"/>
        <family val="1"/>
      </rPr>
      <t>(SD)</t>
    </r>
  </si>
  <si>
    <r>
      <t xml:space="preserve">2.1.1.3.5. Visagino savivaldybės 2022 m. asignavimai iš valstybės biudžeto lėšų ir kitų dotacijų  </t>
    </r>
    <r>
      <rPr>
        <b/>
        <i/>
        <sz val="10"/>
        <rFont val="Times New Roman"/>
        <family val="1"/>
      </rPr>
      <t>(SD)</t>
    </r>
  </si>
  <si>
    <r>
      <t xml:space="preserve">2.1.1.3.2. Visagino savivaldybės 2022 m. asignavimai iš valstybės biudžeto lėšų ir kitų dotacijų ES projektų kofinansavimui </t>
    </r>
    <r>
      <rPr>
        <b/>
        <i/>
        <sz val="10"/>
        <rFont val="Times New Roman"/>
        <family val="1"/>
        <charset val="186"/>
      </rPr>
      <t>(SD)</t>
    </r>
  </si>
  <si>
    <r>
      <t xml:space="preserve">Iš valstybės biudžeto lėšų, skirtų iš Lietuvos Respublikos aplinkos ministerijos projektui „Vandens transporto priemonių nuleidimo vietų įrengimas Drūkšių ežere“ įgyvendinti </t>
    </r>
    <r>
      <rPr>
        <b/>
        <i/>
        <sz val="7"/>
        <rFont val="Times New Roman"/>
        <family val="1"/>
        <charset val="186"/>
      </rPr>
      <t>(SD)</t>
    </r>
  </si>
  <si>
    <t xml:space="preserve"> Visagino savivaldybės 2022 m. asignavimai iš valstybės biudžeto lėšų ir kitų dotacijų  (SD)</t>
  </si>
  <si>
    <r>
      <t xml:space="preserve">2.1.1.3.1. Iš valstybės biudžeto lėšų ir kitų dotacijų ES projektų kofinansavimui </t>
    </r>
    <r>
      <rPr>
        <b/>
        <i/>
        <sz val="10"/>
        <rFont val="Times New Roman"/>
        <family val="1"/>
      </rPr>
      <t>(SD)</t>
    </r>
  </si>
  <si>
    <r>
      <t xml:space="preserve">2.1.1.4.1. Iš specialios tikslinės dotacijos savivaldybėms vietinės reikšmės keliams (gatvėms) tiesti, taisyti, prižiūrėti ir saugaus eismo sąlygoms užtikrinti </t>
    </r>
    <r>
      <rPr>
        <b/>
        <i/>
        <sz val="10"/>
        <rFont val="Times New Roman"/>
        <family val="1"/>
        <charset val="186"/>
      </rPr>
      <t>(SD)</t>
    </r>
  </si>
  <si>
    <r>
      <t xml:space="preserve">2.1.1.3.4. Specialios tikslinės dotacijos spec. ugdymo poreikiams finansuoti </t>
    </r>
    <r>
      <rPr>
        <b/>
        <i/>
        <sz val="10"/>
        <rFont val="Times New Roman"/>
        <family val="1"/>
        <charset val="186"/>
      </rPr>
      <t>(SD)</t>
    </r>
  </si>
  <si>
    <r>
      <t xml:space="preserve">Visagino savivaldybės 2022 m. asignavimai iš valstybės biudžeto lėšų ir kitų dotacijų  </t>
    </r>
    <r>
      <rPr>
        <b/>
        <i/>
        <sz val="7"/>
        <rFont val="Times New Roman"/>
        <family val="1"/>
      </rPr>
      <t>(SD)</t>
    </r>
  </si>
  <si>
    <r>
      <t xml:space="preserve">2.1.2.2. Visagino savivaldybės 2022 m. asignavimai iš valstybės biudžeto lėšų ir kitų dotacijų  </t>
    </r>
    <r>
      <rPr>
        <b/>
        <i/>
        <sz val="8"/>
        <rFont val="Times New Roman"/>
        <family val="1"/>
      </rPr>
      <t>(SD)</t>
    </r>
  </si>
  <si>
    <r>
      <t>2.1.1.4. Paskolos lėšos</t>
    </r>
    <r>
      <rPr>
        <b/>
        <sz val="10"/>
        <rFont val="Times New Roman"/>
        <family val="1"/>
        <charset val="186"/>
      </rPr>
      <t xml:space="preserve"> (P)</t>
    </r>
  </si>
  <si>
    <r>
      <t xml:space="preserve">2.1.1.3.2. Visagino savivaldybės 2022 m. asignavimai iš valstybės biudžeto lėšų ir kitų dotacijų </t>
    </r>
    <r>
      <rPr>
        <b/>
        <i/>
        <sz val="10"/>
        <rFont val="Times New Roman"/>
        <family val="1"/>
      </rPr>
      <t xml:space="preserve"> (SD)</t>
    </r>
  </si>
  <si>
    <r>
      <t xml:space="preserve">2.1.1.4. Paskolos lėšos </t>
    </r>
    <r>
      <rPr>
        <b/>
        <sz val="10"/>
        <rFont val="Times New Roman"/>
        <family val="1"/>
        <charset val="186"/>
      </rPr>
      <t>P</t>
    </r>
  </si>
  <si>
    <t>Sporto arenos techninis projektas +vizualizacija</t>
  </si>
  <si>
    <r>
      <t>2.1.1.3. Visagino savivaldybės asignavimai iš valstybės biudžeto specialios tikslinės dotacijos savivaldybių biudžetams lėšų (iš jų Astravo atominės elektrinės branduolinei avarijai pasirengti)</t>
    </r>
    <r>
      <rPr>
        <b/>
        <sz val="10"/>
        <rFont val="Times New Roman"/>
        <family val="1"/>
      </rPr>
      <t xml:space="preserve"> SB (D)</t>
    </r>
  </si>
  <si>
    <r>
      <t xml:space="preserve">2.1.1.4. Visagino savivaldybės asignavimai iš valstybės biudžeto lėšų ir kitų dotacijų  </t>
    </r>
    <r>
      <rPr>
        <b/>
        <sz val="10"/>
        <rFont val="Times New Roman"/>
        <family val="1"/>
      </rPr>
      <t>(SD)</t>
    </r>
  </si>
  <si>
    <r>
      <t xml:space="preserve">2.1.1.3.2. Specialios tikslinės dotacijos ir iš kitų dotacijų (valstybės biudžeto lėšų) skaitmeninio ugdymo plėtrai, kultūros ministerijos  savivaldybių kultūros darbuotojų darbo užmokesčiui padidinti, neformaliojo vaikų švietimo programoms finansuoti,(mokinių, patiriančių sunkumų konsultacijoms </t>
    </r>
    <r>
      <rPr>
        <b/>
        <i/>
        <sz val="10"/>
        <rFont val="Times New Roman"/>
        <family val="1"/>
        <charset val="186"/>
      </rPr>
      <t>(SD)</t>
    </r>
  </si>
  <si>
    <r>
      <t xml:space="preserve">Specialios tikslinės dotacijos ir iš kitų dotacijų (valstybės biudžeto lėšų) skaitmeninio ugdymo plėtrai, kultūros ministerijos  savivaldybių kultūros darbuotojų darbo užmokesčiui padidinti, neformaliojo vaikų švietimo programoms finansuoti,(mokinių, patiriančių sunkumų konsultacijoms </t>
    </r>
    <r>
      <rPr>
        <b/>
        <i/>
        <sz val="7"/>
        <rFont val="Times New Roman"/>
        <family val="1"/>
        <charset val="186"/>
      </rPr>
      <t>(SD)</t>
    </r>
  </si>
  <si>
    <r>
      <t xml:space="preserve">2.1.1.3.1. Formalųjį švietimą papildančio ugdymo programoms finansuoti </t>
    </r>
    <r>
      <rPr>
        <b/>
        <sz val="10"/>
        <rFont val="Times New Roman"/>
        <family val="1"/>
      </rPr>
      <t>(MK)</t>
    </r>
  </si>
  <si>
    <t xml:space="preserve">190230824
</t>
  </si>
  <si>
    <r>
      <t xml:space="preserve">Specialios tikslinės dotacijos ir iš kitų dotacijų (valstybės biudžeto lėšų) ES projektų kofinansavimui </t>
    </r>
    <r>
      <rPr>
        <b/>
        <i/>
        <sz val="7"/>
        <rFont val="Times New Roman"/>
        <family val="1"/>
        <charset val="186"/>
      </rPr>
      <t>(SD)</t>
    </r>
  </si>
  <si>
    <t>Atsinaujinančių energijos šaltinių panaudojimo skatinimas, aplinkai palankių technologijų diegimas</t>
  </si>
  <si>
    <r>
      <t xml:space="preserve">Specialios tikslinės dotacijos ir iš kitų dotacijų (valstybės biudžeto lėšų) ES projektų kofinansavimui </t>
    </r>
    <r>
      <rPr>
        <b/>
        <sz val="8"/>
        <rFont val="Times New Roman"/>
        <family val="1"/>
        <charset val="186"/>
      </rPr>
      <t>(SD)</t>
    </r>
  </si>
  <si>
    <t>Visuomeninių pastatų energetinių auditų/galimybių studijų/investicnių projektų parengimas, diegiant energijos taupymo ir atsinaujinančios energijos priemones, energetikos srities tyrimų ir analizės atlikimas</t>
  </si>
  <si>
    <t>Atominės energetikos aktualizavimas ir pritaikymas edukcijai bei turizmui (patalpų Balto g. 1, Visagine pertvarkymo koncepcijos, investicinės ir techninės dokumentacijos parengimas)</t>
  </si>
  <si>
    <t>Specialios tikslinės dotacijos ir iš kitų dotacijų (valstybės biudžeto lėšų) ES projektų kofinansavimui (SD)</t>
  </si>
  <si>
    <t>Kurti saugią ir patogią gyvenamąją aplinką</t>
  </si>
  <si>
    <t>2023  m. išlaidų projektas (lėšų poreikis), tūkst. Eur</t>
  </si>
  <si>
    <t>2023  m. išlaidų planas, tūkst. Eur</t>
  </si>
  <si>
    <t>2025 m. išlaidų projektas, tūkst. Eur</t>
  </si>
  <si>
    <t>2022 m. vasario 18 d. sprendimu Nr. TS-6 patvirtinti asignavimai, tūkst. Eur</t>
  </si>
  <si>
    <t>2023 m. išlaidų projektas (lėšų poreikis), tūkst. Eur</t>
  </si>
  <si>
    <t>2023 m. išlaidų planas, tūkst. Eur</t>
  </si>
  <si>
    <t xml:space="preserve"> 2022 m. vasario 18 d. sprendimu Nr. TS-6 patvirtintas išlaidų planas, tūkst. Eur</t>
  </si>
  <si>
    <t>2022 m. vasario 18 d. sprendimu Nr. TS-6 patvirtintas išlaidų planas, tūkst. Eur</t>
  </si>
  <si>
    <t>2022 m. vasario 18 d. sprendimu Nr. TS-6  patvirtintas išlaidų planas, tūkst. Eur</t>
  </si>
  <si>
    <t>NVO+tautinės mažumos</t>
  </si>
  <si>
    <t>Seniūnaičių veiklos išlaidos+NVO tarybos veiklos viešinimas</t>
  </si>
  <si>
    <t>Dalvavimas "Jaunimo vasaros akademijoje"
400 startinis mokestis komandai + transportas į Neringą (planuojama apie 800, atsižvelgiant į 2022 m. kelionės išlaidas ir didėjančias kuro kainas)</t>
  </si>
  <si>
    <t>Transportas į renginius jaunimui ar su jaunimu susijusiais klausimais</t>
  </si>
  <si>
    <t>Prekės ir priemonės jaunimo politikos įgyvendinimui</t>
  </si>
  <si>
    <t>Jaunimo festivalio organizavimas</t>
  </si>
  <si>
    <t xml:space="preserve">Balsavimo infromacinės sistemos pirkimas+diegimas </t>
  </si>
  <si>
    <t>Planuojama finansuoti ne mažiau kaip 10 JST programos dalyvių per metus</t>
  </si>
  <si>
    <t xml:space="preserve">Finansuoti ne mažiau kaip 2 atviras jaunimo erdves. 
</t>
  </si>
  <si>
    <t>Planuojama įdarbinti apie 8 jaunuolius</t>
  </si>
  <si>
    <t xml:space="preserve">Projektų įgyvendinimas </t>
  </si>
  <si>
    <t>Prevencinės priemonės, įrengtos vandens paėmimo vietos, įrengra autonominiai davikliai</t>
  </si>
  <si>
    <t xml:space="preserve">Duomenų perdavaimo paslauga </t>
  </si>
  <si>
    <t xml:space="preserve">Duomenų perdavimas 1200 Eur su PVM per mėnesį, opertoriui 103 Eur per parą su PVM.  VSS duomenų perdavimas kol kas lieka 1200 Eur su PVM per mėnesį, tai 14400 metams. </t>
  </si>
  <si>
    <t xml:space="preserve">Vaizdo stebėjimo paslauga </t>
  </si>
  <si>
    <t xml:space="preserve">VSS sistemos dispečerių vaizdo stebėjimas - arba paliekame tokia pat suma (bet mažinsime, kai pirksime stebėjimo valandų kiekį), arba nauja prognozuojama kaina 150 Eur su PVM per parą, tai 54750 metams. </t>
  </si>
  <si>
    <t xml:space="preserve">Būtina atnaujinti sistemą ir tada pirkti priežiūros paslaugą. Atnaujinimo pasiūlymas su paskaičiavimais laukiamas. </t>
  </si>
  <si>
    <t>Butų- patalpų, esančių Visagine, Festivalio g. 6,8 išpirkimas iš savininkų neskelbiamų derybų būdu</t>
  </si>
  <si>
    <t>2023 m.  - 10 vnt. *3,500 Eur (1 buto kaina)= 35000 Eur
2024 m.  - 10 vnt. *3,500 Eur (1 buto kaina)= 35000 Eur
2025 m.  - 10 vnt. *3,500 Eur (1 buto kaina)= 35000 Eur</t>
  </si>
  <si>
    <t>Daugiabučių namų savininkų, skatinimas dalyvauti Visagino savivaldybės daugiabučių namų atnaujinimo (modernizavimo) programos įgyvendinime</t>
  </si>
  <si>
    <t>Organizuoti 3 renginiai</t>
  </si>
  <si>
    <t xml:space="preserve"> Užterštų paviršinių vandens telkinių (Visagino ežeras) valymo darbai</t>
  </si>
  <si>
    <t>Projekto „Komunalinių atliekų tvarkymo infrastruktūros plėtra Visagino savivaldybėje“ įgyvendinimas - II etapas"</t>
  </si>
  <si>
    <t>Individualių namų kvartalo vystymas</t>
  </si>
  <si>
    <t>Projekto  "Dalies kanalizuoto Gulbinės upelio Visagino mieste išlaisvinimas ir žaliosios infrastruktūros elementų kūrimas" įgyvendinimas</t>
  </si>
  <si>
    <t>Projekto  "Oro monitoringo sistemos modernizavimas, įrengiant stacionarias oro taršos stebėjimo vietas Visagino savivaldybėje"</t>
  </si>
  <si>
    <t>Visagino savivaldybes teritorijoje bepriežiūrių ir bešeimininkių gyvūnų laikinosios globos ir kitų gyvūnų priežiūros paslaugų teikimas</t>
  </si>
  <si>
    <t>Šunų vedžiojimo/dresavimo aikštelės įrengimas</t>
  </si>
  <si>
    <t>Maišelių šunų ekskrementams laikikliai</t>
  </si>
  <si>
    <t>Įrengti naminių gyvūnų kapines, atliekant teritorijos išmiškinimą 
ir įrengiant privažiavimo kelią</t>
  </si>
  <si>
    <t>Pakoreguotas priemonės pavadinimas</t>
  </si>
  <si>
    <t xml:space="preserve"> Naminių gyvūnų ir bešeimininkių gyvūnų gerovės užtikrinimas bei 
reikalingos infrastruktūros įrengimas</t>
  </si>
  <si>
    <t>Darželio bendruomenės 
 švietimas ir mokymas aplinkosaugos klausimais.Renginių organizavimas. Kompostinių dėžių įrengimas. Gintarėlio poreikis 300 EUR</t>
  </si>
  <si>
    <t xml:space="preserve">Tekstilės atliekų surinkimas </t>
  </si>
  <si>
    <t xml:space="preserve">Marius pateikė didesnį poreikį </t>
  </si>
  <si>
    <r>
      <t xml:space="preserve">Visagino ežero maudyklos vandens kokybės stebėseną ir paplūdimio smėlio tyrimai
</t>
    </r>
    <r>
      <rPr>
        <i/>
        <sz val="7"/>
        <color rgb="FFFF0000"/>
        <rFont val="Times New Roman"/>
        <family val="1"/>
      </rPr>
      <t>(M. Jatulionis)</t>
    </r>
  </si>
  <si>
    <t>Nauja priemonė (projektavimas)</t>
  </si>
  <si>
    <t>Nekilnojamojo turto kadastriniai matavimai</t>
  </si>
  <si>
    <t xml:space="preserve">Nekilnojamojo turto vertinimas </t>
  </si>
  <si>
    <t>Nekilnojamoji, ilgalaikio ir trumpalaikio turto vertinimas ( Visagino sav., Ramybės k., Balto g. 1)</t>
  </si>
  <si>
    <t>2022-11-10  raštas Nr. (6.2)2-7507</t>
  </si>
  <si>
    <t>(planuojant 22 įstaigoms 1 m</t>
  </si>
  <si>
    <r>
      <rPr>
        <sz val="10"/>
        <rFont val="Times New Roman"/>
        <family val="1"/>
      </rPr>
      <t>Visagino miesto BP keitimas ~  20 000;
Visagino savivaldybės BP keitimas ~  20 000;
Visagino savivaldybės šilumos ir dujų ūkių (infrastruktūros plėtros) specialiojo plano keitimas ~  20 000;
Visagino savivaldybės vandens tiekimo, nuotekų ir lietaus kanalizacijos tvarkymo infrastruktūros plėtros specialiojo plano keitimas ~  20 000;
Kiti detalieji planai</t>
    </r>
    <r>
      <rPr>
        <sz val="11"/>
        <rFont val="Times New Roman"/>
        <family val="1"/>
        <charset val="186"/>
      </rPr>
      <t xml:space="preserve">
</t>
    </r>
  </si>
  <si>
    <t>Preliminarus poreikis 8 – 10 sklypų (vieno sklypo kaina ~ 1000)</t>
  </si>
  <si>
    <t>Visagino savivaldybės ir Visagino miesto bendrųjų planų iki 2020 m. sprendinių įgyvendinimo stebėsenos (monitoringo) ataskaitų parengimas</t>
  </si>
  <si>
    <t xml:space="preserve"> Teritorijų planavimo dokumentų parengimas (pagal poreikį)</t>
  </si>
  <si>
    <t>Žemės sklypų formavimo ir pertvarkymo projektų parengimas (pagal poreikį)</t>
  </si>
  <si>
    <t>Preliminarus poreikis ~ 10-15 sklypų  (vieneto kaina ~ 600)</t>
  </si>
  <si>
    <t>Vaikų laipinių parko, esančio šalia Visagino ežero remonto darbai</t>
  </si>
  <si>
    <t xml:space="preserve"> Stikloplastikinė vandens nusileidimo čiuožykla Visagino ežero pakrantėje</t>
  </si>
  <si>
    <t>Pantoninių prieplaukų, esančiu Visagino ežere remontas</t>
  </si>
  <si>
    <t xml:space="preserve">Visagino, Ignalinos ir Zarasų rajonų savivaldybių funkcinės zonos  strategijos parengimas ir įgyvendinimas </t>
  </si>
  <si>
    <t xml:space="preserve">Nepateiktas poreikis </t>
  </si>
  <si>
    <t>???</t>
  </si>
  <si>
    <t xml:space="preserve">priemonės pavadinimas keičiasi </t>
  </si>
  <si>
    <t>Viešosios įstaigos Visagino edukacijų centro veiklos ir paslaugų teikimo pagal finansavimo sutartis užtikrinimas</t>
  </si>
  <si>
    <t>Visagino savivaldybės bendrojo ugdymo mokyklų tinklo pertvarkos plano priemonių įgyvendinimas pagal mokyklų parengtus ir suderintus priemonių planus</t>
  </si>
  <si>
    <t xml:space="preserve">Projekto "Visagino savivaldybės priemonių, numatytų  "Tūkstantmečio mokyklų" Visagino ir Ignalinos rajono savivaldybių Švietimo pažangos plane" įgyvendinimas </t>
  </si>
  <si>
    <t xml:space="preserve">Pakeistas priemonės pavadinimas </t>
  </si>
  <si>
    <t>Newton Rooms koncepto,  bendradarbiaujant su verslo atstovais  vystymas</t>
  </si>
  <si>
    <t xml:space="preserve">Projekto "Atviros ekosistemos atsiskaitymams negrynaisiais pinigais bendrojo ugdymo įstaigų valgyklose kūrimas" įgyvendinimas </t>
  </si>
  <si>
    <t>VB 
( EGADP )</t>
  </si>
  <si>
    <t>Projektas „Karjeros specialistų tinklo vystymas“</t>
  </si>
  <si>
    <t xml:space="preserve">Nauja priemonė </t>
  </si>
  <si>
    <t>Vadovaujantis VST 2021-05-27 sprendimu Nr. TS-117</t>
  </si>
  <si>
    <t>Vadovaujantis VST 2015-01-29 sprendimu Nr. TS-1</t>
  </si>
  <si>
    <t>Projekto "Bendrabučio tipo pastato, esančio Kosmoso g. 28 Visagine, patalpų pritaikymas socialinio būsto įrengimui-II etapas " įgyvendinimas</t>
  </si>
  <si>
    <t xml:space="preserve">Pasikeitė priemonės pavadinimas </t>
  </si>
  <si>
    <t>Projekto "Specialiųjų poreikių turinčių asmenų gerovės kurimas ir įtrauktis į socialinę ir ekonominę Visagino savivaldybės raidą"</t>
  </si>
  <si>
    <t xml:space="preserve">188711925
</t>
  </si>
  <si>
    <t>Projektas "Naujos technologijos ir inovacijos - oriai senatvei"</t>
  </si>
  <si>
    <t>Techninis projektas bus parengtas 2023 m. sausio pabaigoje</t>
  </si>
  <si>
    <t xml:space="preserve">Projekto "Nestacionarių socialinių paslaugų, didinančių senyvo amžiaus asmenų gerovę, plėtra Visagino savivaldybėje" įgyvendinimas </t>
  </si>
  <si>
    <t xml:space="preserve">Projekto "Senjorų dienos centro kūrimas gerinant gyvenimo kokybę pasienio regionuose"  įgyvendinimas </t>
  </si>
  <si>
    <t xml:space="preserve">Pakoreguotas priemonės pavadinimas , 
naujas projektas </t>
  </si>
  <si>
    <t xml:space="preserve">Pakoreguotas pavadinimas </t>
  </si>
  <si>
    <t xml:space="preserve">Plėtro splane 50 000 </t>
  </si>
  <si>
    <t xml:space="preserve">Projekto "Integruoto visuomenės sveikatos priežiūros modelio, inovatyvių visuomenės sveikatos paslaugų sukūrimas ir įdiegimas Visagino savivaldybėje" įgyvendinimas </t>
  </si>
  <si>
    <t xml:space="preserve">Įstaigos </t>
  </si>
  <si>
    <t xml:space="preserve">turimi įsipareigojimai 1,100. 
Ričardo poreikis pateiktas </t>
  </si>
  <si>
    <t>5 maršrutai</t>
  </si>
  <si>
    <t>2 maršrutai</t>
  </si>
  <si>
    <t>Projektas "Darnaus judumo infrastruktūros įrengimas Visagino mieste - II etapas</t>
  </si>
  <si>
    <t xml:space="preserve">Elektromobilių įkrovimo prieigų tinklo Visagino mieste   plėtra ir esamo išlaikymas </t>
  </si>
  <si>
    <t xml:space="preserve">Plėtra </t>
  </si>
  <si>
    <t xml:space="preserve">Išlaikymas (eletros energijos sąnaudos) </t>
  </si>
  <si>
    <t>Įvažiavimas į kiemą Nr. 207 
(nuo Veteranų g. iki Sedulinos al. 23), (1,373 km) I ir III etapai 2023 metais</t>
  </si>
  <si>
    <t>EGADP</t>
  </si>
  <si>
    <t>Kvietimą planuojama skelbti 2023 m. I ketv</t>
  </si>
  <si>
    <t xml:space="preserve">Projekto " Elektra varomų transporto priemonių įsigijimas" įgyvendinimas </t>
  </si>
  <si>
    <t xml:space="preserve">Projekto "Kapinių Dūkšto kel. 62 plėtra" įgyvendinimas  </t>
  </si>
  <si>
    <t>Visų kapinių, esančių Visagino savivaldybės teritorijoje,  priežiūros darbai</t>
  </si>
  <si>
    <t xml:space="preserve"> Plėsti, prižiūrėti ir modernizuoti teritorijas, įrengiant reikalingą infrastrukūrą</t>
  </si>
  <si>
    <t>Perkelta į 10 program`</t>
  </si>
  <si>
    <t xml:space="preserve">Nauja priemonė. Perkelta iš 8 programos </t>
  </si>
  <si>
    <t>ar palikti 5 programoje ?</t>
  </si>
  <si>
    <t>Priemonės pavadinimas pasikeitė</t>
  </si>
  <si>
    <t xml:space="preserve">Visagino viešosios bibliotekos priemonės </t>
  </si>
  <si>
    <t>Nematerialaus kultūros paveldo apsaugos administravimas ir sklaida</t>
  </si>
  <si>
    <t>Visagino bendruomenėms svarbių datų, sukakčių, profesinių švenčių paminėjimas</t>
  </si>
  <si>
    <t>Tradicinių Visagino savivaldybės festivalių, formuojančių Visagino ir regiono kultūrinį savitumą, organizavimas</t>
  </si>
  <si>
    <t>Nauja priemone</t>
  </si>
  <si>
    <t>Tolygios kultūrinės raidos įgyvendinimas regione ir konkurso tvarka kultūros projektų finansavimas</t>
  </si>
  <si>
    <t>Visagino viešosios bibliotekos priemonės</t>
  </si>
  <si>
    <t>Valstybinių švenčių, atmintinų datų paminėjimas</t>
  </si>
  <si>
    <t>Sociokultūrinių bendruomenės poreikių tenkinimas, laisvalaikio organizavimas</t>
  </si>
  <si>
    <t>Visagino miesto šventės organizavimas</t>
  </si>
  <si>
    <t>Naujamečio laikotarpio priemonių įgyvendinimas</t>
  </si>
  <si>
    <r>
      <rPr>
        <b/>
        <i/>
        <sz val="8"/>
        <color theme="0"/>
        <rFont val="Times New Roman"/>
        <family val="1"/>
      </rPr>
      <t>.</t>
    </r>
    <r>
      <rPr>
        <b/>
        <i/>
        <sz val="8"/>
        <rFont val="Times New Roman"/>
        <family val="1"/>
      </rPr>
      <t>08</t>
    </r>
  </si>
  <si>
    <t>Projekto  "Stiprinti ikimokyklinio 
ugdymo įstaigų tinklą, kuriant naujas ugdymo vietas " įgyvendinimas</t>
  </si>
  <si>
    <t>Projekto "Padidinti ugdymo 
prieinamumą atskirtį patiriantiems vaikams, pritaikant progimnazijų infrastruktūrą neįgaliesiems" įgyvendinimas</t>
  </si>
  <si>
    <t>Projektas "Ugdymo įstaigų  patalpų  ir lauko erdvių  pritaikymas visos dienos mokyklos paslaugų teikimui "</t>
  </si>
  <si>
    <t>Draugystės 10 g., buvusios mokyklos pastato ir aplinkinės teritorijos konversija pritaikant ją daugiafunkcinės sporto arenos  sukūrimui</t>
  </si>
  <si>
    <t>Nekilnojamojo turto išlaikymas
(Apskaitos skyrius)</t>
  </si>
  <si>
    <t>Butų, esančių ne bendrabučio tipo pastatuose remonto darbai
(Vietinio ūkio valdymo ir statybos skyrius)</t>
  </si>
  <si>
    <t>administrcine nasta</t>
  </si>
  <si>
    <t xml:space="preserve"> Konkursų ir projektų, kurių pagrindinis tikslas gilinti gyventojų žinias  apie  asmenų lygybę ir draudimą varžyti žmogaus teises ir teikti jam privilegijas lyties, rasės, tautybės, kalbos, kilmės, socialinės padėties, tikėjimo, įsitikinimų ar pažiūrų pagrindu, kovos su prekyba žmonėmis srityje; taip pat teikiamą pagalbą smurtą patyrusiems asmenims organizavimas ir įgyvendinimas</t>
  </si>
  <si>
    <t>pavadinimas pakoreguotas</t>
  </si>
  <si>
    <t>perkelti 5 10 program</t>
  </si>
  <si>
    <t>VšĮ Visagino sporto ir rekreacijos centras  "Aktyviai žygiuojame į ilgaamžiškumą"</t>
  </si>
  <si>
    <t xml:space="preserve">VšĮ Krepšinio mokykla </t>
  </si>
  <si>
    <t xml:space="preserve">VšĮ Visagino futbolo centras </t>
  </si>
  <si>
    <t>Auksinis gaidelis "Užlipk į dangų"</t>
  </si>
  <si>
    <t>Efektyviai organizuoti savivaldybės darbą, tinkamai įgyvendinti jos funkcijas</t>
  </si>
  <si>
    <t>Visagino savivaldybės 2022 metų konsoliduotųjų ataskaitų rinkinio, savivaldybės lėšų ir turto naudojimo, savivaldybės rinkliavų veiklos ir viešojo sektoriaus subjekto/įmonės veiklos auditai</t>
  </si>
  <si>
    <t>Analizės ir schemos miesto erdvių tvarkymui, kurios būtų pritaikytos  fizinio aktyvumo veikloms (bėgimo, ėjimo trasos, lauko treniruoklių stotelės) parengimas</t>
  </si>
  <si>
    <t>Lietuvos Respublikos  Seimo sprendimais minėtinų svarbių datų, įvykių ir asmenybių sukakčių paminėjimas</t>
  </si>
  <si>
    <t>Projekto „Vaikų gerovės ir saugumo didinimas, paslaugų šeimai, globėjams (rūpintojams) kokybės didinimas bei prieinamumo plėtra“ įgyvendinimas</t>
  </si>
  <si>
    <t>Mokesčių už socialiai jautrioms grupėms suteiktas paslaugas kompensavimas</t>
  </si>
  <si>
    <t xml:space="preserve">Pakeistas pavadinimas </t>
  </si>
  <si>
    <t>Integralios pagalbos plėtra Visagino savivaldybėje</t>
  </si>
  <si>
    <t>Psichikos sveikatos stiprinimo, psichosocialinės pagalbos ir savižudybių prevencijos intervencijų plėtra</t>
  </si>
  <si>
    <t>Projekto „Psichiatrijos dienos stacionaro įkūrimas Visagino pirminės sveikatos priežiūros centre“ įgyvendinimas</t>
  </si>
  <si>
    <t>0,25 etato-1 zmogus VB</t>
  </si>
  <si>
    <t>5,000 posėdžių salės riemonto darbai</t>
  </si>
  <si>
    <t xml:space="preserve">teisės aktų aktualizavima </t>
  </si>
  <si>
    <t xml:space="preserve">tarybos sprendimas reikalingas </t>
  </si>
  <si>
    <t>kapiniu skaitmenizavimas, naujos kapinės , kad pradėti vesti sistemą</t>
  </si>
  <si>
    <t xml:space="preserve">asmens apsauga, civilinė apasuaga </t>
  </si>
  <si>
    <t>ralis 10000 motocikl 5000</t>
  </si>
  <si>
    <t>trenk turas 5000</t>
  </si>
  <si>
    <t xml:space="preserve"> įsporta</t>
  </si>
  <si>
    <t>Pavadinimas pasikeitė21 000 suderitas</t>
  </si>
  <si>
    <t>Projektas</t>
  </si>
  <si>
    <t>Socialinės rizikos židinių formavimosi  mažinimas,  sukuriant saugesnę  ir patogesnę aplinką   asmenims,  gyvenantiems  bendrabučiuose</t>
  </si>
  <si>
    <t>Kosmoso g. 30, Festivalio g. 1,3</t>
  </si>
  <si>
    <t>Kompleksinių paslaugų sutrikusios raidos vaikams bei pagalbos jų šeimoms pagalbos centro įkūrimas</t>
  </si>
  <si>
    <t>Transporto paslaugų teikimas savivaldybės biudžetinėms įstaigoms, kitiems juridiniams ir fiziniams asmenims</t>
  </si>
  <si>
    <t>Prižiūrėti, remontuoti ir įrengti vaikų žaidimų aikšteles savivaldybėje</t>
  </si>
  <si>
    <t>Kraštovaizdžio ekologinės pusiausvyros formavimas, išardant nebaigtos statybos arba nereikalingus , netinkamus naudoti statinius Visagino savivaldybėje</t>
  </si>
  <si>
    <t>Investicijoms pritaikytos verslo ir gamybos pastatų bei žemės infrastruktūros, skatinant apleistų/nenaudojamų/neefektyviai naudojamų teritorijų ir pastatų konversiją ir pritaikymą ekonominei veiklai, sukūrimas</t>
  </si>
  <si>
    <t>Bendradarbiavimo su Visagino technologijų ir verslo profesinio mokymo centru, siekiant pritraukti investuotojus į regioną, užtikrinimas</t>
  </si>
  <si>
    <t>Savivaldybės ekonominės plėtros gairių specializacijų vystymas</t>
  </si>
  <si>
    <t>Inovacijų, paremtų technologijų panaudojimu, viešajame ir privačiame sektoriuose skatinimas.</t>
  </si>
  <si>
    <t>Žygių (pėsčiomis) maršrutų sukūrimas ir priėjimų prie lankomų/gamtos objektų įrengimas, atokvėpio/stebėjimo vietų įrengimas</t>
  </si>
  <si>
    <t>Visagino kaip post-branduolinės erdvės paveldo išsaugojimas, aktualizavimas, pristatymas</t>
  </si>
  <si>
    <t>Daugiataučio kultūros paveldo perdavimo per vietos verslo paslaugas rėmimas</t>
  </si>
  <si>
    <t>Tematinių renginių organizavimas, išnaudojant miesto viešąją infrastruktūrą daugiataučio, kūrybiško, energetikos miesto įvaizdžiui viešinti</t>
  </si>
  <si>
    <t>Dalyvauti rengiant ir vykdant mobilizaciją, demobilizaciją, priimančiosios šalies paramą</t>
  </si>
  <si>
    <t xml:space="preserve">Civilinės saugos administravimas, iš jų  pasirengimas Astravo atominės elektrinės branduolinei avarijai </t>
  </si>
  <si>
    <t xml:space="preserve">Dalyvavimas nacionaliniu ir tarptautiniu lygiu įgyvendinamuose projektuose
</t>
  </si>
  <si>
    <t>Bus vaikų apdovanojimo primonė ????? Rytoj pavadinimą si Asta suderinsiu</t>
  </si>
  <si>
    <r>
      <rPr>
        <b/>
        <i/>
        <strike/>
        <sz val="7"/>
        <color theme="0"/>
        <rFont val="Times New Roman"/>
        <family val="1"/>
        <charset val="186"/>
      </rPr>
      <t>.</t>
    </r>
    <r>
      <rPr>
        <b/>
        <i/>
        <strike/>
        <sz val="7"/>
        <rFont val="Times New Roman"/>
        <family val="1"/>
        <charset val="186"/>
      </rPr>
      <t>06</t>
    </r>
  </si>
  <si>
    <t>Pavadinimas pasikeitė</t>
  </si>
  <si>
    <t xml:space="preserve">pakeistas pavadinimas </t>
  </si>
  <si>
    <t xml:space="preserve">pavadinimas pakoreguotas </t>
  </si>
  <si>
    <t>Visagino savivaldybėje veikiančių formaliojo švietimo įstaigų abiturientų ir jų mokytojų skatinimas</t>
  </si>
  <si>
    <t>Nauja priemon4</t>
  </si>
  <si>
    <t>Visagino savivaldybės sporto renginių organizavimas pagal patvirtintą metinį Sporto renginių planą bei sąlygų dalyvauti tarptautiniuose čempionatuose atstovaujant Visagino savivaldybei užtikrinimas</t>
  </si>
  <si>
    <t>Sporto įvairovės, gyventojų fizinio aktyvumo, prieinamumo įvairioms visuomenės grupėms užtikrinimas</t>
  </si>
  <si>
    <t>Valstybės švenčių, sukakčių, įvykių minėjimas, visuomenės pilietiškumo, patriotiškumo ir nacionalinės savivertės stiprinimas</t>
  </si>
  <si>
    <t>Sociokultūrinių bendruomenės poreikių tenkinimas, laisvalaikio, neformaliojo švietimo programų, kultūrinių edukacijų, ugdančių gyventojų kultūrines kompetencijas ir kūrybiškumą, organizavimas įtraukiant skirtingo amžiaus, pomėgių ir poreikių visuomenės grupes.</t>
  </si>
  <si>
    <t>Ekonomikos gaivinimo ir atsparumo didinimo plano „Naujos kartos Lietuva“ (EGDAP)</t>
  </si>
  <si>
    <t>2.2.2. Ekonomikos gaivinimo ir atsparumo didinimo plano „Naujos kartos Lietuva“ (EGDAP)</t>
  </si>
  <si>
    <t>(EGADP)</t>
  </si>
  <si>
    <t xml:space="preserve">
EGADP</t>
  </si>
  <si>
    <t>Visagino savivaldybės 2023-2025 m. strateginių tikslų ir programų išlaidų (išlaidų poreikio) suvestinė (pagal visus finansavimo šaltinius)</t>
  </si>
  <si>
    <t>2025-ųjų metų išlaidų projektas</t>
  </si>
  <si>
    <t>2023 m., proc.</t>
  </si>
  <si>
    <t>EGDAP</t>
  </si>
  <si>
    <t>2.2.5. Ekonomikos gaivinimo ir atsparumo didinimo plano „Naujos kartos Lietuva“ (EGDAP)</t>
  </si>
  <si>
    <t>likutis neai6kus</t>
  </si>
  <si>
    <t>ĮP likutis</t>
  </si>
  <si>
    <t>Kita veikla</t>
  </si>
  <si>
    <t xml:space="preserve">Surašiau poeikį, 
kur finansuose nėra </t>
  </si>
  <si>
    <t>Visagino kūrybos menų akademija</t>
  </si>
  <si>
    <t>ikimokyklinis + ŠVGC</t>
  </si>
  <si>
    <t>baseinas</t>
  </si>
  <si>
    <t>Suagusių neįgalijų</t>
  </si>
  <si>
    <t xml:space="preserve">Kita veikla </t>
  </si>
  <si>
    <t xml:space="preserve">Įstaigų veikla </t>
  </si>
  <si>
    <t>10.01.03.01</t>
  </si>
  <si>
    <t xml:space="preserve">10.01.03.01
 įskaičiuota kita veikla </t>
  </si>
  <si>
    <t>Administracija ĮV</t>
  </si>
  <si>
    <t>Administracija %V</t>
  </si>
  <si>
    <t>Administracija IV</t>
  </si>
  <si>
    <t xml:space="preserve">Administarcija IV </t>
  </si>
  <si>
    <t xml:space="preserve"> įskaičiuota 
staigų  veikla </t>
  </si>
  <si>
    <t xml:space="preserve">įstaigų veikla </t>
  </si>
  <si>
    <t>istaigu veikla</t>
  </si>
  <si>
    <t>Dotacija iš valstybės biudžeto lėšų, skirtų iš Lietuvos Respublikos socialinės apsaugos ir darbo ministerijos, vienkartinėms išmokoms įsikūrti gyvenamojoje vietoje savivaldybės teritorijoje ir (ar) mėnesinėms kompensacijoms vaiko ugdymo pagal ikimokyklinio ar priešmokyklinio ugdymo programą išlaidoms finansuoti</t>
  </si>
  <si>
    <t>Dotacija iš valstybės biudžeto lėšų, skirtų iš Lietuvos Respublikos Socialinės apsaugos ir darbo ministerijos, skirtų būstų nuomai iš fizinių ir juridinių asmenų apmokėti</t>
  </si>
  <si>
    <r>
      <t xml:space="preserve">Visagino savivaldybės 2023 m. asignavimai iš valstybės biudžeto lėšų ir kitų dotacijų  </t>
    </r>
    <r>
      <rPr>
        <b/>
        <i/>
        <sz val="7"/>
        <rFont val="Times New Roman"/>
        <family val="1"/>
      </rPr>
      <t>(SD)</t>
    </r>
  </si>
  <si>
    <r>
      <t xml:space="preserve">2.1.1.3.3. Visagino savivaldybės 2023 m. asignavimai iš valstybės biudžeto lėšų ir kitų dotacijų  </t>
    </r>
    <r>
      <rPr>
        <b/>
        <i/>
        <sz val="10"/>
        <rFont val="Times New Roman"/>
        <family val="1"/>
      </rPr>
      <t>(SD)</t>
    </r>
  </si>
  <si>
    <t>2.1.2.1. Visagino savivaldybės 2023 m. asignavimai iš valstybės biudžeto lėšų ir kitų dotacijų  (SD)</t>
  </si>
  <si>
    <r>
      <t xml:space="preserve">Visagino savivaldybės 2023 m. asignavimai iš valstybės biudžeto lėšų ir kitų dotacijų  </t>
    </r>
    <r>
      <rPr>
        <b/>
        <i/>
        <sz val="8"/>
        <rFont val="Times New Roman"/>
        <family val="1"/>
      </rPr>
      <t>(SD)</t>
    </r>
  </si>
  <si>
    <t>Visagino savivaldybės 2023 m. asignavimai iš valstybės biudžeto lėšų ir kitų dotacijų  (SD)</t>
  </si>
  <si>
    <r>
      <t xml:space="preserve">Visagino savivaldybės 2023 m. asignavimai iš valstybės biudžeto lėšų ir kitų dotacijų ES projektų kofinansavimui </t>
    </r>
    <r>
      <rPr>
        <b/>
        <i/>
        <sz val="7"/>
        <rFont val="Times New Roman"/>
        <family val="1"/>
      </rPr>
      <t>(SD)</t>
    </r>
  </si>
  <si>
    <t>510,154</t>
  </si>
  <si>
    <t>nauja priemon4</t>
  </si>
  <si>
    <t xml:space="preserve"> Fizinių ar juridinių asmenų, perdavusių savo būstą ar patalpas neatlygintinai naudotis panaudos pagrindais dėl karinių veiksmų iš Ukrainos pasitraukusiems gyventojams kompensacijoms</t>
  </si>
  <si>
    <t xml:space="preserve">Sąlygų Dainų švenčių tradicijos tęstinumui Visagino savivaldybėje sudarymas, mėgėjų meno kolektyvų pasirengimo ir dalyvavimo Dainų šventėse, vietiniuose, regioniniuose, respublikiniuose ir tarptautiniuose renginiuose užtikrinimas, mėgėjų meną populiarinančių renginių organizavimas, tautinių mažumų kultūrų įvairovės pristatymas
</t>
  </si>
  <si>
    <t>Įgyvendinti valstybinę ir regioninę kultūros politiką  puoselėjant etninę kultūrą ir mėgėjų meninę raišką, skatinant kultūrų dialogą, kultūros įvairovę ir profesionalaus meno sklaidą, formuojant regioninį identitetą bei stiprinant pilietiškumą, patriotiškumą ir įsitraukimą į kūrybines, kultūrines bei menines veiklas</t>
  </si>
  <si>
    <t>Siekiant formuoti regioninį išskirtinumą, kurti savitus, aktualaus turinio, kokybiškus kultūros produktus ir paslaugas, sudaryti sąlygas savivaldybės kultūros lauko veikėjų kultūrinių, kūrybinių iniciatyvų įgyvendinimui, tam pasitelkti kūrybiškos vietokūros metodo teikiamas galimybes, bei sudaryti sąlygas profesionalaus meno prieinamumui</t>
  </si>
  <si>
    <t>Gyvenamojo būsto priskiriamo įvairioms socialinėms reikmėms priežiūra</t>
  </si>
  <si>
    <t>Socialinės reabilitacijos paslaugų neįgaliesiems paslaugų teikimo organizavimas</t>
  </si>
  <si>
    <t>Bendradarbiavimas su VšĮ „Euroregiono Ežerų kraštas direktorato biuras“</t>
  </si>
  <si>
    <t>VISAGINO SAVIVALDYBĖS FIZINIO AKTYVUMO IR SPORTO PLĖTROS 
PROGRAMOS (Nr. 03)</t>
  </si>
  <si>
    <t>Iš jų bedrabučių, esančių Visagine, Kosmoso g. 28, 30, Festivalio g. 1, 3 butų/patalpų administravimo paslauga
(Vietinio ūkio valdymo ir statybos skyrius)</t>
  </si>
  <si>
    <r>
      <t xml:space="preserve">Rengimasis dalyvauti Dainų šventėse
</t>
    </r>
    <r>
      <rPr>
        <i/>
        <sz val="8"/>
        <rFont val="Times New Roman"/>
        <family val="1"/>
      </rPr>
      <t>(Kultūros renginių organizavimas)</t>
    </r>
  </si>
  <si>
    <r>
      <t xml:space="preserve">Etninės kultūros sklaida, senųjų tradicijų, papročių populiarinimas, gyvybingumo puoselėjimas
</t>
    </r>
    <r>
      <rPr>
        <i/>
        <sz val="8"/>
        <rFont val="Times New Roman"/>
        <family val="1"/>
      </rPr>
      <t>(Visagino miesto šventės organizavimas ir koordinavimas)</t>
    </r>
  </si>
  <si>
    <t>.06,10</t>
  </si>
  <si>
    <t>Projekto "Bendruomeniniai  šeimos namai" įgyvendinimas
(Kompleksinėms paslaugoms šeimai organizuoti)</t>
  </si>
  <si>
    <t xml:space="preserve">Gerinti keleivių vežimo sąlygas bei skatinti darnesnį ir patogesnį judėjimą </t>
  </si>
  <si>
    <t>Plėsti ir vystyti bei prižiūrėti, tvarkyti (remontuoti) miesto ir savivaldybės susisiekimo viešąją infrastruktūrą</t>
  </si>
  <si>
    <t>Iš  jų savivaldos rinkimų organizavimas</t>
  </si>
  <si>
    <t>Pas mane EGADP</t>
  </si>
  <si>
    <r>
      <t>2.1.1.4. Specialios tikslinės dotacijos ir iš kitų dotacijų (valstybės biudžeto lėšų) ES projektų kofinansavimui</t>
    </r>
    <r>
      <rPr>
        <b/>
        <sz val="10"/>
        <rFont val="Times New Roman"/>
        <family val="1"/>
      </rPr>
      <t xml:space="preserve"> (SD)</t>
    </r>
  </si>
  <si>
    <t>gintar4lis</t>
  </si>
  <si>
    <t>ip</t>
  </si>
  <si>
    <r>
      <t xml:space="preserve">2.1.1.4.4. Specialios tikslinės dotacijos spec. ugdymo poreikiams finansuoti </t>
    </r>
    <r>
      <rPr>
        <b/>
        <i/>
        <sz val="9"/>
        <rFont val="Times New Roman"/>
        <family val="1"/>
      </rPr>
      <t>(SD)</t>
    </r>
  </si>
  <si>
    <t>2.2.3. Ekonomikos gaivinimo ir atsparumo didinimo plano „Naujos kartos Lietuva“ (EGDAP)</t>
  </si>
  <si>
    <t>2.1.1.3. Visagino savivaldybės 2023 m. asignavimai iš valstybės biudžeto lėšų ir kitų dotacijų  (SD)</t>
  </si>
  <si>
    <r>
      <t xml:space="preserve">2.2.1. Valstybės biudžeto lėšos </t>
    </r>
    <r>
      <rPr>
        <b/>
        <sz val="10"/>
        <rFont val="Times New Roman"/>
        <family val="1"/>
        <charset val="186"/>
      </rPr>
      <t>VB</t>
    </r>
  </si>
  <si>
    <r>
      <t>2.2.2. Kiti finansavimo šaltiniai</t>
    </r>
    <r>
      <rPr>
        <b/>
        <sz val="10"/>
        <rFont val="Times New Roman"/>
        <family val="1"/>
        <charset val="204"/>
      </rPr>
      <t xml:space="preserve"> Kt</t>
    </r>
  </si>
  <si>
    <t>VISAGINO SAVIVALDYBĖS BENDRUOMENIŠKUMO SKATINIMO PROGRAMOS (Nr. 05)</t>
  </si>
  <si>
    <t>Projektai pagL FINANSAVIMO APRAŠĄ</t>
  </si>
  <si>
    <t>apra6a pakoreguoti</t>
  </si>
  <si>
    <t xml:space="preserve">Kameros kad matytų  konteinerius, </t>
  </si>
  <si>
    <t>minusuot iš pirmos</t>
  </si>
  <si>
    <t>plius 0,290</t>
  </si>
  <si>
    <t xml:space="preserve">minus 0,290
</t>
  </si>
  <si>
    <t>perkelt prie vaikų aidimu aiksteliu</t>
  </si>
  <si>
    <t>Dalyvavimas vietos veiklos grupių veikloje, viešosios naudos nevyriausybinių ir bendruomeninių organizacijų institucinio stiprinimo projektų (gebėjimai, lyderystė, sąlygos viešosios naudos organizacijų veiklos tvarumui užtikrinti, socialinis verslas ir kt. ) finansavimas</t>
  </si>
  <si>
    <t>Visagino savivaldybės daugiabučių namų atnaujinimo (modernizavimo) programos įgyvendinimui ir daugiabučių namų savininkų bendrijų valdymo organų švietimui</t>
  </si>
  <si>
    <t xml:space="preserve">Kūrybos ir menū akademijka </t>
  </si>
  <si>
    <t>sd</t>
  </si>
  <si>
    <t>kontrol4</t>
  </si>
  <si>
    <t>Nacionalinio mokinių pasiekimų patikrinimo, pagrindinio ugdymo pasiekimų patikrinimo organizavimas ir brandos egzaminų vykdymas</t>
  </si>
  <si>
    <t>Skaitmeninės įmonių plėtros ir neutralios klimatui ekonomikos skatinimas</t>
  </si>
  <si>
    <r>
      <t xml:space="preserve">Kalendorinių švenčių organizavimas
</t>
    </r>
    <r>
      <rPr>
        <i/>
        <sz val="8"/>
        <rFont val="Times New Roman"/>
        <family val="1"/>
      </rPr>
      <t>(Pasiruošimas Dainų šventėms)</t>
    </r>
  </si>
  <si>
    <r>
      <t xml:space="preserve">Profesionalaus meno sklaida savivaldybėje
</t>
    </r>
    <r>
      <rPr>
        <i/>
        <sz val="8"/>
        <rFont val="Times New Roman"/>
        <family val="1"/>
      </rPr>
      <t>(Bendruomenės kultūrinio aktyvumo skatinimas)</t>
    </r>
  </si>
  <si>
    <t>siūlyti vietoj kalno</t>
  </si>
  <si>
    <t xml:space="preserve">rezervas </t>
  </si>
  <si>
    <t>rezervas</t>
  </si>
  <si>
    <t>galima nuimti</t>
  </si>
  <si>
    <t>PATVIRTINTA
Visagino savivaldybės tarybos                                        2023 m. vasario 2 d. sprendimu Nr. TS-17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</si>
</sst>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L_t_-;\-* #,##0.00\ _L_t_-;_-* &quot;-&quot;??\ _L_t_-;_-@_-"/>
    <numFmt numFmtId="165" formatCode="#,##0.00&quot;     &quot;;\-#,##0.00&quot;     &quot;;&quot; -&quot;#&quot;     &quot;;@\ "/>
    <numFmt numFmtId="166" formatCode="#,##0.00&quot;    &quot;;\-#,##0.00&quot;    &quot;;&quot; -&quot;#&quot;    &quot;;@\ "/>
    <numFmt numFmtId="167" formatCode="0.000"/>
    <numFmt numFmtId="168" formatCode="0.0"/>
    <numFmt numFmtId="169" formatCode="0.00\ %"/>
    <numFmt numFmtId="170" formatCode="0\ %"/>
    <numFmt numFmtId="171" formatCode="00"/>
    <numFmt numFmtId="172" formatCode="#.000000000"/>
    <numFmt numFmtId="173" formatCode="#,##0.000"/>
    <numFmt numFmtId="174" formatCode="00.00"/>
    <numFmt numFmtId="175" formatCode="0.0%"/>
  </numFmts>
  <fonts count="246">
    <font>
      <sz val="10"/>
      <name val="Arial"/>
      <family val="2"/>
      <charset val="186"/>
    </font>
    <font>
      <sz val="10"/>
      <name val="Arial"/>
      <family val="2"/>
      <charset val="186"/>
    </font>
    <font>
      <sz val="11"/>
      <color indexed="8"/>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LT"/>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color indexed="10"/>
      <name val="Arial"/>
      <family val="2"/>
      <charset val="186"/>
    </font>
    <font>
      <b/>
      <sz val="11"/>
      <name val="Times New Roman"/>
      <family val="1"/>
      <charset val="186"/>
    </font>
    <font>
      <sz val="11"/>
      <name val="Times New Roman"/>
      <family val="1"/>
      <charset val="186"/>
    </font>
    <font>
      <b/>
      <sz val="10"/>
      <name val="Times New Roman"/>
      <family val="1"/>
      <charset val="186"/>
    </font>
    <font>
      <sz val="10"/>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5"/>
      <name val="Times New Roman"/>
      <family val="1"/>
      <charset val="186"/>
    </font>
    <font>
      <sz val="7.5"/>
      <name val="Arial"/>
      <family val="2"/>
      <charset val="186"/>
    </font>
    <font>
      <sz val="9"/>
      <color indexed="10"/>
      <name val="Times New Roman"/>
      <family val="1"/>
      <charset val="186"/>
    </font>
    <font>
      <sz val="8"/>
      <name val="Times New Roman"/>
      <family val="1"/>
      <charset val="186"/>
    </font>
    <font>
      <sz val="8"/>
      <name val="Arial"/>
      <family val="2"/>
      <charset val="186"/>
    </font>
    <font>
      <sz val="8"/>
      <name val="Times New Roman Baltic"/>
      <family val="1"/>
      <charset val="186"/>
    </font>
    <font>
      <b/>
      <i/>
      <sz val="11"/>
      <name val="Times New Roman"/>
      <family val="1"/>
      <charset val="186"/>
    </font>
    <font>
      <b/>
      <i/>
      <sz val="10"/>
      <color indexed="14"/>
      <name val="Times New Roman"/>
      <family val="1"/>
      <charset val="186"/>
    </font>
    <font>
      <b/>
      <sz val="8"/>
      <name val="Times New Roman"/>
      <family val="1"/>
      <charset val="186"/>
    </font>
    <font>
      <i/>
      <sz val="8"/>
      <name val="Times New Roman"/>
      <family val="1"/>
      <charset val="186"/>
    </font>
    <font>
      <sz val="7"/>
      <name val="Times New Roman"/>
      <family val="1"/>
      <charset val="186"/>
    </font>
    <font>
      <i/>
      <sz val="9"/>
      <name val="Times New Roman"/>
      <family val="1"/>
      <charset val="186"/>
    </font>
    <font>
      <b/>
      <i/>
      <sz val="10"/>
      <name val="Times New Roman"/>
      <family val="1"/>
      <charset val="186"/>
    </font>
    <font>
      <b/>
      <sz val="9"/>
      <color indexed="10"/>
      <name val="Times New Roman"/>
      <family val="1"/>
      <charset val="186"/>
    </font>
    <font>
      <b/>
      <i/>
      <sz val="10"/>
      <color indexed="8"/>
      <name val="Times New Roman"/>
      <family val="1"/>
      <charset val="186"/>
    </font>
    <font>
      <i/>
      <sz val="8"/>
      <name val="Arial"/>
      <family val="2"/>
      <charset val="186"/>
    </font>
    <font>
      <b/>
      <sz val="11"/>
      <name val="Times New Roman"/>
      <family val="1"/>
      <charset val="204"/>
    </font>
    <font>
      <sz val="7"/>
      <color indexed="8"/>
      <name val="Times New Roman"/>
      <family val="1"/>
      <charset val="186"/>
    </font>
    <font>
      <sz val="10"/>
      <color indexed="10"/>
      <name val="Times New Roman"/>
      <family val="1"/>
      <charset val="186"/>
    </font>
    <font>
      <sz val="10"/>
      <color indexed="8"/>
      <name val="Times New Roman"/>
      <family val="1"/>
      <charset val="186"/>
    </font>
    <font>
      <sz val="8"/>
      <color indexed="8"/>
      <name val="Times New Roman"/>
      <family val="1"/>
      <charset val="186"/>
    </font>
    <font>
      <b/>
      <sz val="7"/>
      <name val="Times New Roman"/>
      <family val="1"/>
      <charset val="186"/>
    </font>
    <font>
      <b/>
      <i/>
      <sz val="7"/>
      <name val="Times New Roman"/>
      <family val="1"/>
      <charset val="186"/>
    </font>
    <font>
      <sz val="9"/>
      <name val="Times New Roman"/>
      <family val="1"/>
      <charset val="1"/>
    </font>
    <font>
      <sz val="10"/>
      <name val="Times New Roman"/>
      <family val="1"/>
      <charset val="204"/>
    </font>
    <font>
      <sz val="12"/>
      <name val="Times New Roman"/>
      <family val="1"/>
      <charset val="186"/>
    </font>
    <font>
      <b/>
      <sz val="12"/>
      <name val="Times New Roman"/>
      <family val="1"/>
      <charset val="186"/>
    </font>
    <font>
      <b/>
      <sz val="12"/>
      <color indexed="8"/>
      <name val="Times New Roman"/>
      <family val="1"/>
      <charset val="186"/>
    </font>
    <font>
      <b/>
      <sz val="7"/>
      <color indexed="10"/>
      <name val="Times New Roman"/>
      <family val="1"/>
      <charset val="186"/>
    </font>
    <font>
      <b/>
      <sz val="10"/>
      <name val="Times New Roman"/>
      <family val="1"/>
      <charset val="1"/>
    </font>
    <font>
      <sz val="10"/>
      <name val="Times New Roman"/>
      <family val="1"/>
      <charset val="1"/>
    </font>
    <font>
      <sz val="9"/>
      <name val="Times New Roman"/>
      <family val="1"/>
      <charset val="204"/>
    </font>
    <font>
      <sz val="8"/>
      <name val="Times New Roman"/>
      <family val="1"/>
      <charset val="1"/>
    </font>
    <font>
      <sz val="10"/>
      <color indexed="8"/>
      <name val="Times New Roman"/>
      <family val="1"/>
      <charset val="1"/>
    </font>
    <font>
      <b/>
      <i/>
      <sz val="10"/>
      <color indexed="14"/>
      <name val="Times New Roman"/>
      <family val="1"/>
      <charset val="1"/>
    </font>
    <font>
      <sz val="9"/>
      <color indexed="81"/>
      <name val="Tahoma"/>
      <family val="2"/>
      <charset val="186"/>
    </font>
    <font>
      <sz val="6"/>
      <name val="Times New Roman"/>
      <family val="1"/>
      <charset val="1"/>
    </font>
    <font>
      <b/>
      <sz val="9"/>
      <color indexed="81"/>
      <name val="Tahoma"/>
      <family val="2"/>
      <charset val="186"/>
    </font>
    <font>
      <sz val="10"/>
      <name val="Arial"/>
      <family val="2"/>
      <charset val="186"/>
    </font>
    <font>
      <sz val="7.5"/>
      <color indexed="10"/>
      <name val="Times New Roman"/>
      <family val="1"/>
      <charset val="186"/>
    </font>
    <font>
      <sz val="10"/>
      <color indexed="10"/>
      <name val="Times New Roman"/>
      <family val="1"/>
      <charset val="186"/>
    </font>
    <font>
      <sz val="10"/>
      <color indexed="10"/>
      <name val="Arial"/>
      <family val="2"/>
      <charset val="186"/>
    </font>
    <font>
      <sz val="8"/>
      <color indexed="10"/>
      <name val="Times New Roman"/>
      <family val="1"/>
      <charset val="186"/>
    </font>
    <font>
      <b/>
      <sz val="10"/>
      <color indexed="10"/>
      <name val="Times New Roman"/>
      <family val="1"/>
      <charset val="1"/>
    </font>
    <font>
      <sz val="10"/>
      <color indexed="10"/>
      <name val="Times New Roman"/>
      <family val="1"/>
      <charset val="1"/>
    </font>
    <font>
      <sz val="10"/>
      <name val="Times Bold Italic"/>
      <family val="1"/>
    </font>
    <font>
      <i/>
      <sz val="8"/>
      <name val="Times Bold Italic"/>
      <family val="1"/>
    </font>
    <font>
      <sz val="11"/>
      <color indexed="10"/>
      <name val="Times New Roman"/>
      <family val="1"/>
      <charset val="186"/>
    </font>
    <font>
      <sz val="10"/>
      <color indexed="10"/>
      <name val="Times New Roman"/>
      <family val="1"/>
      <charset val="204"/>
    </font>
    <font>
      <sz val="9"/>
      <color indexed="10"/>
      <name val="Times New Roman"/>
      <family val="1"/>
      <charset val="1"/>
    </font>
    <font>
      <sz val="8"/>
      <color indexed="10"/>
      <name val="Times New Roman"/>
      <family val="1"/>
      <charset val="1"/>
    </font>
    <font>
      <b/>
      <i/>
      <sz val="10"/>
      <color indexed="10"/>
      <name val="Times New Roman"/>
      <family val="1"/>
      <charset val="186"/>
    </font>
    <font>
      <b/>
      <i/>
      <sz val="7"/>
      <color indexed="10"/>
      <name val="Times New Roman"/>
      <family val="1"/>
      <charset val="186"/>
    </font>
    <font>
      <b/>
      <sz val="12"/>
      <name val="Times Bold Italic"/>
      <family val="1"/>
    </font>
    <font>
      <sz val="12"/>
      <name val="Times Bold Italic"/>
      <family val="1"/>
    </font>
    <font>
      <i/>
      <sz val="12"/>
      <name val="Times Bold Italic"/>
      <family val="1"/>
    </font>
    <font>
      <b/>
      <i/>
      <sz val="12"/>
      <name val="Times Bold Italic"/>
      <family val="1"/>
    </font>
    <font>
      <sz val="8"/>
      <name val="Times Bold Italic"/>
      <family val="1"/>
    </font>
    <font>
      <b/>
      <sz val="8"/>
      <name val="Times Bold Italic"/>
      <family val="1"/>
    </font>
    <font>
      <b/>
      <i/>
      <sz val="8"/>
      <name val="Times Bold Italic"/>
      <family val="1"/>
    </font>
    <font>
      <b/>
      <i/>
      <sz val="10"/>
      <name val="Times Bold Italic"/>
      <family val="1"/>
    </font>
    <font>
      <sz val="12"/>
      <color indexed="10"/>
      <name val="Times Bold Italic"/>
      <family val="1"/>
    </font>
    <font>
      <b/>
      <sz val="12"/>
      <color indexed="10"/>
      <name val="Times Bold Italic"/>
      <family val="1"/>
    </font>
    <font>
      <b/>
      <sz val="10"/>
      <name val="Times Bold Italic"/>
      <family val="1"/>
    </font>
    <font>
      <sz val="12"/>
      <color indexed="53"/>
      <name val="Times Bold Italic"/>
      <family val="1"/>
    </font>
    <font>
      <sz val="12"/>
      <color indexed="12"/>
      <name val="Times Bold Italic"/>
      <family val="1"/>
    </font>
    <font>
      <b/>
      <i/>
      <sz val="12"/>
      <color indexed="10"/>
      <name val="Times Bold Italic"/>
      <family val="1"/>
    </font>
    <font>
      <sz val="8"/>
      <color indexed="10"/>
      <name val="Arial"/>
      <family val="2"/>
      <charset val="186"/>
    </font>
    <font>
      <sz val="7"/>
      <color indexed="10"/>
      <name val="Times New Roman"/>
      <family val="1"/>
      <charset val="186"/>
    </font>
    <font>
      <sz val="12"/>
      <color indexed="8"/>
      <name val="Times New Roman"/>
      <family val="1"/>
      <charset val="186"/>
    </font>
    <font>
      <b/>
      <sz val="10"/>
      <name val="Times Bold Italic"/>
      <charset val="186"/>
    </font>
    <font>
      <sz val="11"/>
      <color theme="1"/>
      <name val="Calibri"/>
      <family val="2"/>
      <charset val="186"/>
      <scheme val="minor"/>
    </font>
    <font>
      <sz val="8"/>
      <color theme="0"/>
      <name val="Times New Roman"/>
      <family val="1"/>
      <charset val="186"/>
    </font>
    <font>
      <sz val="9"/>
      <name val="Arial"/>
      <family val="2"/>
      <charset val="186"/>
    </font>
    <font>
      <sz val="9"/>
      <color indexed="10"/>
      <name val="Arial"/>
      <family val="2"/>
      <charset val="186"/>
    </font>
    <font>
      <i/>
      <sz val="9"/>
      <name val="Times Bold Italic"/>
      <family val="1"/>
      <charset val="186"/>
    </font>
    <font>
      <sz val="9"/>
      <color rgb="FFFF0000"/>
      <name val="Arial"/>
      <family val="2"/>
      <charset val="186"/>
    </font>
    <font>
      <sz val="7"/>
      <name val="Arial"/>
      <family val="2"/>
      <charset val="186"/>
    </font>
    <font>
      <b/>
      <sz val="7"/>
      <color indexed="14"/>
      <name val="Times New Roman"/>
      <family val="1"/>
      <charset val="186"/>
    </font>
    <font>
      <b/>
      <i/>
      <sz val="7"/>
      <color indexed="14"/>
      <name val="Times New Roman"/>
      <family val="1"/>
      <charset val="186"/>
    </font>
    <font>
      <sz val="8"/>
      <color rgb="FFFF0000"/>
      <name val="Times New Roman"/>
      <family val="1"/>
      <charset val="186"/>
    </font>
    <font>
      <sz val="8"/>
      <color theme="0"/>
      <name val="Arial"/>
      <family val="2"/>
      <charset val="186"/>
    </font>
    <font>
      <b/>
      <sz val="9"/>
      <name val="Times Bold Italic"/>
      <family val="1"/>
      <charset val="186"/>
    </font>
    <font>
      <b/>
      <sz val="8"/>
      <color rgb="FFFF0000"/>
      <name val="Times New Roman"/>
      <family val="1"/>
      <charset val="186"/>
    </font>
    <font>
      <sz val="8"/>
      <color rgb="FFFF0000"/>
      <name val="Arial"/>
      <family val="2"/>
      <charset val="186"/>
    </font>
    <font>
      <i/>
      <sz val="7"/>
      <name val="Times New Roman"/>
      <family val="1"/>
      <charset val="186"/>
    </font>
    <font>
      <sz val="8"/>
      <color indexed="48"/>
      <name val="Arial"/>
      <family val="2"/>
      <charset val="186"/>
    </font>
    <font>
      <b/>
      <sz val="8"/>
      <name val="Arial"/>
      <family val="2"/>
      <charset val="186"/>
    </font>
    <font>
      <b/>
      <sz val="8"/>
      <color theme="0"/>
      <name val="Times New Roman"/>
      <family val="1"/>
      <charset val="186"/>
    </font>
    <font>
      <sz val="7"/>
      <name val="Times New Roman Baltic"/>
      <family val="1"/>
      <charset val="186"/>
    </font>
    <font>
      <b/>
      <sz val="7"/>
      <color indexed="8"/>
      <name val="Times New Roman"/>
      <family val="1"/>
      <charset val="186"/>
    </font>
    <font>
      <b/>
      <sz val="7"/>
      <color indexed="9"/>
      <name val="Times New Roman"/>
      <family val="1"/>
      <charset val="186"/>
    </font>
    <font>
      <b/>
      <i/>
      <sz val="7"/>
      <color indexed="8"/>
      <name val="Times New Roman"/>
      <family val="1"/>
      <charset val="186"/>
    </font>
    <font>
      <i/>
      <sz val="7"/>
      <name val="Arial"/>
      <family val="2"/>
      <charset val="186"/>
    </font>
    <font>
      <i/>
      <sz val="7"/>
      <name val="Times Bold Italic"/>
      <family val="1"/>
      <charset val="186"/>
    </font>
    <font>
      <sz val="7"/>
      <color rgb="FFFF0000"/>
      <name val="Arial"/>
      <family val="2"/>
      <charset val="186"/>
    </font>
    <font>
      <sz val="7"/>
      <color rgb="FFFF0000"/>
      <name val="Times New Roman"/>
      <family val="1"/>
      <charset val="186"/>
    </font>
    <font>
      <b/>
      <sz val="7"/>
      <color rgb="FFFF0000"/>
      <name val="Times New Roman"/>
      <family val="1"/>
      <charset val="186"/>
    </font>
    <font>
      <b/>
      <i/>
      <sz val="7"/>
      <color rgb="FFFF0000"/>
      <name val="Times New Roman"/>
      <family val="1"/>
      <charset val="186"/>
    </font>
    <font>
      <i/>
      <sz val="7"/>
      <color rgb="FFFF0000"/>
      <name val="Times New Roman"/>
      <family val="1"/>
      <charset val="186"/>
    </font>
    <font>
      <i/>
      <sz val="7"/>
      <color indexed="10"/>
      <name val="Times New Roman"/>
      <family val="1"/>
      <charset val="186"/>
    </font>
    <font>
      <sz val="7"/>
      <color indexed="10"/>
      <name val="Arial"/>
      <family val="2"/>
      <charset val="186"/>
    </font>
    <font>
      <b/>
      <sz val="7"/>
      <name val="Times"/>
      <family val="1"/>
      <charset val="186"/>
    </font>
    <font>
      <i/>
      <sz val="7"/>
      <color indexed="10"/>
      <name val="Arial"/>
      <family val="2"/>
      <charset val="186"/>
    </font>
    <font>
      <sz val="7"/>
      <color theme="0"/>
      <name val="Arial"/>
      <family val="2"/>
      <charset val="186"/>
    </font>
    <font>
      <sz val="7"/>
      <color indexed="17"/>
      <name val="Arial"/>
      <family val="2"/>
      <charset val="186"/>
    </font>
    <font>
      <b/>
      <i/>
      <sz val="7"/>
      <color indexed="12"/>
      <name val="Times New Roman"/>
      <family val="1"/>
      <charset val="186"/>
    </font>
    <font>
      <b/>
      <sz val="8"/>
      <name val="Times New Roman"/>
      <family val="1"/>
    </font>
    <font>
      <sz val="8"/>
      <name val="Times New Roman"/>
      <family val="1"/>
    </font>
    <font>
      <i/>
      <sz val="8"/>
      <name val="Times New Roman"/>
      <family val="1"/>
    </font>
    <font>
      <b/>
      <i/>
      <sz val="8"/>
      <name val="Times New Roman"/>
      <family val="1"/>
    </font>
    <font>
      <b/>
      <i/>
      <sz val="10"/>
      <color rgb="FFFF00FF"/>
      <name val="Times New Roman"/>
      <family val="1"/>
      <charset val="186"/>
    </font>
    <font>
      <sz val="10"/>
      <color rgb="FF000000"/>
      <name val="Times New Roman"/>
      <family val="1"/>
      <charset val="186"/>
    </font>
    <font>
      <sz val="8"/>
      <color rgb="FF000000"/>
      <name val="Times New Roman"/>
      <family val="1"/>
      <charset val="186"/>
    </font>
    <font>
      <b/>
      <i/>
      <sz val="10"/>
      <color rgb="FF000000"/>
      <name val="Times New Roman"/>
      <family val="1"/>
      <charset val="186"/>
    </font>
    <font>
      <b/>
      <sz val="12"/>
      <color rgb="FF000000"/>
      <name val="Times New Roman"/>
      <family val="1"/>
      <charset val="186"/>
    </font>
    <font>
      <sz val="7"/>
      <color theme="0"/>
      <name val="Times New Roman"/>
      <family val="1"/>
      <charset val="186"/>
    </font>
    <font>
      <b/>
      <sz val="7"/>
      <color rgb="FFFF0000"/>
      <name val="Arial"/>
      <family val="2"/>
      <charset val="186"/>
    </font>
    <font>
      <b/>
      <i/>
      <sz val="7"/>
      <color theme="0"/>
      <name val="Times New Roman"/>
      <family val="1"/>
      <charset val="186"/>
    </font>
    <font>
      <b/>
      <i/>
      <u/>
      <sz val="7"/>
      <name val="Times New Roman"/>
      <family val="1"/>
      <charset val="186"/>
    </font>
    <font>
      <b/>
      <i/>
      <sz val="7"/>
      <name val="Arial"/>
      <family val="2"/>
      <charset val="186"/>
    </font>
    <font>
      <sz val="7"/>
      <name val="Times Bold Italic"/>
      <family val="1"/>
      <charset val="186"/>
    </font>
    <font>
      <i/>
      <sz val="7"/>
      <name val="Times New Roman Baltic"/>
      <family val="1"/>
      <charset val="186"/>
    </font>
    <font>
      <sz val="7"/>
      <color indexed="23"/>
      <name val="Times New Roman"/>
      <family val="1"/>
      <charset val="186"/>
    </font>
    <font>
      <i/>
      <sz val="7"/>
      <color indexed="23"/>
      <name val="Times New Roman"/>
      <family val="1"/>
      <charset val="186"/>
    </font>
    <font>
      <i/>
      <sz val="7"/>
      <color indexed="12"/>
      <name val="Times New Roman"/>
      <family val="1"/>
      <charset val="186"/>
    </font>
    <font>
      <sz val="7"/>
      <name val="Times"/>
      <family val="1"/>
      <charset val="186"/>
    </font>
    <font>
      <sz val="7"/>
      <color indexed="8"/>
      <name val="Calibri"/>
      <family val="2"/>
      <charset val="186"/>
    </font>
    <font>
      <sz val="7"/>
      <color indexed="12"/>
      <name val="Arial"/>
      <family val="2"/>
      <charset val="186"/>
    </font>
    <font>
      <sz val="7"/>
      <name val="Calibri"/>
      <family val="2"/>
      <charset val="186"/>
    </font>
    <font>
      <i/>
      <sz val="7"/>
      <color indexed="8"/>
      <name val="Times New Roman"/>
      <family val="1"/>
      <charset val="186"/>
    </font>
    <font>
      <sz val="12"/>
      <name val="Arial"/>
      <family val="2"/>
      <charset val="186"/>
    </font>
    <font>
      <sz val="12"/>
      <color indexed="10"/>
      <name val="Times New Roman"/>
      <family val="1"/>
      <charset val="186"/>
    </font>
    <font>
      <sz val="12"/>
      <color theme="0"/>
      <name val="Arial"/>
      <family val="2"/>
      <charset val="186"/>
    </font>
    <font>
      <sz val="12"/>
      <color theme="0"/>
      <name val="Times New Roman"/>
      <family val="1"/>
      <charset val="186"/>
    </font>
    <font>
      <sz val="12"/>
      <color indexed="10"/>
      <name val="Arial"/>
      <family val="2"/>
      <charset val="186"/>
    </font>
    <font>
      <b/>
      <sz val="12"/>
      <name val="Arial"/>
      <family val="2"/>
      <charset val="186"/>
    </font>
    <font>
      <sz val="12"/>
      <name val="Wingdings"/>
      <charset val="2"/>
    </font>
    <font>
      <b/>
      <sz val="11"/>
      <color indexed="10"/>
      <name val="Times New Roman"/>
      <family val="1"/>
      <charset val="186"/>
    </font>
    <font>
      <i/>
      <sz val="10"/>
      <name val="Times New Roman"/>
      <family val="1"/>
      <charset val="186"/>
    </font>
    <font>
      <i/>
      <sz val="11"/>
      <name val="Times New Roman"/>
      <family val="1"/>
      <charset val="186"/>
    </font>
    <font>
      <b/>
      <i/>
      <sz val="9"/>
      <name val="Times New Roman"/>
      <family val="1"/>
      <charset val="186"/>
    </font>
    <font>
      <i/>
      <sz val="9"/>
      <color indexed="10"/>
      <name val="Times New Roman"/>
      <family val="1"/>
      <charset val="186"/>
    </font>
    <font>
      <sz val="9"/>
      <color indexed="30"/>
      <name val="Times New Roman"/>
      <family val="1"/>
      <charset val="186"/>
    </font>
    <font>
      <i/>
      <sz val="9"/>
      <name val="Arial"/>
      <family val="2"/>
      <charset val="186"/>
    </font>
    <font>
      <sz val="9"/>
      <color indexed="30"/>
      <name val="Arial"/>
      <family val="2"/>
      <charset val="186"/>
    </font>
    <font>
      <b/>
      <i/>
      <sz val="8"/>
      <name val="Times New Roman"/>
      <family val="1"/>
      <charset val="186"/>
    </font>
    <font>
      <sz val="10"/>
      <color rgb="FFFF0000"/>
      <name val="Arial"/>
      <family val="2"/>
      <charset val="186"/>
    </font>
    <font>
      <b/>
      <sz val="8"/>
      <color rgb="FFFF0000"/>
      <name val="Arial"/>
      <family val="2"/>
      <charset val="186"/>
    </font>
    <font>
      <b/>
      <sz val="9"/>
      <color rgb="FFFF0000"/>
      <name val="Arial"/>
      <family val="2"/>
      <charset val="186"/>
    </font>
    <font>
      <sz val="6"/>
      <name val="Arial"/>
      <family val="2"/>
      <charset val="186"/>
    </font>
    <font>
      <i/>
      <sz val="10"/>
      <color rgb="FFFF0000"/>
      <name val="Arial"/>
      <family val="2"/>
      <charset val="186"/>
    </font>
    <font>
      <b/>
      <i/>
      <sz val="9"/>
      <color rgb="FFFF0000"/>
      <name val="Arial"/>
      <family val="2"/>
      <charset val="186"/>
    </font>
    <font>
      <b/>
      <i/>
      <sz val="7"/>
      <color rgb="FFFF0000"/>
      <name val="Arial"/>
      <family val="2"/>
      <charset val="186"/>
    </font>
    <font>
      <sz val="11"/>
      <color rgb="FFFF0000"/>
      <name val="Times New Roman"/>
      <family val="1"/>
      <charset val="186"/>
    </font>
    <font>
      <b/>
      <sz val="8"/>
      <color theme="1"/>
      <name val="Times New Roman"/>
      <family val="1"/>
      <charset val="186"/>
    </font>
    <font>
      <sz val="8"/>
      <color theme="1"/>
      <name val="Times New Roman"/>
      <family val="1"/>
      <charset val="186"/>
    </font>
    <font>
      <b/>
      <i/>
      <sz val="8"/>
      <color rgb="FFFF0000"/>
      <name val="Times New Roman"/>
      <family val="1"/>
      <charset val="186"/>
    </font>
    <font>
      <b/>
      <i/>
      <sz val="6"/>
      <name val="Times New Roman"/>
      <family val="1"/>
      <charset val="186"/>
    </font>
    <font>
      <b/>
      <sz val="10"/>
      <name val="Arial"/>
      <family val="2"/>
      <charset val="186"/>
    </font>
    <font>
      <sz val="14"/>
      <color rgb="FFFF0000"/>
      <name val="Calibri"/>
      <family val="2"/>
      <charset val="186"/>
    </font>
    <font>
      <b/>
      <sz val="7"/>
      <color rgb="FF00B050"/>
      <name val="Times New Roman"/>
      <family val="1"/>
      <charset val="186"/>
    </font>
    <font>
      <b/>
      <sz val="8"/>
      <color rgb="FF00B050"/>
      <name val="Arial"/>
      <family val="2"/>
      <charset val="186"/>
    </font>
    <font>
      <sz val="8"/>
      <color rgb="FF00B050"/>
      <name val="Arial"/>
      <family val="2"/>
      <charset val="186"/>
    </font>
    <font>
      <b/>
      <i/>
      <sz val="10"/>
      <color rgb="FFFF0000"/>
      <name val="Times New Roman"/>
      <family val="1"/>
      <charset val="186"/>
    </font>
    <font>
      <b/>
      <i/>
      <sz val="8"/>
      <color rgb="FFFF0000"/>
      <name val="Arial"/>
      <family val="2"/>
      <charset val="186"/>
    </font>
    <font>
      <b/>
      <sz val="9"/>
      <name val="Arial"/>
      <family val="2"/>
      <charset val="186"/>
    </font>
    <font>
      <b/>
      <i/>
      <sz val="9"/>
      <name val="Arial"/>
      <family val="2"/>
      <charset val="186"/>
    </font>
    <font>
      <sz val="11"/>
      <color theme="0"/>
      <name val="Times New Roman"/>
      <family val="1"/>
      <charset val="186"/>
    </font>
    <font>
      <i/>
      <sz val="7"/>
      <color theme="0"/>
      <name val="Times New Roman"/>
      <family val="1"/>
      <charset val="186"/>
    </font>
    <font>
      <sz val="7"/>
      <name val="Times New Roman"/>
      <family val="1"/>
    </font>
    <font>
      <b/>
      <sz val="11"/>
      <name val="Times New Roman"/>
      <family val="1"/>
    </font>
    <font>
      <sz val="7"/>
      <color theme="5" tint="-0.249977111117893"/>
      <name val="Calibri"/>
      <family val="2"/>
      <charset val="186"/>
    </font>
    <font>
      <i/>
      <sz val="7"/>
      <name val="Times New Roman"/>
      <family val="1"/>
    </font>
    <font>
      <b/>
      <sz val="7"/>
      <color rgb="FF7030A0"/>
      <name val="Times New Roman"/>
      <family val="1"/>
    </font>
    <font>
      <b/>
      <sz val="7"/>
      <name val="Times New Roman"/>
      <family val="1"/>
    </font>
    <font>
      <b/>
      <i/>
      <sz val="7"/>
      <name val="Times New Roman"/>
      <family val="1"/>
    </font>
    <font>
      <i/>
      <sz val="7"/>
      <color rgb="FFFF0000"/>
      <name val="Times New Roman"/>
      <family val="1"/>
    </font>
    <font>
      <b/>
      <i/>
      <sz val="7"/>
      <color indexed="9"/>
      <name val="Times New Roman"/>
      <family val="1"/>
    </font>
    <font>
      <b/>
      <sz val="7"/>
      <color rgb="FFFF0000"/>
      <name val="Times New Roman"/>
      <family val="1"/>
    </font>
    <font>
      <b/>
      <i/>
      <sz val="7"/>
      <color rgb="FFFF0000"/>
      <name val="Times New Roman"/>
      <family val="1"/>
    </font>
    <font>
      <sz val="7"/>
      <color rgb="FFFF0000"/>
      <name val="Times New Roman"/>
      <family val="1"/>
    </font>
    <font>
      <b/>
      <i/>
      <sz val="9"/>
      <color rgb="FFFF0000"/>
      <name val="Arial"/>
      <family val="2"/>
    </font>
    <font>
      <b/>
      <sz val="7"/>
      <color rgb="FFFF0000"/>
      <name val="Arial"/>
      <family val="2"/>
    </font>
    <font>
      <b/>
      <sz val="8"/>
      <color rgb="FFFF0000"/>
      <name val="Arial"/>
      <family val="2"/>
    </font>
    <font>
      <b/>
      <sz val="9"/>
      <color rgb="FFFF0000"/>
      <name val="Arial"/>
      <family val="2"/>
    </font>
    <font>
      <b/>
      <i/>
      <sz val="8"/>
      <color theme="0"/>
      <name val="Times New Roman"/>
      <family val="1"/>
    </font>
    <font>
      <b/>
      <sz val="9"/>
      <name val="Arial"/>
      <family val="2"/>
    </font>
    <font>
      <i/>
      <sz val="10"/>
      <name val="Times New Roman"/>
      <family val="1"/>
    </font>
    <font>
      <i/>
      <sz val="10"/>
      <color rgb="FFFF0000"/>
      <name val="Times New Roman"/>
      <family val="1"/>
      <charset val="186"/>
    </font>
    <font>
      <b/>
      <sz val="10"/>
      <name val="Times New Roman"/>
      <family val="1"/>
    </font>
    <font>
      <b/>
      <i/>
      <sz val="9"/>
      <name val="Times New Roman"/>
      <family val="1"/>
    </font>
    <font>
      <sz val="10"/>
      <name val="Times New Roman"/>
      <family val="1"/>
    </font>
    <font>
      <sz val="11"/>
      <name val="Times New Roman"/>
      <family val="1"/>
    </font>
    <font>
      <b/>
      <i/>
      <sz val="10"/>
      <name val="Times New Roman"/>
      <family val="1"/>
    </font>
    <font>
      <b/>
      <sz val="12"/>
      <color rgb="FFFF0000"/>
      <name val="Times New Roman"/>
      <family val="1"/>
    </font>
    <font>
      <sz val="10"/>
      <color rgb="FF0070C0"/>
      <name val="Times New Roman"/>
      <family val="1"/>
      <charset val="186"/>
    </font>
    <font>
      <sz val="7"/>
      <color rgb="FF0070C0"/>
      <name val="Times New Roman"/>
      <family val="1"/>
      <charset val="186"/>
    </font>
    <font>
      <sz val="11"/>
      <color rgb="FFFF0000"/>
      <name val="Calibri"/>
      <family val="2"/>
      <charset val="186"/>
    </font>
    <font>
      <sz val="9"/>
      <color rgb="FFFF0000"/>
      <name val="Times New Roman"/>
      <family val="1"/>
      <charset val="186"/>
    </font>
    <font>
      <b/>
      <strike/>
      <sz val="8"/>
      <name val="Times New Roman"/>
      <family val="1"/>
    </font>
    <font>
      <b/>
      <sz val="8"/>
      <color rgb="FFFF0000"/>
      <name val="Times New Roman"/>
      <family val="1"/>
    </font>
    <font>
      <sz val="8"/>
      <color rgb="FFFF0000"/>
      <name val="Times New Roman"/>
      <family val="1"/>
    </font>
    <font>
      <b/>
      <strike/>
      <sz val="7"/>
      <name val="Times New Roman"/>
      <family val="1"/>
      <charset val="186"/>
    </font>
    <font>
      <b/>
      <i/>
      <strike/>
      <sz val="7"/>
      <name val="Times New Roman"/>
      <family val="1"/>
      <charset val="186"/>
    </font>
    <font>
      <strike/>
      <sz val="7"/>
      <name val="Times New Roman"/>
      <family val="1"/>
      <charset val="186"/>
    </font>
    <font>
      <b/>
      <i/>
      <strike/>
      <sz val="7"/>
      <color theme="0"/>
      <name val="Times New Roman"/>
      <family val="1"/>
      <charset val="186"/>
    </font>
    <font>
      <strike/>
      <sz val="7"/>
      <color rgb="FFFF0000"/>
      <name val="Times New Roman"/>
      <family val="1"/>
      <charset val="186"/>
    </font>
    <font>
      <b/>
      <strike/>
      <sz val="7"/>
      <color indexed="10"/>
      <name val="Times New Roman"/>
      <family val="1"/>
      <charset val="186"/>
    </font>
    <font>
      <b/>
      <sz val="10"/>
      <color indexed="10"/>
      <name val="Arial"/>
      <family val="2"/>
    </font>
    <font>
      <b/>
      <sz val="9"/>
      <color indexed="10"/>
      <name val="Times New Roman"/>
      <family val="1"/>
    </font>
    <font>
      <b/>
      <sz val="7"/>
      <color rgb="FFFF0000"/>
      <name val="Calibri"/>
      <family val="2"/>
    </font>
    <font>
      <sz val="12"/>
      <color rgb="FFFF0000"/>
      <name val="Arial"/>
      <family val="2"/>
      <charset val="186"/>
    </font>
    <font>
      <b/>
      <sz val="12"/>
      <color rgb="FFFF0000"/>
      <name val="Arial"/>
      <family val="2"/>
    </font>
    <font>
      <b/>
      <sz val="12"/>
      <name val="Times New Roman"/>
      <family val="1"/>
    </font>
    <font>
      <b/>
      <sz val="10"/>
      <name val="Arial"/>
      <family val="2"/>
    </font>
    <font>
      <b/>
      <sz val="9"/>
      <name val="Times New Roman"/>
      <family val="1"/>
    </font>
    <font>
      <i/>
      <sz val="7"/>
      <color indexed="8"/>
      <name val="Times New Roman"/>
      <family val="1"/>
    </font>
    <font>
      <b/>
      <i/>
      <sz val="7"/>
      <color indexed="10"/>
      <name val="Times New Roman"/>
      <family val="1"/>
    </font>
    <font>
      <sz val="7"/>
      <color rgb="FFFF0000"/>
      <name val="Calibri"/>
      <family val="2"/>
      <charset val="186"/>
    </font>
    <font>
      <sz val="12"/>
      <color theme="1"/>
      <name val="Times New Roman"/>
      <family val="1"/>
      <charset val="186"/>
    </font>
    <font>
      <b/>
      <i/>
      <sz val="11"/>
      <name val="Times New Roman"/>
      <family val="1"/>
    </font>
    <font>
      <i/>
      <sz val="8"/>
      <color rgb="FFFF0000"/>
      <name val="Times New Roman"/>
      <family val="1"/>
      <charset val="186"/>
    </font>
    <font>
      <sz val="12"/>
      <color rgb="FFFF0000"/>
      <name val="Times New Roman"/>
      <family val="1"/>
      <charset val="186"/>
    </font>
    <font>
      <sz val="12"/>
      <name val="Times New Roman"/>
      <family val="1"/>
    </font>
  </fonts>
  <fills count="77">
    <fill>
      <patternFill patternType="none"/>
    </fill>
    <fill>
      <patternFill patternType="gray125"/>
    </fill>
    <fill>
      <patternFill patternType="solid">
        <fgColor indexed="42"/>
        <bgColor indexed="41"/>
      </patternFill>
    </fill>
    <fill>
      <patternFill patternType="solid">
        <fgColor indexed="27"/>
        <bgColor indexed="9"/>
      </patternFill>
    </fill>
    <fill>
      <patternFill patternType="solid">
        <fgColor indexed="22"/>
        <bgColor indexed="31"/>
      </patternFill>
    </fill>
    <fill>
      <patternFill patternType="solid">
        <fgColor indexed="9"/>
        <bgColor indexed="26"/>
      </patternFill>
    </fill>
    <fill>
      <patternFill patternType="solid">
        <fgColor indexed="44"/>
        <bgColor indexed="22"/>
      </patternFill>
    </fill>
    <fill>
      <patternFill patternType="solid">
        <fgColor indexed="55"/>
        <bgColor indexed="23"/>
      </patternFill>
    </fill>
    <fill>
      <patternFill patternType="solid">
        <fgColor indexed="31"/>
        <bgColor indexed="22"/>
      </patternFill>
    </fill>
    <fill>
      <patternFill patternType="solid">
        <fgColor indexed="13"/>
        <bgColor indexed="34"/>
      </patternFill>
    </fill>
    <fill>
      <patternFill patternType="solid">
        <fgColor indexed="43"/>
        <bgColor indexed="26"/>
      </patternFill>
    </fill>
    <fill>
      <patternFill patternType="solid">
        <fgColor indexed="22"/>
        <bgColor indexed="64"/>
      </patternFill>
    </fill>
    <fill>
      <patternFill patternType="solid">
        <fgColor indexed="43"/>
        <bgColor indexed="64"/>
      </patternFill>
    </fill>
    <fill>
      <patternFill patternType="solid">
        <fgColor indexed="27"/>
        <bgColor indexed="22"/>
      </patternFill>
    </fill>
    <fill>
      <patternFill patternType="solid">
        <fgColor indexed="42"/>
        <bgColor indexed="64"/>
      </patternFill>
    </fill>
    <fill>
      <patternFill patternType="solid">
        <fgColor indexed="9"/>
        <bgColor indexed="31"/>
      </patternFill>
    </fill>
    <fill>
      <patternFill patternType="solid">
        <fgColor indexed="9"/>
        <bgColor indexed="9"/>
      </patternFill>
    </fill>
    <fill>
      <patternFill patternType="solid">
        <fgColor indexed="45"/>
        <bgColor indexed="29"/>
      </patternFill>
    </fill>
    <fill>
      <patternFill patternType="solid">
        <fgColor indexed="9"/>
        <bgColor indexed="23"/>
      </patternFill>
    </fill>
    <fill>
      <patternFill patternType="solid">
        <fgColor indexed="22"/>
        <bgColor indexed="23"/>
      </patternFill>
    </fill>
    <fill>
      <patternFill patternType="solid">
        <fgColor indexed="9"/>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31"/>
        <bgColor indexed="26"/>
      </patternFill>
    </fill>
    <fill>
      <patternFill patternType="solid">
        <fgColor indexed="13"/>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FF00"/>
        <bgColor indexed="26"/>
      </patternFill>
    </fill>
    <fill>
      <patternFill patternType="solid">
        <fgColor rgb="FFFFC000"/>
        <bgColor indexed="26"/>
      </patternFill>
    </fill>
    <fill>
      <patternFill patternType="solid">
        <fgColor theme="9" tint="0.79998168889431442"/>
        <bgColor indexed="26"/>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26"/>
      </patternFill>
    </fill>
    <fill>
      <patternFill patternType="solid">
        <fgColor theme="0" tint="-0.14999847407452621"/>
        <bgColor indexed="23"/>
      </patternFill>
    </fill>
    <fill>
      <patternFill patternType="solid">
        <fgColor theme="0" tint="-0.14999847407452621"/>
        <bgColor indexed="9"/>
      </patternFill>
    </fill>
    <fill>
      <patternFill patternType="solid">
        <fgColor rgb="FFFF99CC"/>
        <bgColor indexed="64"/>
      </patternFill>
    </fill>
    <fill>
      <patternFill patternType="solid">
        <fgColor rgb="FF99CCFF"/>
        <bgColor indexed="64"/>
      </patternFill>
    </fill>
    <fill>
      <patternFill patternType="solid">
        <fgColor rgb="FFCCFFCC"/>
        <bgColor indexed="64"/>
      </patternFill>
    </fill>
    <fill>
      <patternFill patternType="solid">
        <fgColor rgb="FFFFFFFF"/>
        <bgColor indexed="64"/>
      </patternFill>
    </fill>
    <fill>
      <patternFill patternType="solid">
        <fgColor theme="0"/>
        <bgColor indexed="9"/>
      </patternFill>
    </fill>
    <fill>
      <patternFill patternType="solid">
        <fgColor theme="0"/>
        <bgColor indexed="64"/>
      </patternFill>
    </fill>
    <fill>
      <patternFill patternType="solid">
        <fgColor theme="0"/>
        <bgColor indexed="31"/>
      </patternFill>
    </fill>
    <fill>
      <patternFill patternType="solid">
        <fgColor theme="0"/>
        <bgColor indexed="22"/>
      </patternFill>
    </fill>
    <fill>
      <patternFill patternType="solid">
        <fgColor rgb="FF92D050"/>
        <bgColor indexed="64"/>
      </patternFill>
    </fill>
    <fill>
      <patternFill patternType="solid">
        <fgColor rgb="FFFF0000"/>
        <bgColor indexed="64"/>
      </patternFill>
    </fill>
    <fill>
      <patternFill patternType="solid">
        <fgColor rgb="FF00B05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41"/>
      </patternFill>
    </fill>
    <fill>
      <patternFill patternType="solid">
        <fgColor theme="0" tint="-0.14999847407452621"/>
        <bgColor indexed="34"/>
      </patternFill>
    </fill>
    <fill>
      <patternFill patternType="solid">
        <fgColor theme="0" tint="-0.14999847407452621"/>
        <bgColor indexed="29"/>
      </patternFill>
    </fill>
    <fill>
      <patternFill patternType="solid">
        <fgColor theme="0" tint="-0.249977111117893"/>
        <bgColor indexed="22"/>
      </patternFill>
    </fill>
    <fill>
      <patternFill patternType="solid">
        <fgColor theme="3" tint="0.79998168889431442"/>
        <bgColor indexed="26"/>
      </patternFill>
    </fill>
    <fill>
      <patternFill patternType="solid">
        <fgColor theme="3" tint="0.79998168889431442"/>
        <bgColor indexed="9"/>
      </patternFill>
    </fill>
    <fill>
      <patternFill patternType="solid">
        <fgColor theme="3" tint="0.79998168889431442"/>
        <bgColor indexed="31"/>
      </patternFill>
    </fill>
    <fill>
      <patternFill patternType="solid">
        <fgColor theme="3" tint="0.79998168889431442"/>
        <bgColor indexed="22"/>
      </patternFill>
    </fill>
    <fill>
      <patternFill patternType="solid">
        <fgColor theme="4" tint="0.79998168889431442"/>
        <bgColor indexed="26"/>
      </patternFill>
    </fill>
    <fill>
      <patternFill patternType="solid">
        <fgColor theme="4" tint="0.79998168889431442"/>
        <bgColor indexed="9"/>
      </patternFill>
    </fill>
    <fill>
      <patternFill patternType="solid">
        <fgColor theme="4" tint="0.79998168889431442"/>
        <bgColor indexed="31"/>
      </patternFill>
    </fill>
    <fill>
      <patternFill patternType="solid">
        <fgColor theme="4" tint="0.79998168889431442"/>
        <bgColor indexed="22"/>
      </patternFill>
    </fill>
    <fill>
      <patternFill patternType="solid">
        <fgColor theme="4" tint="0.79998168889431442"/>
        <bgColor indexed="41"/>
      </patternFill>
    </fill>
    <fill>
      <patternFill patternType="solid">
        <fgColor theme="8" tint="0.79998168889431442"/>
        <bgColor indexed="64"/>
      </patternFill>
    </fill>
    <fill>
      <patternFill patternType="solid">
        <fgColor theme="8" tint="0.79998168889431442"/>
        <bgColor indexed="31"/>
      </patternFill>
    </fill>
    <fill>
      <patternFill patternType="solid">
        <fgColor theme="8" tint="0.79998168889431442"/>
        <bgColor indexed="26"/>
      </patternFill>
    </fill>
    <fill>
      <patternFill patternType="solid">
        <fgColor theme="8" tint="0.79998168889431442"/>
        <bgColor indexed="9"/>
      </patternFill>
    </fill>
    <fill>
      <patternFill patternType="solid">
        <fgColor theme="8" tint="0.79998168889431442"/>
        <bgColor indexed="22"/>
      </patternFill>
    </fill>
    <fill>
      <patternFill patternType="solid">
        <fgColor rgb="FF92D050"/>
        <bgColor indexed="26"/>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59999389629810485"/>
        <bgColor indexed="26"/>
      </patternFill>
    </fill>
    <fill>
      <patternFill patternType="solid">
        <fgColor theme="4" tint="0.59999389629810485"/>
        <bgColor indexed="9"/>
      </patternFill>
    </fill>
    <fill>
      <patternFill patternType="solid">
        <fgColor theme="4" tint="0.59999389629810485"/>
        <bgColor indexed="22"/>
      </patternFill>
    </fill>
  </fills>
  <borders count="121">
    <border>
      <left/>
      <right/>
      <top/>
      <bottom/>
      <diagonal/>
    </border>
    <border>
      <left/>
      <right/>
      <top/>
      <bottom style="thick">
        <color indexed="22"/>
      </bottom>
      <diagonal/>
    </border>
    <border>
      <left/>
      <right/>
      <top/>
      <bottom style="thick">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hair">
        <color indexed="8"/>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top/>
      <bottom/>
      <diagonal/>
    </border>
    <border>
      <left style="thin">
        <color indexed="64"/>
      </left>
      <right style="thin">
        <color indexed="64"/>
      </right>
      <top/>
      <bottom/>
      <diagonal/>
    </border>
    <border>
      <left style="hair">
        <color indexed="8"/>
      </left>
      <right/>
      <top style="hair">
        <color indexed="8"/>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thin">
        <color indexed="8"/>
      </top>
      <bottom/>
      <diagonal/>
    </border>
    <border>
      <left/>
      <right style="thin">
        <color indexed="8"/>
      </right>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8"/>
      </right>
      <top style="thin">
        <color indexed="8"/>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8"/>
      </top>
      <bottom style="thin">
        <color indexed="8"/>
      </bottom>
      <diagonal/>
    </border>
    <border>
      <left style="thin">
        <color indexed="64"/>
      </left>
      <right/>
      <top style="hair">
        <color indexed="8"/>
      </top>
      <bottom style="hair">
        <color indexed="8"/>
      </bottom>
      <diagonal/>
    </border>
    <border>
      <left style="thin">
        <color indexed="64"/>
      </left>
      <right style="thin">
        <color indexed="8"/>
      </right>
      <top style="thin">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hair">
        <color indexed="8"/>
      </left>
      <right style="thin">
        <color indexed="8"/>
      </right>
      <top style="hair">
        <color indexed="8"/>
      </top>
      <bottom/>
      <diagonal/>
    </border>
    <border>
      <left style="hair">
        <color indexed="8"/>
      </left>
      <right style="thin">
        <color indexed="8"/>
      </right>
      <top/>
      <bottom/>
      <diagonal/>
    </border>
    <border>
      <left/>
      <right style="medium">
        <color indexed="8"/>
      </right>
      <top/>
      <bottom style="medium">
        <color indexed="8"/>
      </bottom>
      <diagonal/>
    </border>
    <border>
      <left/>
      <right style="medium">
        <color indexed="8"/>
      </right>
      <top/>
      <bottom/>
      <diagonal/>
    </border>
    <border>
      <left/>
      <right/>
      <top style="thin">
        <color indexed="8"/>
      </top>
      <bottom/>
      <diagonal/>
    </border>
    <border>
      <left/>
      <right/>
      <top/>
      <bottom style="medium">
        <color indexed="8"/>
      </bottom>
      <diagonal/>
    </border>
    <border>
      <left/>
      <right style="thin">
        <color indexed="8"/>
      </right>
      <top/>
      <bottom/>
      <diagonal/>
    </border>
    <border>
      <left style="medium">
        <color indexed="64"/>
      </left>
      <right/>
      <top/>
      <bottom style="medium">
        <color indexed="64"/>
      </bottom>
      <diagonal/>
    </border>
    <border>
      <left style="medium">
        <color indexed="64"/>
      </left>
      <right/>
      <top/>
      <bottom/>
      <diagonal/>
    </border>
    <border>
      <left/>
      <right style="thin">
        <color indexed="64"/>
      </right>
      <top/>
      <bottom/>
      <diagonal/>
    </border>
    <border>
      <left style="hair">
        <color indexed="8"/>
      </left>
      <right/>
      <top/>
      <bottom style="hair">
        <color indexed="8"/>
      </bottom>
      <diagonal/>
    </border>
    <border>
      <left/>
      <right style="thin">
        <color indexed="8"/>
      </right>
      <top style="thin">
        <color indexed="64"/>
      </top>
      <bottom style="thin">
        <color indexed="64"/>
      </bottom>
      <diagonal/>
    </border>
    <border>
      <left style="thin">
        <color indexed="64"/>
      </left>
      <right/>
      <top style="thin">
        <color indexed="64"/>
      </top>
      <bottom style="hair">
        <color indexed="8"/>
      </bottom>
      <diagonal/>
    </border>
    <border>
      <left style="thin">
        <color indexed="64"/>
      </left>
      <right/>
      <top style="hair">
        <color indexed="8"/>
      </top>
      <bottom style="thin">
        <color indexed="64"/>
      </bottom>
      <diagonal/>
    </border>
    <border>
      <left style="hair">
        <color indexed="8"/>
      </left>
      <right style="thin">
        <color indexed="8"/>
      </right>
      <top/>
      <bottom style="hair">
        <color indexed="8"/>
      </bottom>
      <diagonal/>
    </border>
    <border>
      <left style="thin">
        <color indexed="8"/>
      </left>
      <right style="thin">
        <color indexed="8"/>
      </right>
      <top style="thin">
        <color indexed="64"/>
      </top>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top style="thin">
        <color indexed="64"/>
      </top>
      <bottom style="thin">
        <color indexed="64"/>
      </bottom>
      <diagonal/>
    </border>
    <border>
      <left style="thin">
        <color indexed="8"/>
      </left>
      <right/>
      <top style="thin">
        <color indexed="64"/>
      </top>
      <bottom style="thin">
        <color indexed="8"/>
      </bottom>
      <diagonal/>
    </border>
    <border>
      <left style="thin">
        <color indexed="64"/>
      </left>
      <right/>
      <top/>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right style="thin">
        <color indexed="8"/>
      </right>
      <top style="thin">
        <color indexed="64"/>
      </top>
      <bottom style="thin">
        <color indexed="8"/>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8"/>
      </left>
      <right style="thin">
        <color indexed="8"/>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bottom style="hair">
        <color indexed="8"/>
      </bottom>
      <diagonal/>
    </border>
    <border>
      <left/>
      <right style="thin">
        <color indexed="8"/>
      </right>
      <top style="thin">
        <color indexed="64"/>
      </top>
      <bottom/>
      <diagonal/>
    </border>
    <border>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8"/>
      </left>
      <right style="thin">
        <color indexed="64"/>
      </right>
      <top/>
      <bottom/>
      <diagonal/>
    </border>
    <border>
      <left style="hair">
        <color indexed="8"/>
      </left>
      <right style="thin">
        <color indexed="64"/>
      </right>
      <top style="hair">
        <color indexed="8"/>
      </top>
      <bottom/>
      <diagonal/>
    </border>
    <border>
      <left style="hair">
        <color indexed="8"/>
      </left>
      <right style="thin">
        <color indexed="64"/>
      </right>
      <top/>
      <bottom/>
      <diagonal/>
    </border>
    <border>
      <left style="hair">
        <color indexed="8"/>
      </left>
      <right style="thin">
        <color indexed="64"/>
      </right>
      <top/>
      <bottom style="hair">
        <color indexed="8"/>
      </bottom>
      <diagonal/>
    </border>
    <border>
      <left/>
      <right style="thin">
        <color indexed="64"/>
      </right>
      <top style="hair">
        <color indexed="8"/>
      </top>
      <bottom/>
      <diagonal/>
    </border>
    <border>
      <left/>
      <right style="thin">
        <color indexed="8"/>
      </right>
      <top style="hair">
        <color indexed="8"/>
      </top>
      <bottom/>
      <diagonal/>
    </border>
    <border>
      <left/>
      <right style="thin">
        <color indexed="8"/>
      </right>
      <top/>
      <bottom style="hair">
        <color indexed="8"/>
      </bottom>
      <diagonal/>
    </border>
    <border>
      <left style="thin">
        <color indexed="64"/>
      </left>
      <right/>
      <top/>
      <bottom style="thin">
        <color indexed="8"/>
      </bottom>
      <diagonal/>
    </border>
    <border>
      <left style="hair">
        <color indexed="8"/>
      </left>
      <right/>
      <top/>
      <bottom/>
      <diagonal/>
    </border>
    <border>
      <left/>
      <right style="thin">
        <color indexed="8"/>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hair">
        <color indexed="8"/>
      </left>
      <right/>
      <top style="hair">
        <color indexed="8"/>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bottom style="thin">
        <color indexed="64"/>
      </bottom>
      <diagonal/>
    </border>
    <border>
      <left style="hair">
        <color indexed="8"/>
      </left>
      <right style="thin">
        <color indexed="64"/>
      </right>
      <top style="thin">
        <color indexed="64"/>
      </top>
      <bottom/>
      <diagonal/>
    </border>
  </borders>
  <cellStyleXfs count="23">
    <xf numFmtId="0" fontId="0" fillId="0" borderId="0"/>
    <xf numFmtId="165" fontId="59" fillId="0" borderId="0" applyFill="0" applyBorder="0" applyAlignment="0" applyProtection="0"/>
    <xf numFmtId="166" fontId="2" fillId="0" borderId="0"/>
    <xf numFmtId="0" fontId="2" fillId="0" borderId="0"/>
    <xf numFmtId="0" fontId="3" fillId="0" borderId="0" applyNumberFormat="0" applyFill="0" applyBorder="0" applyAlignment="0" applyProtection="0"/>
    <xf numFmtId="0" fontId="4" fillId="2" borderId="0" applyNumberFormat="0" applyBorder="0" applyAlignment="0" applyProtection="0"/>
    <xf numFmtId="0" fontId="5" fillId="0" borderId="2" applyNumberFormat="0" applyFill="0" applyAlignment="0" applyProtection="0"/>
    <xf numFmtId="0" fontId="6"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164" fontId="1" fillId="0" borderId="0" applyFill="0" applyBorder="0" applyAlignment="0" applyProtection="0"/>
    <xf numFmtId="0" fontId="59" fillId="0" borderId="0"/>
    <xf numFmtId="0" fontId="2" fillId="0" borderId="0"/>
    <xf numFmtId="0" fontId="8" fillId="0" borderId="0"/>
    <xf numFmtId="0" fontId="9" fillId="4" borderId="4" applyNumberFormat="0" applyAlignment="0" applyProtection="0"/>
    <xf numFmtId="0" fontId="59" fillId="0" borderId="0">
      <protection locked="0"/>
    </xf>
    <xf numFmtId="0" fontId="59" fillId="0" borderId="0">
      <protection locked="0"/>
    </xf>
    <xf numFmtId="0" fontId="59" fillId="0" borderId="0"/>
    <xf numFmtId="9" fontId="1" fillId="0" borderId="0" applyFill="0" applyBorder="0" applyAlignment="0" applyProtection="0"/>
    <xf numFmtId="0" fontId="10" fillId="0" borderId="0" applyNumberFormat="0" applyFill="0" applyBorder="0" applyAlignment="0" applyProtection="0"/>
    <xf numFmtId="0" fontId="11" fillId="0" borderId="5" applyNumberFormat="0" applyFill="0" applyAlignment="0" applyProtection="0"/>
    <xf numFmtId="0" fontId="12" fillId="0" borderId="0" applyNumberFormat="0" applyFill="0" applyBorder="0" applyAlignment="0" applyProtection="0"/>
    <xf numFmtId="0" fontId="92" fillId="0" borderId="0"/>
  </cellStyleXfs>
  <cellXfs count="3844">
    <xf numFmtId="0" fontId="0" fillId="0" borderId="0" xfId="0"/>
    <xf numFmtId="0" fontId="14" fillId="0" borderId="0" xfId="0" applyFont="1"/>
    <xf numFmtId="0" fontId="14" fillId="0" borderId="0" xfId="0" applyFont="1" applyAlignment="1">
      <alignment horizontal="center"/>
    </xf>
    <xf numFmtId="0" fontId="15" fillId="0" borderId="0" xfId="0" applyFont="1"/>
    <xf numFmtId="168" fontId="14" fillId="0" borderId="0" xfId="0" applyNumberFormat="1" applyFont="1" applyAlignment="1">
      <alignment horizontal="center" vertical="top" wrapText="1"/>
    </xf>
    <xf numFmtId="167" fontId="0" fillId="0" borderId="0" xfId="0" applyNumberFormat="1"/>
    <xf numFmtId="168" fontId="0" fillId="0" borderId="0" xfId="0" applyNumberFormat="1"/>
    <xf numFmtId="0" fontId="20" fillId="0" borderId="0" xfId="0" applyFont="1"/>
    <xf numFmtId="0" fontId="21" fillId="0" borderId="0" xfId="0" applyFont="1"/>
    <xf numFmtId="0" fontId="22" fillId="0" borderId="0" xfId="0" applyFont="1"/>
    <xf numFmtId="0" fontId="24" fillId="0" borderId="0" xfId="0" applyFont="1" applyAlignment="1">
      <alignment vertical="top"/>
    </xf>
    <xf numFmtId="0" fontId="25" fillId="0" borderId="0" xfId="0" applyFont="1"/>
    <xf numFmtId="49" fontId="19" fillId="0" borderId="0" xfId="0" applyNumberFormat="1" applyFont="1" applyAlignment="1">
      <alignment horizontal="right" vertical="top"/>
    </xf>
    <xf numFmtId="49" fontId="20" fillId="0" borderId="0" xfId="0" applyNumberFormat="1" applyFont="1" applyAlignment="1">
      <alignment vertical="top"/>
    </xf>
    <xf numFmtId="168" fontId="19" fillId="0" borderId="0" xfId="0" applyNumberFormat="1" applyFont="1" applyAlignment="1">
      <alignment horizontal="center" vertical="top"/>
    </xf>
    <xf numFmtId="0" fontId="13" fillId="0" borderId="0" xfId="0" applyFont="1"/>
    <xf numFmtId="167" fontId="42" fillId="4" borderId="6" xfId="0" applyNumberFormat="1" applyFont="1" applyFill="1" applyBorder="1" applyAlignment="1">
      <alignment horizontal="center" vertical="top"/>
    </xf>
    <xf numFmtId="0" fontId="2" fillId="0" borderId="0" xfId="3"/>
    <xf numFmtId="0" fontId="15" fillId="0" borderId="0" xfId="3" applyFont="1"/>
    <xf numFmtId="168" fontId="14" fillId="0" borderId="0" xfId="3" applyNumberFormat="1" applyFont="1" applyAlignment="1">
      <alignment horizontal="center" vertical="top" wrapText="1"/>
    </xf>
    <xf numFmtId="167" fontId="2" fillId="0" borderId="0" xfId="3" applyNumberFormat="1"/>
    <xf numFmtId="168" fontId="2" fillId="0" borderId="0" xfId="3" applyNumberFormat="1"/>
    <xf numFmtId="2" fontId="2" fillId="0" borderId="0" xfId="3" applyNumberFormat="1"/>
    <xf numFmtId="0" fontId="20" fillId="0" borderId="0" xfId="3" applyFont="1"/>
    <xf numFmtId="0" fontId="21" fillId="0" borderId="0" xfId="3" applyFont="1"/>
    <xf numFmtId="0" fontId="50" fillId="0" borderId="0" xfId="0" applyFont="1" applyAlignment="1">
      <alignment horizontal="center"/>
    </xf>
    <xf numFmtId="0" fontId="0" fillId="0" borderId="15" xfId="0" applyBorder="1"/>
    <xf numFmtId="0" fontId="51" fillId="0" borderId="6" xfId="0" applyFont="1" applyBorder="1" applyAlignment="1">
      <alignment horizontal="center" vertical="center" wrapText="1"/>
    </xf>
    <xf numFmtId="0" fontId="0" fillId="0" borderId="6" xfId="0" applyBorder="1" applyAlignment="1">
      <alignment wrapText="1"/>
    </xf>
    <xf numFmtId="0" fontId="53" fillId="0" borderId="6" xfId="0" applyFont="1" applyBorder="1" applyAlignment="1">
      <alignment horizontal="center" wrapText="1"/>
    </xf>
    <xf numFmtId="0" fontId="51" fillId="0" borderId="6" xfId="0" applyFont="1" applyBorder="1" applyAlignment="1">
      <alignment horizontal="center" wrapText="1"/>
    </xf>
    <xf numFmtId="0" fontId="17" fillId="0" borderId="6" xfId="0" applyFont="1" applyBorder="1" applyAlignment="1">
      <alignment horizontal="left" wrapText="1"/>
    </xf>
    <xf numFmtId="0" fontId="24" fillId="0" borderId="6" xfId="0" applyFont="1" applyBorder="1" applyAlignment="1">
      <alignment horizontal="center" wrapText="1"/>
    </xf>
    <xf numFmtId="14" fontId="17" fillId="0" borderId="6" xfId="0" applyNumberFormat="1" applyFont="1" applyBorder="1" applyAlignment="1">
      <alignment horizontal="left" wrapText="1"/>
    </xf>
    <xf numFmtId="49" fontId="17" fillId="2" borderId="6" xfId="0" applyNumberFormat="1" applyFont="1" applyFill="1" applyBorder="1" applyAlignment="1">
      <alignment vertical="top"/>
    </xf>
    <xf numFmtId="49" fontId="17" fillId="2" borderId="6" xfId="0" applyNumberFormat="1" applyFont="1" applyFill="1" applyBorder="1" applyAlignment="1">
      <alignment vertical="top" wrapText="1"/>
    </xf>
    <xf numFmtId="171" fontId="24" fillId="0" borderId="6" xfId="0" applyNumberFormat="1" applyFont="1" applyBorder="1" applyAlignment="1">
      <alignment horizontal="center" vertical="center"/>
    </xf>
    <xf numFmtId="0" fontId="17" fillId="0" borderId="6" xfId="0" applyFont="1" applyBorder="1" applyAlignment="1">
      <alignment horizontal="justify" wrapText="1"/>
    </xf>
    <xf numFmtId="0" fontId="54" fillId="0" borderId="6" xfId="0" applyFont="1" applyBorder="1" applyAlignment="1">
      <alignment horizontal="center" vertical="center" wrapText="1"/>
    </xf>
    <xf numFmtId="49" fontId="40" fillId="2" borderId="6" xfId="0" applyNumberFormat="1" applyFont="1" applyFill="1" applyBorder="1" applyAlignment="1">
      <alignment vertical="top" wrapText="1"/>
    </xf>
    <xf numFmtId="49" fontId="28" fillId="0" borderId="6" xfId="0" applyNumberFormat="1" applyFont="1" applyBorder="1" applyAlignment="1">
      <alignment vertical="top" wrapText="1"/>
    </xf>
    <xf numFmtId="0" fontId="33" fillId="0" borderId="6" xfId="0" applyFont="1" applyBorder="1" applyAlignment="1">
      <alignment wrapText="1"/>
    </xf>
    <xf numFmtId="0" fontId="45" fillId="0" borderId="6" xfId="0" applyFont="1" applyBorder="1" applyAlignment="1">
      <alignment horizontal="center" wrapText="1"/>
    </xf>
    <xf numFmtId="49" fontId="28" fillId="5" borderId="6" xfId="0" applyNumberFormat="1" applyFont="1" applyFill="1" applyBorder="1" applyAlignment="1">
      <alignment vertical="top" wrapText="1"/>
    </xf>
    <xf numFmtId="0" fontId="0" fillId="0" borderId="0" xfId="0" applyAlignment="1">
      <alignment wrapText="1"/>
    </xf>
    <xf numFmtId="49" fontId="17" fillId="2" borderId="6" xfId="0" applyNumberFormat="1" applyFont="1" applyFill="1" applyBorder="1" applyAlignment="1">
      <alignment horizontal="justify" vertical="top" wrapText="1"/>
    </xf>
    <xf numFmtId="0" fontId="17" fillId="0" borderId="6" xfId="0" applyFont="1" applyBorder="1" applyAlignment="1">
      <alignment wrapText="1"/>
    </xf>
    <xf numFmtId="0" fontId="17" fillId="0" borderId="6" xfId="0" applyFont="1" applyBorder="1" applyAlignment="1">
      <alignment horizontal="center" wrapText="1"/>
    </xf>
    <xf numFmtId="0" fontId="44" fillId="0" borderId="6" xfId="0" applyFont="1" applyBorder="1" applyAlignment="1">
      <alignment horizontal="center" wrapText="1"/>
    </xf>
    <xf numFmtId="0" fontId="0" fillId="0" borderId="0" xfId="0" applyAlignment="1">
      <alignment horizontal="center"/>
    </xf>
    <xf numFmtId="49" fontId="28" fillId="2" borderId="6" xfId="0" applyNumberFormat="1" applyFont="1" applyFill="1" applyBorder="1" applyAlignment="1">
      <alignment vertical="top" wrapText="1"/>
    </xf>
    <xf numFmtId="0" fontId="50" fillId="0" borderId="0" xfId="0" applyFont="1" applyAlignment="1">
      <alignment horizontal="right"/>
    </xf>
    <xf numFmtId="0" fontId="57" fillId="0" borderId="0" xfId="0" applyFont="1" applyAlignment="1">
      <alignment horizontal="center" wrapText="1"/>
    </xf>
    <xf numFmtId="14" fontId="17" fillId="14" borderId="6" xfId="0" applyNumberFormat="1" applyFont="1" applyFill="1" applyBorder="1" applyAlignment="1">
      <alignment horizontal="left" wrapText="1"/>
    </xf>
    <xf numFmtId="0" fontId="59" fillId="0" borderId="0" xfId="0" applyFont="1"/>
    <xf numFmtId="0" fontId="31" fillId="0" borderId="6" xfId="0" applyFont="1" applyBorder="1" applyAlignment="1">
      <alignment horizontal="center" wrapText="1"/>
    </xf>
    <xf numFmtId="0" fontId="59" fillId="0" borderId="6" xfId="0" applyFont="1" applyBorder="1" applyAlignment="1">
      <alignment wrapText="1"/>
    </xf>
    <xf numFmtId="0" fontId="16" fillId="4" borderId="17" xfId="0" applyFont="1" applyFill="1" applyBorder="1" applyAlignment="1">
      <alignment horizontal="left" vertical="center" wrapText="1"/>
    </xf>
    <xf numFmtId="168" fontId="14" fillId="4" borderId="17" xfId="0" applyNumberFormat="1" applyFont="1" applyFill="1" applyBorder="1" applyAlignment="1">
      <alignment horizontal="center" vertical="top" wrapText="1"/>
    </xf>
    <xf numFmtId="167" fontId="14" fillId="4" borderId="17" xfId="0" applyNumberFormat="1" applyFont="1" applyFill="1" applyBorder="1" applyAlignment="1">
      <alignment horizontal="center" vertical="top" wrapText="1"/>
    </xf>
    <xf numFmtId="0" fontId="16" fillId="0" borderId="17" xfId="0" applyFont="1" applyBorder="1" applyAlignment="1">
      <alignment horizontal="left" vertical="top" wrapText="1" indent="1"/>
    </xf>
    <xf numFmtId="168" fontId="15" fillId="0" borderId="17" xfId="0" applyNumberFormat="1" applyFont="1" applyBorder="1" applyAlignment="1">
      <alignment horizontal="center" vertical="top" wrapText="1"/>
    </xf>
    <xf numFmtId="167" fontId="15" fillId="0" borderId="17" xfId="0" applyNumberFormat="1" applyFont="1" applyBorder="1" applyAlignment="1">
      <alignment horizontal="center" vertical="top" wrapText="1"/>
    </xf>
    <xf numFmtId="167" fontId="0" fillId="0" borderId="17" xfId="0" applyNumberFormat="1" applyBorder="1" applyAlignment="1">
      <alignment horizontal="center"/>
    </xf>
    <xf numFmtId="168" fontId="14" fillId="0" borderId="17" xfId="0" applyNumberFormat="1" applyFont="1" applyBorder="1" applyAlignment="1">
      <alignment horizontal="center" vertical="top" wrapText="1"/>
    </xf>
    <xf numFmtId="167" fontId="14" fillId="0" borderId="17" xfId="0" applyNumberFormat="1" applyFont="1" applyBorder="1" applyAlignment="1">
      <alignment horizontal="center" vertical="top" wrapText="1"/>
    </xf>
    <xf numFmtId="167" fontId="14" fillId="5" borderId="17" xfId="0" applyNumberFormat="1" applyFont="1" applyFill="1" applyBorder="1" applyAlignment="1">
      <alignment horizontal="center" vertical="top" wrapText="1"/>
    </xf>
    <xf numFmtId="0" fontId="17" fillId="0" borderId="17" xfId="11" applyFont="1" applyBorder="1" applyAlignment="1">
      <alignment horizontal="left" vertical="top" wrapText="1" indent="2"/>
    </xf>
    <xf numFmtId="168" fontId="15" fillId="0" borderId="17" xfId="0" applyNumberFormat="1" applyFont="1" applyBorder="1" applyAlignment="1">
      <alignment horizontal="center" vertical="top"/>
    </xf>
    <xf numFmtId="167" fontId="37" fillId="0" borderId="17" xfId="0" applyNumberFormat="1" applyFont="1" applyBorder="1" applyAlignment="1">
      <alignment horizontal="center" vertical="top" wrapText="1"/>
    </xf>
    <xf numFmtId="167" fontId="15" fillId="0" borderId="17" xfId="0" applyNumberFormat="1" applyFont="1" applyBorder="1" applyAlignment="1">
      <alignment horizontal="center" vertical="top"/>
    </xf>
    <xf numFmtId="167" fontId="15" fillId="5" borderId="17" xfId="0" applyNumberFormat="1" applyFont="1" applyFill="1" applyBorder="1" applyAlignment="1">
      <alignment horizontal="center" vertical="top" wrapText="1"/>
    </xf>
    <xf numFmtId="0" fontId="16" fillId="4" borderId="17" xfId="3" applyFont="1" applyFill="1" applyBorder="1" applyAlignment="1">
      <alignment horizontal="left" vertical="center" wrapText="1"/>
    </xf>
    <xf numFmtId="168" fontId="14" fillId="4" borderId="17" xfId="3" applyNumberFormat="1" applyFont="1" applyFill="1" applyBorder="1" applyAlignment="1">
      <alignment horizontal="center" vertical="top" wrapText="1"/>
    </xf>
    <xf numFmtId="167" fontId="14" fillId="4" borderId="17" xfId="3" applyNumberFormat="1" applyFont="1" applyFill="1" applyBorder="1" applyAlignment="1">
      <alignment horizontal="center" vertical="top" wrapText="1"/>
    </xf>
    <xf numFmtId="167" fontId="14" fillId="8" borderId="17" xfId="3" applyNumberFormat="1" applyFont="1" applyFill="1" applyBorder="1" applyAlignment="1">
      <alignment horizontal="center" vertical="top" wrapText="1"/>
    </xf>
    <xf numFmtId="0" fontId="16" fillId="0" borderId="17" xfId="3" applyFont="1" applyBorder="1" applyAlignment="1">
      <alignment horizontal="left" vertical="top" wrapText="1" indent="1"/>
    </xf>
    <xf numFmtId="168" fontId="15" fillId="0" borderId="17" xfId="3" applyNumberFormat="1" applyFont="1" applyBorder="1" applyAlignment="1">
      <alignment horizontal="center" vertical="top" wrapText="1"/>
    </xf>
    <xf numFmtId="167" fontId="15" fillId="0" borderId="17" xfId="3" applyNumberFormat="1" applyFont="1" applyBorder="1" applyAlignment="1">
      <alignment horizontal="center" vertical="top" wrapText="1"/>
    </xf>
    <xf numFmtId="0" fontId="17" fillId="0" borderId="17" xfId="3" applyFont="1" applyBorder="1" applyAlignment="1">
      <alignment horizontal="left" vertical="top" wrapText="1" indent="1"/>
    </xf>
    <xf numFmtId="168" fontId="14" fillId="0" borderId="17" xfId="3" applyNumberFormat="1" applyFont="1" applyBorder="1" applyAlignment="1">
      <alignment horizontal="center" vertical="top" wrapText="1"/>
    </xf>
    <xf numFmtId="167" fontId="14" fillId="0" borderId="17" xfId="3" applyNumberFormat="1" applyFont="1" applyBorder="1" applyAlignment="1">
      <alignment horizontal="center" vertical="top" wrapText="1"/>
    </xf>
    <xf numFmtId="168" fontId="15" fillId="0" borderId="17" xfId="3" applyNumberFormat="1" applyFont="1" applyBorder="1" applyAlignment="1">
      <alignment horizontal="center" vertical="top"/>
    </xf>
    <xf numFmtId="0" fontId="53" fillId="0" borderId="6" xfId="0" applyFont="1" applyBorder="1" applyAlignment="1">
      <alignment horizontal="center" vertical="center" wrapText="1"/>
    </xf>
    <xf numFmtId="167" fontId="37" fillId="15" borderId="17" xfId="0" applyNumberFormat="1" applyFont="1" applyFill="1" applyBorder="1" applyAlignment="1">
      <alignment horizontal="center" vertical="top" wrapText="1"/>
    </xf>
    <xf numFmtId="167" fontId="15" fillId="15" borderId="17" xfId="0" applyNumberFormat="1" applyFont="1" applyFill="1" applyBorder="1" applyAlignment="1">
      <alignment horizontal="center" vertical="top" wrapText="1"/>
    </xf>
    <xf numFmtId="167" fontId="14" fillId="18" borderId="17" xfId="0" applyNumberFormat="1" applyFont="1" applyFill="1" applyBorder="1" applyAlignment="1">
      <alignment horizontal="center" vertical="top" wrapText="1"/>
    </xf>
    <xf numFmtId="167" fontId="15" fillId="18" borderId="17" xfId="0" applyNumberFormat="1" applyFont="1" applyFill="1" applyBorder="1" applyAlignment="1">
      <alignment horizontal="center" vertical="top" wrapText="1"/>
    </xf>
    <xf numFmtId="167" fontId="14" fillId="15" borderId="17" xfId="0" applyNumberFormat="1" applyFont="1" applyFill="1" applyBorder="1" applyAlignment="1">
      <alignment horizontal="center" vertical="top" wrapText="1"/>
    </xf>
    <xf numFmtId="168" fontId="15" fillId="15" borderId="17" xfId="0" applyNumberFormat="1" applyFont="1" applyFill="1" applyBorder="1" applyAlignment="1">
      <alignment horizontal="center" vertical="top" wrapText="1"/>
    </xf>
    <xf numFmtId="0" fontId="17" fillId="0" borderId="6" xfId="0" applyFont="1" applyBorder="1" applyAlignment="1">
      <alignment horizontal="center" vertical="center" wrapText="1"/>
    </xf>
    <xf numFmtId="167" fontId="15" fillId="16" borderId="17" xfId="0" applyNumberFormat="1" applyFont="1" applyFill="1" applyBorder="1" applyAlignment="1">
      <alignment horizontal="center" vertical="top" wrapText="1"/>
    </xf>
    <xf numFmtId="167" fontId="14" fillId="16" borderId="17" xfId="0" applyNumberFormat="1" applyFont="1" applyFill="1" applyBorder="1" applyAlignment="1">
      <alignment horizontal="center" vertical="top" wrapText="1"/>
    </xf>
    <xf numFmtId="167" fontId="15" fillId="21" borderId="17" xfId="0" applyNumberFormat="1" applyFont="1" applyFill="1" applyBorder="1" applyAlignment="1">
      <alignment horizontal="center" vertical="top" wrapText="1"/>
    </xf>
    <xf numFmtId="167" fontId="14" fillId="21" borderId="17" xfId="0" applyNumberFormat="1" applyFont="1" applyFill="1" applyBorder="1" applyAlignment="1">
      <alignment horizontal="center" vertical="top" wrapText="1"/>
    </xf>
    <xf numFmtId="167" fontId="37" fillId="16" borderId="17" xfId="0" applyNumberFormat="1" applyFont="1" applyFill="1" applyBorder="1" applyAlignment="1">
      <alignment horizontal="center" vertical="top" wrapText="1"/>
    </xf>
    <xf numFmtId="49" fontId="61" fillId="2" borderId="6" xfId="0" applyNumberFormat="1" applyFont="1" applyFill="1" applyBorder="1" applyAlignment="1">
      <alignment vertical="top" wrapText="1"/>
    </xf>
    <xf numFmtId="0" fontId="62" fillId="0" borderId="6" xfId="0" applyFont="1" applyBorder="1"/>
    <xf numFmtId="167" fontId="15" fillId="21" borderId="17" xfId="3" applyNumberFormat="1" applyFont="1" applyFill="1" applyBorder="1" applyAlignment="1">
      <alignment horizontal="center" vertical="top" wrapText="1"/>
    </xf>
    <xf numFmtId="167" fontId="14" fillId="21" borderId="17" xfId="3" applyNumberFormat="1" applyFont="1" applyFill="1" applyBorder="1" applyAlignment="1">
      <alignment horizontal="center" vertical="top" wrapText="1"/>
    </xf>
    <xf numFmtId="0" fontId="0" fillId="20" borderId="0" xfId="0" applyFill="1"/>
    <xf numFmtId="0" fontId="64" fillId="0" borderId="0" xfId="0" applyFont="1" applyAlignment="1">
      <alignment horizontal="center"/>
    </xf>
    <xf numFmtId="0" fontId="65" fillId="0" borderId="6" xfId="0" applyFont="1" applyBorder="1" applyAlignment="1">
      <alignment horizontal="center" wrapText="1"/>
    </xf>
    <xf numFmtId="0" fontId="52" fillId="0" borderId="6" xfId="0" applyFont="1" applyBorder="1" applyAlignment="1">
      <alignment horizontal="center" wrapText="1"/>
    </xf>
    <xf numFmtId="0" fontId="45" fillId="0" borderId="6" xfId="0" applyFont="1" applyBorder="1" applyAlignment="1">
      <alignment horizontal="center" vertical="center" wrapText="1"/>
    </xf>
    <xf numFmtId="167" fontId="68" fillId="16" borderId="17" xfId="0" applyNumberFormat="1" applyFont="1" applyFill="1" applyBorder="1" applyAlignment="1">
      <alignment horizontal="center" vertical="top" wrapText="1"/>
    </xf>
    <xf numFmtId="168" fontId="68" fillId="0" borderId="17" xfId="0" applyNumberFormat="1" applyFont="1" applyBorder="1" applyAlignment="1">
      <alignment horizontal="center" vertical="top" wrapText="1"/>
    </xf>
    <xf numFmtId="167" fontId="68" fillId="0" borderId="17" xfId="0" applyNumberFormat="1" applyFont="1" applyBorder="1" applyAlignment="1">
      <alignment horizontal="center" vertical="top" wrapText="1"/>
    </xf>
    <xf numFmtId="49" fontId="17" fillId="2" borderId="10" xfId="0" applyNumberFormat="1" applyFont="1" applyFill="1" applyBorder="1" applyAlignment="1">
      <alignment vertical="top" wrapText="1"/>
    </xf>
    <xf numFmtId="49" fontId="17" fillId="2" borderId="23" xfId="0" applyNumberFormat="1" applyFont="1" applyFill="1" applyBorder="1" applyAlignment="1">
      <alignment vertical="top" wrapText="1"/>
    </xf>
    <xf numFmtId="168" fontId="15" fillId="0" borderId="0" xfId="3" applyNumberFormat="1" applyFont="1"/>
    <xf numFmtId="168" fontId="14" fillId="8" borderId="17" xfId="3" applyNumberFormat="1" applyFont="1" applyFill="1" applyBorder="1" applyAlignment="1">
      <alignment horizontal="center" vertical="top" wrapText="1"/>
    </xf>
    <xf numFmtId="0" fontId="20" fillId="0" borderId="0" xfId="0" applyFont="1" applyAlignment="1">
      <alignment horizontal="right"/>
    </xf>
    <xf numFmtId="0" fontId="65" fillId="0" borderId="6" xfId="0" applyFont="1" applyBorder="1" applyAlignment="1">
      <alignment horizontal="center" vertical="center" wrapText="1"/>
    </xf>
    <xf numFmtId="0" fontId="70" fillId="0" borderId="6" xfId="0" applyFont="1" applyBorder="1" applyAlignment="1">
      <alignment horizontal="center" wrapText="1"/>
    </xf>
    <xf numFmtId="0" fontId="71" fillId="0" borderId="6" xfId="0" applyFont="1" applyBorder="1" applyAlignment="1">
      <alignment horizontal="center" wrapText="1"/>
    </xf>
    <xf numFmtId="0" fontId="69" fillId="0" borderId="6" xfId="0" applyFont="1" applyBorder="1" applyAlignment="1">
      <alignment horizontal="center" wrapText="1"/>
    </xf>
    <xf numFmtId="49" fontId="39" fillId="2" borderId="6" xfId="0" applyNumberFormat="1" applyFont="1" applyFill="1" applyBorder="1" applyAlignment="1">
      <alignment vertical="top"/>
    </xf>
    <xf numFmtId="0" fontId="13" fillId="0" borderId="6" xfId="0" applyFont="1" applyBorder="1" applyAlignment="1">
      <alignment wrapText="1"/>
    </xf>
    <xf numFmtId="49" fontId="17" fillId="0" borderId="6" xfId="0" applyNumberFormat="1" applyFont="1" applyBorder="1" applyAlignment="1">
      <alignment vertical="top" wrapText="1"/>
    </xf>
    <xf numFmtId="0" fontId="17" fillId="14" borderId="17" xfId="0" applyFont="1" applyFill="1" applyBorder="1" applyAlignment="1">
      <alignment vertical="top" wrapText="1"/>
    </xf>
    <xf numFmtId="0" fontId="17" fillId="0" borderId="17" xfId="0" applyFont="1" applyBorder="1" applyAlignment="1">
      <alignment horizontal="center" wrapText="1"/>
    </xf>
    <xf numFmtId="0" fontId="24" fillId="0" borderId="17" xfId="0" applyFont="1" applyBorder="1" applyAlignment="1">
      <alignment horizontal="center" wrapText="1"/>
    </xf>
    <xf numFmtId="0" fontId="66" fillId="0" borderId="0" xfId="0" applyFont="1"/>
    <xf numFmtId="0" fontId="75" fillId="0" borderId="0" xfId="0" applyFont="1"/>
    <xf numFmtId="0" fontId="76" fillId="0" borderId="0" xfId="0" applyFont="1"/>
    <xf numFmtId="0" fontId="74" fillId="0" borderId="17" xfId="0" applyFont="1" applyBorder="1"/>
    <xf numFmtId="167" fontId="75" fillId="0" borderId="17" xfId="0" applyNumberFormat="1" applyFont="1" applyBorder="1"/>
    <xf numFmtId="167" fontId="76" fillId="0" borderId="17" xfId="0" applyNumberFormat="1" applyFont="1" applyBorder="1" applyAlignment="1">
      <alignment horizontal="left"/>
    </xf>
    <xf numFmtId="167" fontId="74" fillId="0" borderId="17" xfId="0" applyNumberFormat="1" applyFont="1" applyBorder="1"/>
    <xf numFmtId="0" fontId="75" fillId="0" borderId="17" xfId="0" applyFont="1" applyBorder="1" applyAlignment="1">
      <alignment horizontal="center"/>
    </xf>
    <xf numFmtId="0" fontId="74" fillId="0" borderId="17" xfId="0" applyFont="1" applyBorder="1" applyAlignment="1">
      <alignment wrapText="1"/>
    </xf>
    <xf numFmtId="167" fontId="74" fillId="0" borderId="22" xfId="0" applyNumberFormat="1" applyFont="1" applyBorder="1"/>
    <xf numFmtId="167" fontId="74" fillId="0" borderId="29" xfId="0" applyNumberFormat="1" applyFont="1" applyBorder="1"/>
    <xf numFmtId="2" fontId="76" fillId="0" borderId="17" xfId="0" applyNumberFormat="1" applyFont="1" applyBorder="1"/>
    <xf numFmtId="2" fontId="77" fillId="0" borderId="29" xfId="0" applyNumberFormat="1" applyFont="1" applyBorder="1"/>
    <xf numFmtId="49" fontId="28" fillId="2" borderId="12" xfId="0" applyNumberFormat="1" applyFont="1" applyFill="1" applyBorder="1" applyAlignment="1">
      <alignment vertical="top" wrapText="1"/>
    </xf>
    <xf numFmtId="0" fontId="61" fillId="0" borderId="0" xfId="0" applyFont="1" applyAlignment="1">
      <alignment horizontal="center" wrapText="1"/>
    </xf>
    <xf numFmtId="49" fontId="28" fillId="0" borderId="12" xfId="0" applyNumberFormat="1" applyFont="1" applyBorder="1" applyAlignment="1">
      <alignment vertical="top" wrapText="1"/>
    </xf>
    <xf numFmtId="49" fontId="28" fillId="0" borderId="12" xfId="0" applyNumberFormat="1" applyFont="1" applyBorder="1" applyAlignment="1">
      <alignment vertical="center" wrapText="1"/>
    </xf>
    <xf numFmtId="0" fontId="65" fillId="0" borderId="0" xfId="0" applyFont="1" applyAlignment="1">
      <alignment horizontal="center" wrapText="1"/>
    </xf>
    <xf numFmtId="0" fontId="51" fillId="0" borderId="14" xfId="0" applyFont="1" applyBorder="1" applyAlignment="1">
      <alignment horizontal="center" wrapText="1"/>
    </xf>
    <xf numFmtId="0" fontId="74" fillId="23" borderId="17" xfId="0" applyFont="1" applyFill="1" applyBorder="1" applyAlignment="1">
      <alignment horizontal="center" vertical="center"/>
    </xf>
    <xf numFmtId="0" fontId="74" fillId="23" borderId="17" xfId="0" applyFont="1" applyFill="1" applyBorder="1" applyAlignment="1">
      <alignment horizontal="center" vertical="center" wrapText="1"/>
    </xf>
    <xf numFmtId="2" fontId="77" fillId="0" borderId="17" xfId="0" applyNumberFormat="1" applyFont="1" applyBorder="1"/>
    <xf numFmtId="2" fontId="75" fillId="0" borderId="17" xfId="0" applyNumberFormat="1" applyFont="1" applyBorder="1"/>
    <xf numFmtId="0" fontId="39" fillId="0" borderId="6" xfId="0" applyFont="1" applyBorder="1" applyAlignment="1">
      <alignment horizontal="left" wrapText="1"/>
    </xf>
    <xf numFmtId="0" fontId="67" fillId="0" borderId="17" xfId="0" applyFont="1" applyBorder="1" applyAlignment="1">
      <alignment horizontal="left"/>
    </xf>
    <xf numFmtId="0" fontId="78" fillId="0" borderId="17" xfId="0" applyFont="1" applyBorder="1" applyAlignment="1">
      <alignment wrapText="1"/>
    </xf>
    <xf numFmtId="0" fontId="78" fillId="0" borderId="17" xfId="0" applyFont="1" applyBorder="1" applyAlignment="1">
      <alignment horizontal="center"/>
    </xf>
    <xf numFmtId="167" fontId="78" fillId="0" borderId="17" xfId="0" applyNumberFormat="1" applyFont="1" applyBorder="1"/>
    <xf numFmtId="2" fontId="67" fillId="0" borderId="17" xfId="0" applyNumberFormat="1" applyFont="1" applyBorder="1"/>
    <xf numFmtId="0" fontId="78" fillId="0" borderId="0" xfId="0" applyFont="1"/>
    <xf numFmtId="167" fontId="78" fillId="0" borderId="22" xfId="0" applyNumberFormat="1" applyFont="1" applyBorder="1"/>
    <xf numFmtId="167" fontId="79" fillId="0" borderId="29" xfId="0" applyNumberFormat="1" applyFont="1" applyBorder="1"/>
    <xf numFmtId="2" fontId="80" fillId="0" borderId="29" xfId="0" applyNumberFormat="1" applyFont="1" applyBorder="1"/>
    <xf numFmtId="167" fontId="75" fillId="0" borderId="0" xfId="0" applyNumberFormat="1" applyFont="1"/>
    <xf numFmtId="167" fontId="74" fillId="0" borderId="0" xfId="0" applyNumberFormat="1" applyFont="1"/>
    <xf numFmtId="10" fontId="76" fillId="0" borderId="0" xfId="0" applyNumberFormat="1" applyFont="1"/>
    <xf numFmtId="167" fontId="82" fillId="0" borderId="17" xfId="0" applyNumberFormat="1" applyFont="1" applyBorder="1"/>
    <xf numFmtId="10" fontId="76" fillId="0" borderId="17" xfId="0" applyNumberFormat="1" applyFont="1" applyBorder="1"/>
    <xf numFmtId="0" fontId="75" fillId="0" borderId="17" xfId="0" applyFont="1" applyBorder="1"/>
    <xf numFmtId="0" fontId="76" fillId="0" borderId="17" xfId="0" applyFont="1" applyBorder="1"/>
    <xf numFmtId="167" fontId="83" fillId="0" borderId="17" xfId="0" applyNumberFormat="1" applyFont="1" applyBorder="1"/>
    <xf numFmtId="0" fontId="84" fillId="0" borderId="17" xfId="0" applyFont="1" applyBorder="1" applyAlignment="1">
      <alignment horizontal="right"/>
    </xf>
    <xf numFmtId="0" fontId="66" fillId="0" borderId="17" xfId="0" applyFont="1" applyBorder="1" applyAlignment="1">
      <alignment horizontal="right"/>
    </xf>
    <xf numFmtId="0" fontId="66" fillId="0" borderId="0" xfId="0" applyFont="1" applyAlignment="1">
      <alignment horizontal="right"/>
    </xf>
    <xf numFmtId="0" fontId="84" fillId="0" borderId="0" xfId="0" applyFont="1" applyAlignment="1">
      <alignment horizontal="right"/>
    </xf>
    <xf numFmtId="0" fontId="81" fillId="23" borderId="17" xfId="0" applyFont="1" applyFill="1" applyBorder="1" applyAlignment="1">
      <alignment horizontal="center"/>
    </xf>
    <xf numFmtId="0" fontId="80" fillId="23" borderId="17" xfId="0" applyFont="1" applyFill="1" applyBorder="1" applyAlignment="1">
      <alignment horizontal="center"/>
    </xf>
    <xf numFmtId="0" fontId="81" fillId="23" borderId="17" xfId="0" applyFont="1" applyFill="1" applyBorder="1" applyAlignment="1">
      <alignment horizontal="center" wrapText="1"/>
    </xf>
    <xf numFmtId="2" fontId="85" fillId="0" borderId="17" xfId="0" applyNumberFormat="1" applyFont="1" applyBorder="1"/>
    <xf numFmtId="2" fontId="86" fillId="0" borderId="17" xfId="0" applyNumberFormat="1" applyFont="1" applyBorder="1"/>
    <xf numFmtId="167" fontId="87" fillId="0" borderId="0" xfId="0" applyNumberFormat="1" applyFont="1"/>
    <xf numFmtId="0" fontId="75" fillId="0" borderId="0" xfId="0" applyFont="1" applyAlignment="1">
      <alignment horizontal="right"/>
    </xf>
    <xf numFmtId="10" fontId="76" fillId="0" borderId="22" xfId="0" applyNumberFormat="1" applyFont="1" applyBorder="1"/>
    <xf numFmtId="2" fontId="75" fillId="0" borderId="22" xfId="0" applyNumberFormat="1" applyFont="1" applyBorder="1"/>
    <xf numFmtId="2" fontId="75" fillId="0" borderId="0" xfId="0" applyNumberFormat="1" applyFont="1"/>
    <xf numFmtId="0" fontId="66" fillId="0" borderId="22" xfId="0" applyFont="1" applyBorder="1" applyAlignment="1">
      <alignment horizontal="right"/>
    </xf>
    <xf numFmtId="167" fontId="82" fillId="0" borderId="22" xfId="0" applyNumberFormat="1" applyFont="1" applyBorder="1"/>
    <xf numFmtId="0" fontId="75" fillId="0" borderId="22" xfId="0" applyFont="1" applyBorder="1"/>
    <xf numFmtId="167" fontId="74" fillId="0" borderId="30" xfId="0" applyNumberFormat="1" applyFont="1" applyBorder="1"/>
    <xf numFmtId="167" fontId="87" fillId="0" borderId="30" xfId="0" applyNumberFormat="1" applyFont="1" applyBorder="1"/>
    <xf numFmtId="10" fontId="76" fillId="0" borderId="30" xfId="0" applyNumberFormat="1" applyFont="1" applyBorder="1"/>
    <xf numFmtId="0" fontId="75" fillId="0" borderId="30" xfId="0" applyFont="1" applyBorder="1"/>
    <xf numFmtId="2" fontId="75" fillId="0" borderId="30" xfId="0" applyNumberFormat="1" applyFont="1" applyBorder="1"/>
    <xf numFmtId="2" fontId="75" fillId="0" borderId="31" xfId="0" applyNumberFormat="1" applyFont="1" applyBorder="1"/>
    <xf numFmtId="0" fontId="84" fillId="0" borderId="32" xfId="0" applyFont="1" applyBorder="1" applyAlignment="1">
      <alignment horizontal="right"/>
    </xf>
    <xf numFmtId="167" fontId="74" fillId="0" borderId="32" xfId="0" applyNumberFormat="1" applyFont="1" applyBorder="1"/>
    <xf numFmtId="0" fontId="66" fillId="0" borderId="18" xfId="0" applyFont="1" applyBorder="1" applyAlignment="1">
      <alignment horizontal="right"/>
    </xf>
    <xf numFmtId="167" fontId="82" fillId="0" borderId="30" xfId="0" applyNumberFormat="1" applyFont="1" applyBorder="1"/>
    <xf numFmtId="0" fontId="75" fillId="0" borderId="31" xfId="0" applyFont="1" applyBorder="1"/>
    <xf numFmtId="0" fontId="74" fillId="0" borderId="0" xfId="0" applyFont="1"/>
    <xf numFmtId="0" fontId="82" fillId="0" borderId="17" xfId="0" applyFont="1" applyBorder="1"/>
    <xf numFmtId="0" fontId="17" fillId="0" borderId="6" xfId="0" applyFont="1" applyBorder="1" applyAlignment="1">
      <alignment horizontal="justify" vertical="center" wrapText="1"/>
    </xf>
    <xf numFmtId="0" fontId="59" fillId="0" borderId="6" xfId="0" applyFont="1" applyBorder="1" applyAlignment="1">
      <alignment vertical="center" wrapText="1"/>
    </xf>
    <xf numFmtId="0" fontId="44" fillId="0" borderId="6" xfId="0" applyFont="1" applyBorder="1" applyAlignment="1">
      <alignment horizontal="center" vertical="center" wrapText="1"/>
    </xf>
    <xf numFmtId="0" fontId="0" fillId="0" borderId="6" xfId="0" applyBorder="1" applyAlignment="1">
      <alignment vertical="center" wrapText="1"/>
    </xf>
    <xf numFmtId="1" fontId="51" fillId="0" borderId="6" xfId="0" applyNumberFormat="1" applyFont="1" applyBorder="1" applyAlignment="1">
      <alignment horizontal="center" vertical="center" wrapText="1"/>
    </xf>
    <xf numFmtId="1" fontId="51" fillId="20" borderId="6" xfId="0" applyNumberFormat="1" applyFont="1" applyFill="1" applyBorder="1" applyAlignment="1">
      <alignment horizontal="center" vertical="center" wrapText="1"/>
    </xf>
    <xf numFmtId="0" fontId="17" fillId="0" borderId="10" xfId="0" applyFont="1" applyBorder="1" applyAlignment="1">
      <alignment horizontal="left" wrapText="1"/>
    </xf>
    <xf numFmtId="0" fontId="0" fillId="0" borderId="10" xfId="0" applyBorder="1" applyAlignment="1">
      <alignment wrapText="1"/>
    </xf>
    <xf numFmtId="0" fontId="17" fillId="0" borderId="12" xfId="0" applyFont="1" applyBorder="1" applyAlignment="1">
      <alignment horizontal="left" wrapText="1"/>
    </xf>
    <xf numFmtId="0" fontId="0" fillId="0" borderId="12" xfId="0" applyBorder="1" applyAlignment="1">
      <alignment wrapText="1"/>
    </xf>
    <xf numFmtId="0" fontId="53" fillId="0" borderId="12" xfId="0" applyFont="1" applyBorder="1" applyAlignment="1">
      <alignment horizontal="center" wrapText="1"/>
    </xf>
    <xf numFmtId="0" fontId="51" fillId="0" borderId="12" xfId="0" applyFont="1" applyBorder="1" applyAlignment="1">
      <alignment horizontal="center" wrapText="1"/>
    </xf>
    <xf numFmtId="0" fontId="17" fillId="0" borderId="17" xfId="0" applyFont="1" applyBorder="1" applyAlignment="1">
      <alignment horizontal="left" wrapText="1"/>
    </xf>
    <xf numFmtId="0" fontId="0" fillId="0" borderId="17" xfId="0" applyBorder="1" applyAlignment="1">
      <alignment wrapText="1"/>
    </xf>
    <xf numFmtId="0" fontId="30" fillId="0" borderId="17" xfId="0" applyFont="1" applyBorder="1" applyAlignment="1">
      <alignment horizontal="left" wrapText="1"/>
    </xf>
    <xf numFmtId="0" fontId="36" fillId="0" borderId="17" xfId="0" applyFont="1" applyBorder="1" applyAlignment="1">
      <alignment wrapText="1"/>
    </xf>
    <xf numFmtId="0" fontId="51" fillId="0" borderId="11" xfId="0" applyFont="1" applyBorder="1" applyAlignment="1">
      <alignment horizontal="center" wrapText="1"/>
    </xf>
    <xf numFmtId="0" fontId="51" fillId="0" borderId="17" xfId="0" applyFont="1" applyBorder="1" applyAlignment="1">
      <alignment horizontal="center" wrapText="1"/>
    </xf>
    <xf numFmtId="0" fontId="17" fillId="0" borderId="18" xfId="0" applyFont="1" applyBorder="1" applyAlignment="1">
      <alignment vertical="center" wrapText="1"/>
    </xf>
    <xf numFmtId="168" fontId="17" fillId="20" borderId="18" xfId="0" applyNumberFormat="1" applyFont="1" applyFill="1" applyBorder="1" applyAlignment="1" applyProtection="1">
      <alignment vertical="center" wrapText="1"/>
      <protection locked="0"/>
    </xf>
    <xf numFmtId="3" fontId="75" fillId="0" borderId="17" xfId="0" applyNumberFormat="1" applyFont="1" applyBorder="1"/>
    <xf numFmtId="3" fontId="74" fillId="0" borderId="17" xfId="0" applyNumberFormat="1" applyFont="1" applyBorder="1"/>
    <xf numFmtId="49" fontId="17" fillId="2" borderId="21" xfId="0" applyNumberFormat="1" applyFont="1" applyFill="1" applyBorder="1" applyAlignment="1">
      <alignment vertical="top" wrapText="1"/>
    </xf>
    <xf numFmtId="0" fontId="51" fillId="0" borderId="33" xfId="0" applyFont="1" applyBorder="1" applyAlignment="1">
      <alignment horizontal="center" wrapText="1"/>
    </xf>
    <xf numFmtId="0" fontId="51" fillId="0" borderId="22" xfId="0" applyFont="1" applyBorder="1" applyAlignment="1">
      <alignment horizontal="center" wrapText="1"/>
    </xf>
    <xf numFmtId="0" fontId="0" fillId="0" borderId="6" xfId="0" applyBorder="1" applyAlignment="1">
      <alignment horizontal="center" vertical="center" wrapText="1"/>
    </xf>
    <xf numFmtId="0" fontId="51" fillId="0" borderId="10" xfId="0" applyFont="1" applyBorder="1" applyAlignment="1">
      <alignment horizontal="center" vertical="center" wrapText="1"/>
    </xf>
    <xf numFmtId="0" fontId="53" fillId="0" borderId="10" xfId="0" applyFont="1" applyBorder="1" applyAlignment="1">
      <alignment horizontal="center" wrapText="1"/>
    </xf>
    <xf numFmtId="0" fontId="51" fillId="0" borderId="10" xfId="0" applyFont="1" applyBorder="1" applyAlignment="1">
      <alignment horizontal="center" wrapText="1"/>
    </xf>
    <xf numFmtId="49" fontId="17" fillId="2" borderId="17" xfId="0" applyNumberFormat="1" applyFont="1" applyFill="1" applyBorder="1" applyAlignment="1">
      <alignment vertical="top" wrapText="1"/>
    </xf>
    <xf numFmtId="0" fontId="51" fillId="0" borderId="17" xfId="0" applyFont="1" applyBorder="1" applyAlignment="1">
      <alignment horizontal="center" vertical="center" wrapText="1"/>
    </xf>
    <xf numFmtId="0" fontId="53" fillId="0" borderId="17" xfId="0" applyFont="1" applyBorder="1" applyAlignment="1">
      <alignment horizontal="center" wrapText="1"/>
    </xf>
    <xf numFmtId="0" fontId="82" fillId="0" borderId="0" xfId="0" applyFont="1"/>
    <xf numFmtId="2" fontId="76" fillId="0" borderId="17" xfId="0" applyNumberFormat="1" applyFont="1" applyBorder="1" applyAlignment="1">
      <alignment horizontal="left"/>
    </xf>
    <xf numFmtId="49" fontId="28" fillId="2" borderId="11" xfId="0" applyNumberFormat="1" applyFont="1" applyFill="1" applyBorder="1" applyAlignment="1">
      <alignment vertical="top" wrapText="1"/>
    </xf>
    <xf numFmtId="49" fontId="28" fillId="2" borderId="13" xfId="0" applyNumberFormat="1" applyFont="1" applyFill="1" applyBorder="1" applyAlignment="1">
      <alignment vertical="top" wrapText="1"/>
    </xf>
    <xf numFmtId="0" fontId="51" fillId="0" borderId="12" xfId="0" applyFont="1" applyBorder="1" applyAlignment="1">
      <alignment horizontal="center" vertical="center" wrapText="1"/>
    </xf>
    <xf numFmtId="0" fontId="53" fillId="0" borderId="12" xfId="0" applyFont="1" applyBorder="1" applyAlignment="1">
      <alignment horizontal="center" vertical="center" wrapText="1"/>
    </xf>
    <xf numFmtId="0" fontId="17" fillId="0" borderId="12" xfId="0" applyFont="1" applyBorder="1" applyAlignment="1">
      <alignment wrapText="1"/>
    </xf>
    <xf numFmtId="0" fontId="51" fillId="0" borderId="19" xfId="0" applyFont="1" applyBorder="1" applyAlignment="1">
      <alignment horizontal="center" wrapText="1"/>
    </xf>
    <xf numFmtId="49" fontId="16" fillId="2" borderId="11" xfId="0" applyNumberFormat="1" applyFont="1" applyFill="1" applyBorder="1" applyAlignment="1">
      <alignment vertical="top"/>
    </xf>
    <xf numFmtId="0" fontId="51" fillId="0" borderId="11" xfId="0" applyFont="1" applyBorder="1" applyAlignment="1">
      <alignment horizontal="center" vertical="center" wrapText="1"/>
    </xf>
    <xf numFmtId="0" fontId="44" fillId="0" borderId="11" xfId="0" applyFont="1" applyBorder="1" applyAlignment="1">
      <alignment horizontal="center" vertical="center" wrapText="1"/>
    </xf>
    <xf numFmtId="0" fontId="53" fillId="0" borderId="11" xfId="0" applyFont="1" applyBorder="1" applyAlignment="1">
      <alignment horizontal="center" vertical="center" wrapText="1"/>
    </xf>
    <xf numFmtId="0" fontId="65" fillId="0" borderId="11" xfId="0" applyFont="1" applyBorder="1" applyAlignment="1">
      <alignment horizontal="center" wrapText="1"/>
    </xf>
    <xf numFmtId="0" fontId="51" fillId="0" borderId="18" xfId="0" applyFont="1" applyBorder="1" applyAlignment="1">
      <alignment horizontal="center" wrapText="1"/>
    </xf>
    <xf numFmtId="0" fontId="51" fillId="0" borderId="35" xfId="0" applyFont="1" applyBorder="1" applyAlignment="1">
      <alignment horizontal="center" wrapText="1"/>
    </xf>
    <xf numFmtId="0" fontId="45" fillId="0" borderId="11" xfId="0" applyFont="1" applyBorder="1" applyAlignment="1">
      <alignment horizontal="center" wrapText="1"/>
    </xf>
    <xf numFmtId="0" fontId="52" fillId="0" borderId="11" xfId="0" applyFont="1" applyBorder="1" applyAlignment="1">
      <alignment horizontal="center" wrapText="1"/>
    </xf>
    <xf numFmtId="0" fontId="45" fillId="0" borderId="11" xfId="0" applyFont="1" applyBorder="1" applyAlignment="1">
      <alignment horizontal="center" vertical="center" wrapText="1"/>
    </xf>
    <xf numFmtId="0" fontId="31" fillId="0" borderId="11" xfId="0" applyFont="1" applyBorder="1" applyAlignment="1">
      <alignment horizontal="center" wrapText="1"/>
    </xf>
    <xf numFmtId="0" fontId="17" fillId="0" borderId="11" xfId="0" applyFont="1" applyBorder="1" applyAlignment="1">
      <alignment horizontal="center" wrapText="1"/>
    </xf>
    <xf numFmtId="1" fontId="51" fillId="0" borderId="11" xfId="0" applyNumberFormat="1" applyFont="1" applyBorder="1" applyAlignment="1">
      <alignment horizontal="center" vertical="center" wrapText="1"/>
    </xf>
    <xf numFmtId="1" fontId="51" fillId="20" borderId="11" xfId="0" applyNumberFormat="1" applyFont="1" applyFill="1" applyBorder="1" applyAlignment="1">
      <alignment horizontal="center" vertical="center" wrapText="1"/>
    </xf>
    <xf numFmtId="0" fontId="44" fillId="0" borderId="11" xfId="0" applyFont="1" applyBorder="1" applyAlignment="1">
      <alignment horizontal="center" wrapText="1"/>
    </xf>
    <xf numFmtId="0" fontId="70" fillId="0" borderId="11" xfId="0" applyFont="1" applyBorder="1" applyAlignment="1">
      <alignment horizontal="center" wrapText="1"/>
    </xf>
    <xf numFmtId="9" fontId="53" fillId="0" borderId="11" xfId="0" applyNumberFormat="1" applyFont="1" applyBorder="1" applyAlignment="1">
      <alignment horizontal="center" wrapText="1"/>
    </xf>
    <xf numFmtId="0" fontId="53" fillId="0" borderId="11" xfId="0" applyFont="1" applyBorder="1" applyAlignment="1">
      <alignment horizontal="center" wrapText="1"/>
    </xf>
    <xf numFmtId="0" fontId="44" fillId="0" borderId="0" xfId="0" applyFont="1" applyAlignment="1">
      <alignment horizontal="center" wrapText="1"/>
    </xf>
    <xf numFmtId="0" fontId="53" fillId="0" borderId="0" xfId="0" applyFont="1" applyAlignment="1">
      <alignment horizontal="center" wrapText="1"/>
    </xf>
    <xf numFmtId="0" fontId="47" fillId="9" borderId="17" xfId="0" applyFont="1" applyFill="1" applyBorder="1" applyAlignment="1">
      <alignment horizontal="center" vertical="top" wrapText="1"/>
    </xf>
    <xf numFmtId="0" fontId="33" fillId="6" borderId="17" xfId="0" applyFont="1" applyFill="1" applyBorder="1" applyAlignment="1">
      <alignment wrapText="1"/>
    </xf>
    <xf numFmtId="49" fontId="16" fillId="2" borderId="17" xfId="0" applyNumberFormat="1" applyFont="1" applyFill="1" applyBorder="1" applyAlignment="1">
      <alignment vertical="top"/>
    </xf>
    <xf numFmtId="49" fontId="28" fillId="2" borderId="17" xfId="0" applyNumberFormat="1" applyFont="1" applyFill="1" applyBorder="1" applyAlignment="1">
      <alignment vertical="top"/>
    </xf>
    <xf numFmtId="49" fontId="28" fillId="2" borderId="17" xfId="0" applyNumberFormat="1" applyFont="1" applyFill="1" applyBorder="1" applyAlignment="1">
      <alignment vertical="top" wrapText="1"/>
    </xf>
    <xf numFmtId="49" fontId="33" fillId="17" borderId="17" xfId="0" applyNumberFormat="1" applyFont="1" applyFill="1" applyBorder="1" applyAlignment="1">
      <alignment horizontal="left" vertical="top" wrapText="1"/>
    </xf>
    <xf numFmtId="0" fontId="65" fillId="0" borderId="17" xfId="0" applyFont="1" applyBorder="1" applyAlignment="1">
      <alignment horizontal="center" wrapText="1"/>
    </xf>
    <xf numFmtId="0" fontId="35" fillId="6" borderId="17" xfId="0" applyFont="1" applyFill="1" applyBorder="1" applyAlignment="1">
      <alignment horizontal="justify" wrapText="1"/>
    </xf>
    <xf numFmtId="49" fontId="28" fillId="2" borderId="17" xfId="0" applyNumberFormat="1" applyFont="1" applyFill="1" applyBorder="1" applyAlignment="1">
      <alignment horizontal="justify" vertical="top" wrapText="1"/>
    </xf>
    <xf numFmtId="0" fontId="45" fillId="0" borderId="17" xfId="0" applyFont="1" applyBorder="1" applyAlignment="1">
      <alignment horizontal="center" wrapText="1"/>
    </xf>
    <xf numFmtId="0" fontId="48" fillId="9" borderId="17" xfId="0" applyFont="1" applyFill="1" applyBorder="1" applyAlignment="1">
      <alignment horizontal="center" vertical="top" wrapText="1"/>
    </xf>
    <xf numFmtId="49" fontId="72" fillId="2" borderId="17" xfId="0" applyNumberFormat="1" applyFont="1" applyFill="1" applyBorder="1" applyAlignment="1">
      <alignment vertical="top" wrapText="1"/>
    </xf>
    <xf numFmtId="0" fontId="44" fillId="0" borderId="17" xfId="0" applyFont="1" applyBorder="1" applyAlignment="1">
      <alignment horizontal="center" wrapText="1"/>
    </xf>
    <xf numFmtId="49" fontId="28" fillId="2" borderId="17" xfId="0" applyNumberFormat="1" applyFont="1" applyFill="1" applyBorder="1" applyAlignment="1">
      <alignment horizontal="justify" vertical="justify" wrapText="1"/>
    </xf>
    <xf numFmtId="0" fontId="70" fillId="0" borderId="17" xfId="0" applyFont="1" applyBorder="1" applyAlignment="1">
      <alignment horizontal="center" wrapText="1"/>
    </xf>
    <xf numFmtId="0" fontId="54" fillId="0" borderId="10" xfId="0" applyFont="1" applyBorder="1" applyAlignment="1">
      <alignment horizontal="center" vertical="center" wrapText="1"/>
    </xf>
    <xf numFmtId="0" fontId="51" fillId="0" borderId="33" xfId="0" applyFont="1" applyBorder="1" applyAlignment="1">
      <alignment horizontal="center" vertical="center" wrapText="1"/>
    </xf>
    <xf numFmtId="0" fontId="54" fillId="0" borderId="12" xfId="0" applyFont="1" applyBorder="1" applyAlignment="1">
      <alignment horizontal="center" vertical="center" wrapText="1"/>
    </xf>
    <xf numFmtId="0" fontId="51" fillId="0" borderId="24" xfId="0" applyFont="1" applyBorder="1" applyAlignment="1">
      <alignment horizontal="center" wrapText="1"/>
    </xf>
    <xf numFmtId="0" fontId="33" fillId="6" borderId="36" xfId="0" applyFont="1" applyFill="1" applyBorder="1" applyAlignment="1">
      <alignment wrapText="1"/>
    </xf>
    <xf numFmtId="0" fontId="33" fillId="6" borderId="37" xfId="0" applyFont="1" applyFill="1" applyBorder="1" applyAlignment="1">
      <alignment wrapText="1"/>
    </xf>
    <xf numFmtId="0" fontId="17" fillId="14" borderId="22" xfId="0" applyFont="1" applyFill="1" applyBorder="1" applyAlignment="1">
      <alignment vertical="top" wrapText="1"/>
    </xf>
    <xf numFmtId="0" fontId="17" fillId="0" borderId="22" xfId="0" applyFont="1" applyBorder="1" applyAlignment="1">
      <alignment horizontal="center" wrapText="1"/>
    </xf>
    <xf numFmtId="0" fontId="24" fillId="0" borderId="22" xfId="0" applyFont="1" applyBorder="1" applyAlignment="1">
      <alignment horizontal="center" wrapText="1"/>
    </xf>
    <xf numFmtId="0" fontId="51" fillId="0" borderId="38" xfId="0" applyFont="1" applyBorder="1" applyAlignment="1">
      <alignment horizontal="center" wrapText="1"/>
    </xf>
    <xf numFmtId="49" fontId="17" fillId="2" borderId="12" xfId="0" applyNumberFormat="1" applyFont="1" applyFill="1" applyBorder="1" applyAlignment="1">
      <alignment vertical="top" wrapText="1"/>
    </xf>
    <xf numFmtId="0" fontId="51" fillId="0" borderId="19" xfId="0" applyFont="1" applyBorder="1" applyAlignment="1">
      <alignment horizontal="center" vertical="center" wrapText="1"/>
    </xf>
    <xf numFmtId="49" fontId="28" fillId="2" borderId="18" xfId="0" applyNumberFormat="1" applyFont="1" applyFill="1" applyBorder="1" applyAlignment="1">
      <alignment vertical="top" wrapText="1"/>
    </xf>
    <xf numFmtId="49" fontId="28" fillId="2" borderId="39" xfId="0" applyNumberFormat="1" applyFont="1" applyFill="1" applyBorder="1" applyAlignment="1">
      <alignment vertical="top" wrapText="1"/>
    </xf>
    <xf numFmtId="49" fontId="28" fillId="2" borderId="20" xfId="0" applyNumberFormat="1" applyFont="1" applyFill="1" applyBorder="1" applyAlignment="1">
      <alignment vertical="top" wrapText="1"/>
    </xf>
    <xf numFmtId="0" fontId="33" fillId="6" borderId="35" xfId="0" applyFont="1" applyFill="1" applyBorder="1" applyAlignment="1">
      <alignment wrapText="1"/>
    </xf>
    <xf numFmtId="0" fontId="33" fillId="6" borderId="40" xfId="0" applyFont="1" applyFill="1" applyBorder="1" applyAlignment="1">
      <alignment wrapText="1"/>
    </xf>
    <xf numFmtId="0" fontId="33" fillId="6" borderId="41" xfId="0" applyFont="1" applyFill="1" applyBorder="1" applyAlignment="1">
      <alignment wrapText="1"/>
    </xf>
    <xf numFmtId="0" fontId="33" fillId="6" borderId="42" xfId="0" applyFont="1" applyFill="1" applyBorder="1" applyAlignment="1">
      <alignment wrapText="1"/>
    </xf>
    <xf numFmtId="49" fontId="16" fillId="2" borderId="13" xfId="0" applyNumberFormat="1" applyFont="1" applyFill="1" applyBorder="1" applyAlignment="1">
      <alignment vertical="top"/>
    </xf>
    <xf numFmtId="49" fontId="28" fillId="2" borderId="43" xfId="0" applyNumberFormat="1" applyFont="1" applyFill="1" applyBorder="1" applyAlignment="1">
      <alignment vertical="top" wrapText="1"/>
    </xf>
    <xf numFmtId="0" fontId="51" fillId="0" borderId="21" xfId="0" applyFont="1" applyBorder="1" applyAlignment="1">
      <alignment horizontal="center" vertical="center" wrapText="1"/>
    </xf>
    <xf numFmtId="0" fontId="53" fillId="0" borderId="21" xfId="0" applyFont="1" applyBorder="1" applyAlignment="1">
      <alignment horizontal="center" vertical="center" wrapText="1"/>
    </xf>
    <xf numFmtId="0" fontId="50" fillId="0" borderId="10" xfId="0" applyFont="1" applyBorder="1" applyAlignment="1">
      <alignment horizontal="center" vertical="center" wrapText="1"/>
    </xf>
    <xf numFmtId="49" fontId="33" fillId="17" borderId="46" xfId="0" applyNumberFormat="1" applyFont="1" applyFill="1" applyBorder="1" applyAlignment="1">
      <alignment vertical="top" wrapText="1"/>
    </xf>
    <xf numFmtId="49" fontId="33" fillId="17" borderId="47" xfId="0" applyNumberFormat="1" applyFont="1" applyFill="1" applyBorder="1" applyAlignment="1">
      <alignment vertical="top" wrapText="1"/>
    </xf>
    <xf numFmtId="49" fontId="33" fillId="17" borderId="48" xfId="0" applyNumberFormat="1" applyFont="1" applyFill="1" applyBorder="1" applyAlignment="1">
      <alignment vertical="top" wrapText="1"/>
    </xf>
    <xf numFmtId="49" fontId="33" fillId="17" borderId="49" xfId="0" applyNumberFormat="1" applyFont="1" applyFill="1" applyBorder="1" applyAlignment="1">
      <alignment vertical="top" wrapText="1"/>
    </xf>
    <xf numFmtId="49" fontId="33" fillId="17" borderId="36" xfId="0" applyNumberFormat="1" applyFont="1" applyFill="1" applyBorder="1" applyAlignment="1">
      <alignment horizontal="left" vertical="top" wrapText="1"/>
    </xf>
    <xf numFmtId="49" fontId="33" fillId="17" borderId="20" xfId="0" applyNumberFormat="1" applyFont="1" applyFill="1" applyBorder="1" applyAlignment="1">
      <alignment horizontal="left" vertical="top" wrapText="1"/>
    </xf>
    <xf numFmtId="0" fontId="17" fillId="0" borderId="10" xfId="0" applyFont="1" applyBorder="1" applyAlignment="1">
      <alignment wrapText="1"/>
    </xf>
    <xf numFmtId="0" fontId="47" fillId="9" borderId="36" xfId="0" applyFont="1" applyFill="1" applyBorder="1" applyAlignment="1">
      <alignment horizontal="center" vertical="top" wrapText="1"/>
    </xf>
    <xf numFmtId="0" fontId="24" fillId="0" borderId="12" xfId="0" applyFont="1" applyBorder="1" applyAlignment="1">
      <alignment horizontal="center" wrapText="1"/>
    </xf>
    <xf numFmtId="0" fontId="33" fillId="6" borderId="20" xfId="0" applyFont="1" applyFill="1" applyBorder="1" applyAlignment="1">
      <alignment wrapText="1"/>
    </xf>
    <xf numFmtId="49" fontId="28" fillId="2" borderId="24" xfId="0" applyNumberFormat="1" applyFont="1" applyFill="1" applyBorder="1" applyAlignment="1">
      <alignment vertical="top"/>
    </xf>
    <xf numFmtId="14" fontId="17" fillId="0" borderId="10" xfId="0" applyNumberFormat="1" applyFont="1" applyBorder="1" applyAlignment="1">
      <alignment horizontal="left" wrapText="1"/>
    </xf>
    <xf numFmtId="49" fontId="28" fillId="2" borderId="12" xfId="0" applyNumberFormat="1" applyFont="1" applyFill="1" applyBorder="1" applyAlignment="1">
      <alignment vertical="top"/>
    </xf>
    <xf numFmtId="49" fontId="28" fillId="2" borderId="19" xfId="0" applyNumberFormat="1" applyFont="1" applyFill="1" applyBorder="1" applyAlignment="1">
      <alignment vertical="top"/>
    </xf>
    <xf numFmtId="49" fontId="16" fillId="2" borderId="20" xfId="0" applyNumberFormat="1" applyFont="1" applyFill="1" applyBorder="1" applyAlignment="1">
      <alignment vertical="top"/>
    </xf>
    <xf numFmtId="49" fontId="28" fillId="2" borderId="37" xfId="0" applyNumberFormat="1" applyFont="1" applyFill="1" applyBorder="1" applyAlignment="1">
      <alignment vertical="top"/>
    </xf>
    <xf numFmtId="49" fontId="17" fillId="2" borderId="10" xfId="0" applyNumberFormat="1" applyFont="1" applyFill="1" applyBorder="1" applyAlignment="1">
      <alignment vertical="top"/>
    </xf>
    <xf numFmtId="0" fontId="59" fillId="0" borderId="10" xfId="0" applyFont="1" applyBorder="1" applyAlignment="1">
      <alignment wrapText="1"/>
    </xf>
    <xf numFmtId="49" fontId="17" fillId="2" borderId="12" xfId="0" applyNumberFormat="1" applyFont="1" applyFill="1" applyBorder="1" applyAlignment="1">
      <alignment vertical="top"/>
    </xf>
    <xf numFmtId="0" fontId="59" fillId="0" borderId="12" xfId="0" applyFont="1" applyBorder="1" applyAlignment="1">
      <alignment wrapText="1"/>
    </xf>
    <xf numFmtId="171" fontId="24" fillId="0" borderId="10" xfId="0" applyNumberFormat="1" applyFont="1" applyBorder="1" applyAlignment="1">
      <alignment horizontal="center" vertical="center"/>
    </xf>
    <xf numFmtId="0" fontId="51" fillId="0" borderId="12" xfId="0" applyFont="1" applyBorder="1" applyAlignment="1">
      <alignment wrapText="1"/>
    </xf>
    <xf numFmtId="0" fontId="51" fillId="0" borderId="10" xfId="0" applyFont="1" applyBorder="1" applyAlignment="1">
      <alignment wrapText="1"/>
    </xf>
    <xf numFmtId="49" fontId="16" fillId="2" borderId="36" xfId="0" applyNumberFormat="1" applyFont="1" applyFill="1" applyBorder="1" applyAlignment="1">
      <alignment vertical="top"/>
    </xf>
    <xf numFmtId="171" fontId="24" fillId="0" borderId="12" xfId="0" applyNumberFormat="1" applyFont="1" applyBorder="1" applyAlignment="1">
      <alignment horizontal="center" vertical="center"/>
    </xf>
    <xf numFmtId="49" fontId="28" fillId="2" borderId="36" xfId="0" applyNumberFormat="1" applyFont="1" applyFill="1" applyBorder="1" applyAlignment="1">
      <alignment vertical="top" wrapText="1"/>
    </xf>
    <xf numFmtId="49" fontId="28" fillId="2" borderId="37" xfId="0" applyNumberFormat="1" applyFont="1" applyFill="1" applyBorder="1" applyAlignment="1">
      <alignment vertical="top" wrapText="1"/>
    </xf>
    <xf numFmtId="49" fontId="55" fillId="2" borderId="20" xfId="0" applyNumberFormat="1" applyFont="1" applyFill="1" applyBorder="1" applyAlignment="1">
      <alignment vertical="top" wrapText="1"/>
    </xf>
    <xf numFmtId="14" fontId="17" fillId="0" borderId="21" xfId="0" applyNumberFormat="1" applyFont="1" applyBorder="1" applyAlignment="1">
      <alignment horizontal="left" wrapText="1"/>
    </xf>
    <xf numFmtId="0" fontId="59" fillId="0" borderId="21" xfId="0" applyFont="1" applyBorder="1" applyAlignment="1">
      <alignment wrapText="1"/>
    </xf>
    <xf numFmtId="0" fontId="51" fillId="0" borderId="26" xfId="0" applyFont="1" applyBorder="1" applyAlignment="1">
      <alignment horizontal="center" vertical="center" wrapText="1"/>
    </xf>
    <xf numFmtId="49" fontId="33" fillId="2" borderId="21" xfId="0" applyNumberFormat="1" applyFont="1" applyFill="1" applyBorder="1" applyAlignment="1">
      <alignment vertical="top" wrapText="1"/>
    </xf>
    <xf numFmtId="0" fontId="17" fillId="0" borderId="21" xfId="0" applyFont="1" applyBorder="1" applyAlignment="1">
      <alignment horizontal="center" vertical="center" wrapText="1"/>
    </xf>
    <xf numFmtId="49" fontId="33" fillId="0" borderId="21" xfId="0" applyNumberFormat="1" applyFont="1" applyBorder="1" applyAlignment="1">
      <alignment vertical="top" wrapText="1"/>
    </xf>
    <xf numFmtId="0" fontId="24" fillId="0" borderId="21" xfId="0" applyFont="1" applyBorder="1" applyAlignment="1">
      <alignment horizontal="center" wrapText="1"/>
    </xf>
    <xf numFmtId="0" fontId="17" fillId="0" borderId="21" xfId="0" applyFont="1" applyBorder="1" applyAlignment="1">
      <alignment horizontal="center" wrapText="1"/>
    </xf>
    <xf numFmtId="0" fontId="51" fillId="0" borderId="21" xfId="0" applyFont="1" applyBorder="1" applyAlignment="1">
      <alignment horizontal="center" wrapText="1"/>
    </xf>
    <xf numFmtId="0" fontId="51" fillId="0" borderId="26" xfId="0" applyFont="1" applyBorder="1" applyAlignment="1">
      <alignment horizontal="center" wrapText="1"/>
    </xf>
    <xf numFmtId="0" fontId="51" fillId="0" borderId="50" xfId="0" applyFont="1" applyBorder="1" applyAlignment="1">
      <alignment horizontal="center" wrapText="1"/>
    </xf>
    <xf numFmtId="0" fontId="51" fillId="0" borderId="51" xfId="0" applyFont="1" applyBorder="1" applyAlignment="1">
      <alignment horizontal="center" wrapText="1"/>
    </xf>
    <xf numFmtId="0" fontId="51" fillId="0" borderId="50" xfId="0" applyFont="1" applyBorder="1" applyAlignment="1">
      <alignment horizontal="center" vertical="center" wrapText="1"/>
    </xf>
    <xf numFmtId="0" fontId="51" fillId="0" borderId="52" xfId="0" applyFont="1" applyBorder="1" applyAlignment="1">
      <alignment horizontal="center" vertical="center" wrapText="1"/>
    </xf>
    <xf numFmtId="0" fontId="51" fillId="0" borderId="51" xfId="0" applyFont="1" applyBorder="1" applyAlignment="1">
      <alignment horizontal="center" vertical="center" wrapText="1"/>
    </xf>
    <xf numFmtId="0" fontId="51" fillId="0" borderId="52" xfId="0" applyFont="1" applyBorder="1" applyAlignment="1">
      <alignment horizontal="center" wrapText="1"/>
    </xf>
    <xf numFmtId="0" fontId="51" fillId="0" borderId="53" xfId="0" applyFont="1" applyBorder="1" applyAlignment="1">
      <alignment horizontal="center" wrapText="1"/>
    </xf>
    <xf numFmtId="0" fontId="51" fillId="0" borderId="54" xfId="0" applyFont="1" applyBorder="1" applyAlignment="1">
      <alignment horizontal="center" wrapText="1"/>
    </xf>
    <xf numFmtId="49" fontId="16" fillId="2" borderId="22" xfId="0" applyNumberFormat="1" applyFont="1" applyFill="1" applyBorder="1" applyAlignment="1">
      <alignment vertical="top"/>
    </xf>
    <xf numFmtId="0" fontId="31" fillId="0" borderId="6" xfId="3" applyFont="1" applyBorder="1" applyAlignment="1">
      <alignment horizontal="center" vertical="top"/>
    </xf>
    <xf numFmtId="9" fontId="53" fillId="0" borderId="17" xfId="0" applyNumberFormat="1" applyFont="1" applyBorder="1" applyAlignment="1">
      <alignment horizontal="center" wrapText="1"/>
    </xf>
    <xf numFmtId="1" fontId="51" fillId="0" borderId="17" xfId="0" applyNumberFormat="1" applyFont="1" applyBorder="1" applyAlignment="1">
      <alignment horizontal="center" vertical="center" wrapText="1"/>
    </xf>
    <xf numFmtId="1" fontId="51" fillId="20" borderId="17" xfId="0" applyNumberFormat="1" applyFont="1" applyFill="1" applyBorder="1" applyAlignment="1">
      <alignment horizontal="center" vertical="center" wrapText="1"/>
    </xf>
    <xf numFmtId="0" fontId="31" fillId="0" borderId="17" xfId="0" applyFont="1" applyBorder="1" applyAlignment="1">
      <alignment horizontal="center" wrapText="1"/>
    </xf>
    <xf numFmtId="0" fontId="45" fillId="0" borderId="17" xfId="0" applyFont="1" applyBorder="1" applyAlignment="1">
      <alignment horizontal="center" vertical="center" wrapText="1"/>
    </xf>
    <xf numFmtId="0" fontId="52" fillId="0" borderId="17" xfId="0" applyFont="1" applyBorder="1" applyAlignment="1">
      <alignment horizontal="center" wrapText="1"/>
    </xf>
    <xf numFmtId="0" fontId="44" fillId="0" borderId="17" xfId="0" applyFont="1" applyBorder="1" applyAlignment="1">
      <alignment horizontal="center" vertical="center" wrapText="1"/>
    </xf>
    <xf numFmtId="0" fontId="53" fillId="0" borderId="17" xfId="0" applyFont="1" applyBorder="1" applyAlignment="1">
      <alignment horizontal="center" vertical="center" wrapText="1"/>
    </xf>
    <xf numFmtId="0" fontId="40" fillId="14" borderId="17" xfId="0" applyFont="1" applyFill="1" applyBorder="1" applyAlignment="1">
      <alignment vertical="top" wrapText="1"/>
    </xf>
    <xf numFmtId="0" fontId="40" fillId="0" borderId="57" xfId="0" applyFont="1" applyBorder="1" applyAlignment="1">
      <alignment horizontal="center" wrapText="1"/>
    </xf>
    <xf numFmtId="0" fontId="40" fillId="0" borderId="0" xfId="0" applyFont="1" applyAlignment="1">
      <alignment horizontal="center" wrapText="1"/>
    </xf>
    <xf numFmtId="0" fontId="40" fillId="0" borderId="58" xfId="0" applyFont="1" applyBorder="1" applyAlignment="1">
      <alignment horizontal="center" wrapText="1"/>
    </xf>
    <xf numFmtId="49" fontId="17" fillId="2" borderId="25" xfId="0" applyNumberFormat="1" applyFont="1" applyFill="1" applyBorder="1" applyAlignment="1">
      <alignment vertical="top" wrapText="1"/>
    </xf>
    <xf numFmtId="49" fontId="17" fillId="2" borderId="13" xfId="0" applyNumberFormat="1" applyFont="1" applyFill="1" applyBorder="1" applyAlignment="1">
      <alignment vertical="top" wrapText="1"/>
    </xf>
    <xf numFmtId="49" fontId="51" fillId="2" borderId="13" xfId="0" applyNumberFormat="1" applyFont="1" applyFill="1" applyBorder="1" applyAlignment="1">
      <alignment vertical="top" wrapText="1"/>
    </xf>
    <xf numFmtId="49" fontId="17" fillId="2" borderId="59" xfId="0" applyNumberFormat="1" applyFont="1" applyFill="1" applyBorder="1" applyAlignment="1">
      <alignment vertical="top" wrapText="1"/>
    </xf>
    <xf numFmtId="0" fontId="40" fillId="0" borderId="17" xfId="0" applyFont="1" applyBorder="1" applyAlignment="1">
      <alignment horizontal="center" wrapText="1"/>
    </xf>
    <xf numFmtId="0" fontId="17" fillId="0" borderId="17" xfId="0" applyFont="1" applyBorder="1" applyAlignment="1">
      <alignment wrapText="1"/>
    </xf>
    <xf numFmtId="0" fontId="90" fillId="0" borderId="17" xfId="0" applyFont="1" applyBorder="1" applyAlignment="1">
      <alignment wrapText="1"/>
    </xf>
    <xf numFmtId="0" fontId="40" fillId="0" borderId="60" xfId="0" applyFont="1" applyBorder="1" applyAlignment="1">
      <alignment horizontal="center" wrapText="1"/>
    </xf>
    <xf numFmtId="0" fontId="53" fillId="0" borderId="61" xfId="0" applyFont="1" applyBorder="1" applyAlignment="1">
      <alignment horizontal="center" wrapText="1"/>
    </xf>
    <xf numFmtId="0" fontId="41" fillId="0" borderId="17" xfId="0" applyFont="1" applyBorder="1" applyAlignment="1">
      <alignment horizontal="center" wrapText="1"/>
    </xf>
    <xf numFmtId="0" fontId="40" fillId="0" borderId="62" xfId="0" applyFont="1" applyBorder="1" applyAlignment="1">
      <alignment horizontal="center" wrapText="1"/>
    </xf>
    <xf numFmtId="0" fontId="40" fillId="0" borderId="63" xfId="0" applyFont="1" applyBorder="1" applyAlignment="1">
      <alignment horizontal="center" wrapText="1"/>
    </xf>
    <xf numFmtId="49" fontId="55" fillId="2" borderId="37" xfId="0" applyNumberFormat="1" applyFont="1" applyFill="1" applyBorder="1" applyAlignment="1">
      <alignment vertical="top" wrapText="1"/>
    </xf>
    <xf numFmtId="0" fontId="17" fillId="0" borderId="18" xfId="0" applyFont="1" applyBorder="1" applyAlignment="1">
      <alignment wrapText="1"/>
    </xf>
    <xf numFmtId="0" fontId="17" fillId="0" borderId="39" xfId="0" applyFont="1" applyBorder="1" applyAlignment="1">
      <alignment wrapText="1"/>
    </xf>
    <xf numFmtId="0" fontId="51" fillId="0" borderId="34" xfId="0" applyFont="1" applyBorder="1" applyAlignment="1">
      <alignment horizontal="center" wrapText="1"/>
    </xf>
    <xf numFmtId="0" fontId="41" fillId="0" borderId="17" xfId="0" applyFont="1" applyBorder="1" applyAlignment="1">
      <alignment horizontal="center" vertical="top" wrapText="1"/>
    </xf>
    <xf numFmtId="0" fontId="33" fillId="6" borderId="64" xfId="0" applyFont="1" applyFill="1" applyBorder="1" applyAlignment="1">
      <alignment wrapText="1"/>
    </xf>
    <xf numFmtId="0" fontId="17" fillId="0" borderId="0" xfId="0" applyFont="1"/>
    <xf numFmtId="167" fontId="42" fillId="33" borderId="6" xfId="0" applyNumberFormat="1" applyFont="1" applyFill="1" applyBorder="1" applyAlignment="1">
      <alignment horizontal="center" vertical="top"/>
    </xf>
    <xf numFmtId="167" fontId="93" fillId="0" borderId="0" xfId="0" applyNumberFormat="1" applyFont="1"/>
    <xf numFmtId="167" fontId="25" fillId="0" borderId="0" xfId="0" applyNumberFormat="1" applyFont="1"/>
    <xf numFmtId="0" fontId="20" fillId="0" borderId="0" xfId="0" applyFont="1" applyAlignment="1">
      <alignment vertical="top"/>
    </xf>
    <xf numFmtId="0" fontId="94" fillId="0" borderId="0" xfId="0" applyFont="1"/>
    <xf numFmtId="167" fontId="94" fillId="0" borderId="0" xfId="0" applyNumberFormat="1" applyFont="1"/>
    <xf numFmtId="0" fontId="95" fillId="0" borderId="0" xfId="0" applyFont="1"/>
    <xf numFmtId="167" fontId="24" fillId="0" borderId="6" xfId="0" applyNumberFormat="1" applyFont="1" applyBorder="1" applyAlignment="1">
      <alignment horizontal="center" vertical="center" wrapText="1"/>
    </xf>
    <xf numFmtId="0" fontId="88" fillId="0" borderId="0" xfId="0" applyFont="1"/>
    <xf numFmtId="0" fontId="94" fillId="0" borderId="9" xfId="0" applyFont="1" applyBorder="1"/>
    <xf numFmtId="168" fontId="20" fillId="0" borderId="0" xfId="0" applyNumberFormat="1" applyFont="1" applyAlignment="1">
      <alignment vertical="top"/>
    </xf>
    <xf numFmtId="168" fontId="23" fillId="0" borderId="0" xfId="0" applyNumberFormat="1" applyFont="1" applyAlignment="1">
      <alignment vertical="top"/>
    </xf>
    <xf numFmtId="167" fontId="29" fillId="0" borderId="6" xfId="0" applyNumberFormat="1" applyFont="1" applyBorder="1" applyAlignment="1">
      <alignment horizontal="center" vertical="center" wrapText="1"/>
    </xf>
    <xf numFmtId="0" fontId="96" fillId="0" borderId="0" xfId="0" applyFont="1"/>
    <xf numFmtId="167" fontId="42" fillId="0" borderId="6" xfId="3" applyNumberFormat="1" applyFont="1" applyBorder="1" applyAlignment="1">
      <alignment horizontal="center" vertical="top"/>
    </xf>
    <xf numFmtId="167" fontId="42" fillId="33" borderId="6" xfId="3" applyNumberFormat="1" applyFont="1" applyFill="1" applyBorder="1" applyAlignment="1">
      <alignment horizontal="center" vertical="top"/>
    </xf>
    <xf numFmtId="167" fontId="31" fillId="0" borderId="6" xfId="3" applyNumberFormat="1" applyFont="1" applyBorder="1" applyAlignment="1">
      <alignment horizontal="center" vertical="top"/>
    </xf>
    <xf numFmtId="167" fontId="42" fillId="32" borderId="6" xfId="3" applyNumberFormat="1" applyFont="1" applyFill="1" applyBorder="1" applyAlignment="1">
      <alignment horizontal="center" vertical="top"/>
    </xf>
    <xf numFmtId="167" fontId="31" fillId="32" borderId="6" xfId="3" applyNumberFormat="1" applyFont="1" applyFill="1" applyBorder="1" applyAlignment="1">
      <alignment horizontal="center" vertical="top"/>
    </xf>
    <xf numFmtId="0" fontId="31" fillId="5" borderId="6" xfId="3" applyFont="1" applyFill="1" applyBorder="1" applyAlignment="1">
      <alignment horizontal="center" vertical="top"/>
    </xf>
    <xf numFmtId="167" fontId="31" fillId="5" borderId="6" xfId="0" applyNumberFormat="1" applyFont="1" applyFill="1" applyBorder="1" applyAlignment="1">
      <alignment horizontal="center" vertical="top"/>
    </xf>
    <xf numFmtId="167" fontId="42" fillId="5" borderId="6" xfId="0" applyNumberFormat="1" applyFont="1" applyFill="1" applyBorder="1" applyAlignment="1">
      <alignment horizontal="center" vertical="top"/>
    </xf>
    <xf numFmtId="0" fontId="42" fillId="33" borderId="6" xfId="3" applyFont="1" applyFill="1" applyBorder="1" applyAlignment="1">
      <alignment horizontal="center" vertical="top"/>
    </xf>
    <xf numFmtId="167" fontId="42" fillId="2" borderId="6" xfId="0" applyNumberFormat="1" applyFont="1" applyFill="1" applyBorder="1" applyAlignment="1">
      <alignment horizontal="center" vertical="top"/>
    </xf>
    <xf numFmtId="0" fontId="42" fillId="4" borderId="6" xfId="3" applyFont="1" applyFill="1" applyBorder="1" applyAlignment="1">
      <alignment horizontal="center" vertical="top"/>
    </xf>
    <xf numFmtId="168" fontId="34" fillId="0" borderId="0" xfId="0" applyNumberFormat="1" applyFont="1" applyAlignment="1">
      <alignment horizontal="center" vertical="top"/>
    </xf>
    <xf numFmtId="167" fontId="34" fillId="0" borderId="0" xfId="0" applyNumberFormat="1" applyFont="1" applyAlignment="1">
      <alignment horizontal="center" vertical="top"/>
    </xf>
    <xf numFmtId="0" fontId="20" fillId="0" borderId="0" xfId="0" applyFont="1" applyAlignment="1">
      <alignment horizontal="justify"/>
    </xf>
    <xf numFmtId="49" fontId="103" fillId="0" borderId="0" xfId="0" applyNumberFormat="1" applyFont="1" applyAlignment="1">
      <alignment vertical="top"/>
    </xf>
    <xf numFmtId="0" fontId="105" fillId="0" borderId="0" xfId="0" applyFont="1"/>
    <xf numFmtId="167" fontId="42" fillId="6" borderId="6" xfId="0" applyNumberFormat="1" applyFont="1" applyFill="1" applyBorder="1" applyAlignment="1">
      <alignment horizontal="center" vertical="top"/>
    </xf>
    <xf numFmtId="167" fontId="42" fillId="9" borderId="6" xfId="0" applyNumberFormat="1" applyFont="1" applyFill="1" applyBorder="1" applyAlignment="1">
      <alignment horizontal="center" vertical="center" wrapText="1"/>
    </xf>
    <xf numFmtId="167" fontId="42" fillId="11" borderId="6" xfId="0" applyNumberFormat="1" applyFont="1" applyFill="1" applyBorder="1" applyAlignment="1">
      <alignment horizontal="center" vertical="center"/>
    </xf>
    <xf numFmtId="167" fontId="31" fillId="0" borderId="6" xfId="0" applyNumberFormat="1" applyFont="1" applyBorder="1" applyAlignment="1">
      <alignment horizontal="center" vertical="center"/>
    </xf>
    <xf numFmtId="167" fontId="42" fillId="32" borderId="6" xfId="0" applyNumberFormat="1" applyFont="1" applyFill="1" applyBorder="1" applyAlignment="1">
      <alignment horizontal="center" vertical="center"/>
    </xf>
    <xf numFmtId="167" fontId="31" fillId="32" borderId="6" xfId="0" applyNumberFormat="1" applyFont="1" applyFill="1" applyBorder="1" applyAlignment="1">
      <alignment horizontal="center" vertical="center"/>
    </xf>
    <xf numFmtId="167" fontId="42" fillId="0" borderId="6" xfId="0" applyNumberFormat="1" applyFont="1" applyBorder="1" applyAlignment="1">
      <alignment horizontal="center" vertical="center"/>
    </xf>
    <xf numFmtId="167" fontId="31" fillId="11" borderId="6" xfId="0" applyNumberFormat="1" applyFont="1" applyFill="1" applyBorder="1" applyAlignment="1">
      <alignment horizontal="center" vertical="center"/>
    </xf>
    <xf numFmtId="0" fontId="31" fillId="0" borderId="6" xfId="0" applyFont="1" applyBorder="1" applyAlignment="1">
      <alignment horizontal="center" vertical="center"/>
    </xf>
    <xf numFmtId="0" fontId="42" fillId="0" borderId="6" xfId="0" applyFont="1" applyBorder="1" applyAlignment="1">
      <alignment horizontal="center" vertical="center"/>
    </xf>
    <xf numFmtId="167" fontId="106" fillId="0" borderId="6" xfId="0" applyNumberFormat="1" applyFont="1" applyBorder="1" applyAlignment="1">
      <alignment horizontal="center" vertical="center"/>
    </xf>
    <xf numFmtId="167" fontId="43" fillId="0" borderId="6" xfId="0" applyNumberFormat="1" applyFont="1" applyBorder="1" applyAlignment="1">
      <alignment horizontal="center" vertical="center"/>
    </xf>
    <xf numFmtId="167" fontId="42" fillId="9" borderId="6" xfId="0" applyNumberFormat="1" applyFont="1" applyFill="1" applyBorder="1" applyAlignment="1">
      <alignment horizontal="center" vertical="center"/>
    </xf>
    <xf numFmtId="0" fontId="31" fillId="0" borderId="6" xfId="0" applyFont="1" applyBorder="1" applyAlignment="1">
      <alignment horizontal="center" vertical="top"/>
    </xf>
    <xf numFmtId="167" fontId="88" fillId="0" borderId="0" xfId="0" applyNumberFormat="1" applyFont="1"/>
    <xf numFmtId="168" fontId="24" fillId="0" borderId="0" xfId="0" applyNumberFormat="1" applyFont="1" applyAlignment="1">
      <alignment vertical="top"/>
    </xf>
    <xf numFmtId="167" fontId="24" fillId="0" borderId="0" xfId="0" applyNumberFormat="1" applyFont="1" applyAlignment="1">
      <alignment vertical="top"/>
    </xf>
    <xf numFmtId="0" fontId="25" fillId="0" borderId="0" xfId="0" applyFont="1" applyProtection="1">
      <protection hidden="1"/>
    </xf>
    <xf numFmtId="0" fontId="107" fillId="0" borderId="0" xfId="0" applyFont="1"/>
    <xf numFmtId="0" fontId="24" fillId="0" borderId="0" xfId="0" applyFont="1"/>
    <xf numFmtId="0" fontId="108" fillId="0" borderId="0" xfId="0" applyFont="1"/>
    <xf numFmtId="0" fontId="102" fillId="0" borderId="0" xfId="0" applyFont="1"/>
    <xf numFmtId="167" fontId="109" fillId="0" borderId="0" xfId="0" applyNumberFormat="1" applyFont="1"/>
    <xf numFmtId="167" fontId="42" fillId="36" borderId="6" xfId="0" applyNumberFormat="1" applyFont="1" applyFill="1" applyBorder="1" applyAlignment="1">
      <alignment horizontal="center" vertical="top"/>
    </xf>
    <xf numFmtId="167" fontId="31" fillId="36" borderId="6" xfId="0" applyNumberFormat="1" applyFont="1" applyFill="1" applyBorder="1" applyAlignment="1">
      <alignment horizontal="center" vertical="top"/>
    </xf>
    <xf numFmtId="0" fontId="31" fillId="0" borderId="0" xfId="0" applyFont="1" applyAlignment="1">
      <alignment vertical="top"/>
    </xf>
    <xf numFmtId="0" fontId="98" fillId="0" borderId="0" xfId="0" applyFont="1"/>
    <xf numFmtId="0" fontId="31" fillId="0" borderId="0" xfId="0" applyFont="1" applyAlignment="1">
      <alignment horizontal="center" vertical="top" wrapText="1"/>
    </xf>
    <xf numFmtId="0" fontId="31" fillId="0" borderId="0" xfId="0" applyFont="1" applyAlignment="1">
      <alignment horizontal="right" vertical="top"/>
    </xf>
    <xf numFmtId="0" fontId="31" fillId="0" borderId="6" xfId="0" applyFont="1" applyBorder="1" applyAlignment="1">
      <alignment horizontal="center" vertical="center" textRotation="90" wrapText="1"/>
    </xf>
    <xf numFmtId="0" fontId="98" fillId="0" borderId="9" xfId="0" applyFont="1" applyBorder="1"/>
    <xf numFmtId="0" fontId="110" fillId="0" borderId="6" xfId="0" applyFont="1" applyBorder="1" applyAlignment="1">
      <alignment horizontal="center" vertical="center" wrapText="1"/>
    </xf>
    <xf numFmtId="49" fontId="42" fillId="6" borderId="6" xfId="0" applyNumberFormat="1" applyFont="1" applyFill="1" applyBorder="1" applyAlignment="1">
      <alignment horizontal="center" vertical="top"/>
    </xf>
    <xf numFmtId="167" fontId="31" fillId="0" borderId="6" xfId="0" applyNumberFormat="1" applyFont="1" applyBorder="1" applyAlignment="1">
      <alignment horizontal="center" vertical="top"/>
    </xf>
    <xf numFmtId="167" fontId="42" fillId="0" borderId="6" xfId="0" applyNumberFormat="1" applyFont="1" applyBorder="1" applyAlignment="1">
      <alignment horizontal="center" vertical="top"/>
    </xf>
    <xf numFmtId="167" fontId="42" fillId="32" borderId="6" xfId="0" applyNumberFormat="1" applyFont="1" applyFill="1" applyBorder="1" applyAlignment="1">
      <alignment horizontal="center" vertical="top"/>
    </xf>
    <xf numFmtId="167" fontId="31" fillId="32" borderId="6" xfId="0" applyNumberFormat="1" applyFont="1" applyFill="1" applyBorder="1" applyAlignment="1">
      <alignment horizontal="center" vertical="top"/>
    </xf>
    <xf numFmtId="0" fontId="42" fillId="33" borderId="6" xfId="0" applyFont="1" applyFill="1" applyBorder="1" applyAlignment="1">
      <alignment horizontal="center" vertical="top"/>
    </xf>
    <xf numFmtId="167" fontId="42" fillId="35" borderId="6" xfId="0" applyNumberFormat="1" applyFont="1" applyFill="1" applyBorder="1" applyAlignment="1">
      <alignment horizontal="center" vertical="top"/>
    </xf>
    <xf numFmtId="167" fontId="42" fillId="0" borderId="17" xfId="0" applyNumberFormat="1" applyFont="1" applyBorder="1" applyAlignment="1">
      <alignment horizontal="center" vertical="top"/>
    </xf>
    <xf numFmtId="167" fontId="31" fillId="0" borderId="17" xfId="0" applyNumberFormat="1" applyFont="1" applyBorder="1" applyAlignment="1">
      <alignment horizontal="center" vertical="top"/>
    </xf>
    <xf numFmtId="49" fontId="42" fillId="5" borderId="9" xfId="0" applyNumberFormat="1" applyFont="1" applyFill="1" applyBorder="1" applyAlignment="1">
      <alignment horizontal="center" vertical="top"/>
    </xf>
    <xf numFmtId="49" fontId="42" fillId="2" borderId="6" xfId="0" applyNumberFormat="1" applyFont="1" applyFill="1" applyBorder="1" applyAlignment="1">
      <alignment horizontal="center" vertical="top"/>
    </xf>
    <xf numFmtId="49" fontId="42" fillId="0" borderId="6" xfId="0" applyNumberFormat="1" applyFont="1" applyBorder="1" applyAlignment="1">
      <alignment horizontal="center" vertical="top"/>
    </xf>
    <xf numFmtId="0" fontId="31" fillId="0" borderId="6" xfId="0" applyFont="1" applyBorder="1" applyAlignment="1">
      <alignment vertical="top" wrapText="1"/>
    </xf>
    <xf numFmtId="0" fontId="42" fillId="0" borderId="6" xfId="0" applyFont="1" applyBorder="1" applyAlignment="1">
      <alignment horizontal="center" vertical="center" textRotation="90" wrapText="1"/>
    </xf>
    <xf numFmtId="167" fontId="31" fillId="33" borderId="6" xfId="0" applyNumberFormat="1" applyFont="1" applyFill="1" applyBorder="1" applyAlignment="1">
      <alignment horizontal="center" vertical="top"/>
    </xf>
    <xf numFmtId="0" fontId="42" fillId="32" borderId="6" xfId="0" applyFont="1" applyFill="1" applyBorder="1" applyAlignment="1">
      <alignment horizontal="center" vertical="top"/>
    </xf>
    <xf numFmtId="167" fontId="89" fillId="0" borderId="6" xfId="0" applyNumberFormat="1" applyFont="1" applyBorder="1" applyAlignment="1">
      <alignment horizontal="center" vertical="top"/>
    </xf>
    <xf numFmtId="167" fontId="89" fillId="32" borderId="6" xfId="0" applyNumberFormat="1" applyFont="1" applyFill="1" applyBorder="1" applyAlignment="1">
      <alignment horizontal="center" vertical="top"/>
    </xf>
    <xf numFmtId="173" fontId="38" fillId="10" borderId="6" xfId="0" applyNumberFormat="1" applyFont="1" applyFill="1" applyBorder="1" applyAlignment="1">
      <alignment horizontal="center" vertical="center" wrapText="1"/>
    </xf>
    <xf numFmtId="173" fontId="111" fillId="0" borderId="6" xfId="0" applyNumberFormat="1" applyFont="1" applyBorder="1" applyAlignment="1">
      <alignment horizontal="center" vertical="center" wrapText="1"/>
    </xf>
    <xf numFmtId="173" fontId="38" fillId="0" borderId="6" xfId="0" applyNumberFormat="1" applyFont="1" applyBorder="1" applyAlignment="1">
      <alignment horizontal="center" vertical="center" wrapText="1"/>
    </xf>
    <xf numFmtId="173" fontId="49" fillId="32" borderId="6" xfId="0" applyNumberFormat="1" applyFont="1" applyFill="1" applyBorder="1" applyAlignment="1">
      <alignment horizontal="center" vertical="center" wrapText="1"/>
    </xf>
    <xf numFmtId="173" fontId="89" fillId="32" borderId="6" xfId="0" applyNumberFormat="1" applyFont="1" applyFill="1" applyBorder="1" applyAlignment="1">
      <alignment horizontal="center" vertical="center" wrapText="1"/>
    </xf>
    <xf numFmtId="173" fontId="38" fillId="32" borderId="6" xfId="0" applyNumberFormat="1" applyFont="1" applyFill="1" applyBorder="1" applyAlignment="1">
      <alignment horizontal="center" vertical="center" wrapText="1"/>
    </xf>
    <xf numFmtId="0" fontId="106" fillId="5" borderId="6" xfId="0" applyFont="1" applyFill="1" applyBorder="1" applyAlignment="1">
      <alignment vertical="top" wrapText="1"/>
    </xf>
    <xf numFmtId="49" fontId="31" fillId="0" borderId="6" xfId="0" applyNumberFormat="1" applyFont="1" applyBorder="1" applyAlignment="1">
      <alignment horizontal="center" vertical="top" wrapText="1"/>
    </xf>
    <xf numFmtId="0" fontId="42" fillId="4" borderId="6" xfId="0" applyFont="1" applyFill="1" applyBorder="1" applyAlignment="1">
      <alignment horizontal="center" vertical="top"/>
    </xf>
    <xf numFmtId="173" fontId="42" fillId="0" borderId="6" xfId="0" applyNumberFormat="1" applyFont="1" applyBorder="1" applyAlignment="1">
      <alignment horizontal="center" vertical="center" wrapText="1"/>
    </xf>
    <xf numFmtId="173" fontId="31" fillId="0" borderId="6" xfId="0" applyNumberFormat="1" applyFont="1" applyBorder="1" applyAlignment="1">
      <alignment horizontal="center" vertical="center" wrapText="1"/>
    </xf>
    <xf numFmtId="173" fontId="31" fillId="32" borderId="6" xfId="0" applyNumberFormat="1" applyFont="1" applyFill="1" applyBorder="1" applyAlignment="1">
      <alignment horizontal="center" vertical="center" wrapText="1"/>
    </xf>
    <xf numFmtId="0" fontId="31" fillId="5" borderId="6" xfId="0" applyFont="1" applyFill="1" applyBorder="1" applyAlignment="1">
      <alignment horizontal="center" vertical="top"/>
    </xf>
    <xf numFmtId="0" fontId="98" fillId="0" borderId="6" xfId="0" applyFont="1" applyBorder="1"/>
    <xf numFmtId="0" fontId="38" fillId="0" borderId="6" xfId="0" applyFont="1" applyBorder="1" applyAlignment="1">
      <alignment horizontal="center" vertical="top"/>
    </xf>
    <xf numFmtId="0" fontId="38" fillId="5" borderId="6" xfId="0" applyFont="1" applyFill="1" applyBorder="1" applyAlignment="1">
      <alignment horizontal="center" vertical="top"/>
    </xf>
    <xf numFmtId="167" fontId="31" fillId="26" borderId="6" xfId="0" applyNumberFormat="1" applyFont="1" applyFill="1" applyBorder="1" applyAlignment="1">
      <alignment horizontal="center" vertical="top"/>
    </xf>
    <xf numFmtId="167" fontId="31" fillId="27" borderId="6" xfId="0" applyNumberFormat="1" applyFont="1" applyFill="1" applyBorder="1" applyAlignment="1">
      <alignment horizontal="center" vertical="top"/>
    </xf>
    <xf numFmtId="167" fontId="31" fillId="28" borderId="6" xfId="0" applyNumberFormat="1" applyFont="1" applyFill="1" applyBorder="1" applyAlignment="1">
      <alignment horizontal="center" vertical="top"/>
    </xf>
    <xf numFmtId="167" fontId="31" fillId="31" borderId="6" xfId="0" applyNumberFormat="1" applyFont="1" applyFill="1" applyBorder="1" applyAlignment="1">
      <alignment horizontal="center" vertical="top"/>
    </xf>
    <xf numFmtId="0" fontId="111" fillId="4" borderId="6" xfId="0" applyFont="1" applyFill="1" applyBorder="1" applyAlignment="1">
      <alignment horizontal="center" vertical="top"/>
    </xf>
    <xf numFmtId="167" fontId="49" fillId="0" borderId="6" xfId="0" applyNumberFormat="1" applyFont="1" applyBorder="1" applyAlignment="1">
      <alignment horizontal="center" vertical="top"/>
    </xf>
    <xf numFmtId="0" fontId="42" fillId="35" borderId="6" xfId="0" applyFont="1" applyFill="1" applyBorder="1" applyAlignment="1">
      <alignment horizontal="center" vertical="top"/>
    </xf>
    <xf numFmtId="49" fontId="42" fillId="0" borderId="0" xfId="0" applyNumberFormat="1" applyFont="1" applyAlignment="1">
      <alignment horizontal="right" vertical="top"/>
    </xf>
    <xf numFmtId="49" fontId="31" fillId="0" borderId="0" xfId="0" applyNumberFormat="1" applyFont="1" applyAlignment="1">
      <alignment vertical="top"/>
    </xf>
    <xf numFmtId="49" fontId="42" fillId="0" borderId="0" xfId="0" applyNumberFormat="1" applyFont="1" applyAlignment="1">
      <alignment vertical="top"/>
    </xf>
    <xf numFmtId="0" fontId="114" fillId="0" borderId="0" xfId="0" applyFont="1"/>
    <xf numFmtId="168" fontId="42" fillId="0" borderId="0" xfId="0" applyNumberFormat="1" applyFont="1" applyAlignment="1">
      <alignment horizontal="center" vertical="top"/>
    </xf>
    <xf numFmtId="0" fontId="115" fillId="0" borderId="0" xfId="0" applyFont="1"/>
    <xf numFmtId="0" fontId="31" fillId="5" borderId="6" xfId="0" applyFont="1" applyFill="1" applyBorder="1" applyAlignment="1">
      <alignment horizontal="center" vertical="center" textRotation="90" wrapText="1"/>
    </xf>
    <xf numFmtId="167" fontId="31" fillId="4" borderId="6" xfId="0" applyNumberFormat="1" applyFont="1" applyFill="1" applyBorder="1" applyAlignment="1">
      <alignment horizontal="center" vertical="center" wrapText="1"/>
    </xf>
    <xf numFmtId="167" fontId="31" fillId="0" borderId="6" xfId="0" applyNumberFormat="1" applyFont="1" applyBorder="1" applyAlignment="1">
      <alignment horizontal="center" vertical="center" wrapText="1"/>
    </xf>
    <xf numFmtId="167" fontId="42" fillId="4" borderId="6" xfId="0" applyNumberFormat="1" applyFont="1" applyFill="1" applyBorder="1" applyAlignment="1">
      <alignment horizontal="center" vertical="center" wrapText="1"/>
    </xf>
    <xf numFmtId="167" fontId="42" fillId="11" borderId="6" xfId="0" applyNumberFormat="1" applyFont="1" applyFill="1" applyBorder="1" applyAlignment="1">
      <alignment horizontal="center" vertical="center" wrapText="1"/>
    </xf>
    <xf numFmtId="167" fontId="42" fillId="0" borderId="6" xfId="0" applyNumberFormat="1" applyFont="1" applyBorder="1" applyAlignment="1">
      <alignment horizontal="center" vertical="center" wrapText="1"/>
    </xf>
    <xf numFmtId="167" fontId="31" fillId="4" borderId="6" xfId="0" applyNumberFormat="1" applyFont="1" applyFill="1" applyBorder="1" applyAlignment="1">
      <alignment horizontal="center" vertical="center"/>
    </xf>
    <xf numFmtId="167" fontId="106" fillId="0" borderId="6" xfId="0" applyNumberFormat="1" applyFont="1" applyBorder="1" applyAlignment="1">
      <alignment horizontal="center" vertical="center" wrapText="1"/>
    </xf>
    <xf numFmtId="167" fontId="43" fillId="0" borderId="6" xfId="0" applyNumberFormat="1" applyFont="1" applyBorder="1" applyAlignment="1">
      <alignment horizontal="center" vertical="center" wrapText="1"/>
    </xf>
    <xf numFmtId="0" fontId="116" fillId="0" borderId="0" xfId="0" applyFont="1"/>
    <xf numFmtId="167" fontId="42" fillId="4" borderId="6" xfId="0" applyNumberFormat="1" applyFont="1" applyFill="1" applyBorder="1" applyAlignment="1">
      <alignment horizontal="center" vertical="center"/>
    </xf>
    <xf numFmtId="0" fontId="42" fillId="4" borderId="6" xfId="0" applyFont="1" applyFill="1" applyBorder="1" applyAlignment="1">
      <alignment horizontal="center" vertical="center"/>
    </xf>
    <xf numFmtId="0" fontId="31" fillId="0" borderId="17" xfId="0" applyFont="1" applyBorder="1"/>
    <xf numFmtId="0" fontId="98" fillId="0" borderId="17" xfId="0" applyFont="1" applyBorder="1"/>
    <xf numFmtId="0" fontId="31" fillId="0" borderId="17" xfId="0" applyFont="1" applyBorder="1" applyAlignment="1">
      <alignment horizontal="center" vertical="center" textRotation="90" wrapText="1"/>
    </xf>
    <xf numFmtId="0" fontId="31" fillId="0" borderId="17" xfId="0" applyFont="1" applyBorder="1" applyAlignment="1">
      <alignment horizontal="center" vertical="top"/>
    </xf>
    <xf numFmtId="167" fontId="31" fillId="5" borderId="17" xfId="0" applyNumberFormat="1" applyFont="1" applyFill="1" applyBorder="1" applyAlignment="1">
      <alignment horizontal="center" vertical="top"/>
    </xf>
    <xf numFmtId="167" fontId="42" fillId="5" borderId="17" xfId="0" applyNumberFormat="1" applyFont="1" applyFill="1" applyBorder="1" applyAlignment="1">
      <alignment horizontal="center" vertical="top"/>
    </xf>
    <xf numFmtId="167" fontId="42" fillId="36" borderId="17" xfId="0" applyNumberFormat="1" applyFont="1" applyFill="1" applyBorder="1" applyAlignment="1">
      <alignment horizontal="center" vertical="top"/>
    </xf>
    <xf numFmtId="167" fontId="31" fillId="36" borderId="17" xfId="0" applyNumberFormat="1" applyFont="1" applyFill="1" applyBorder="1" applyAlignment="1">
      <alignment horizontal="center" vertical="top"/>
    </xf>
    <xf numFmtId="0" fontId="98" fillId="5" borderId="0" xfId="0" applyFont="1" applyFill="1"/>
    <xf numFmtId="0" fontId="42" fillId="37" borderId="17" xfId="0" applyFont="1" applyFill="1" applyBorder="1" applyAlignment="1">
      <alignment horizontal="center" vertical="top"/>
    </xf>
    <xf numFmtId="167" fontId="42" fillId="37" borderId="17" xfId="0" applyNumberFormat="1" applyFont="1" applyFill="1" applyBorder="1" applyAlignment="1">
      <alignment horizontal="center" vertical="top"/>
    </xf>
    <xf numFmtId="167" fontId="43" fillId="0" borderId="17" xfId="0" applyNumberFormat="1" applyFont="1" applyBorder="1" applyAlignment="1">
      <alignment horizontal="center" vertical="top"/>
    </xf>
    <xf numFmtId="167" fontId="42" fillId="0" borderId="12" xfId="0" applyNumberFormat="1" applyFont="1" applyBorder="1" applyAlignment="1">
      <alignment horizontal="center" vertical="top"/>
    </xf>
    <xf numFmtId="167" fontId="31" fillId="0" borderId="12" xfId="0" applyNumberFormat="1" applyFont="1" applyBorder="1" applyAlignment="1">
      <alignment horizontal="center" vertical="top"/>
    </xf>
    <xf numFmtId="167" fontId="42" fillId="32" borderId="12" xfId="0" applyNumberFormat="1" applyFont="1" applyFill="1" applyBorder="1" applyAlignment="1">
      <alignment horizontal="center" vertical="top"/>
    </xf>
    <xf numFmtId="167" fontId="31" fillId="32" borderId="12" xfId="0" applyNumberFormat="1" applyFont="1" applyFill="1" applyBorder="1" applyAlignment="1">
      <alignment horizontal="center" vertical="top"/>
    </xf>
    <xf numFmtId="167" fontId="98" fillId="0" borderId="0" xfId="0" applyNumberFormat="1" applyFont="1"/>
    <xf numFmtId="0" fontId="31" fillId="3" borderId="6" xfId="0" applyFont="1" applyFill="1" applyBorder="1" applyAlignment="1">
      <alignment horizontal="center" vertical="top"/>
    </xf>
    <xf numFmtId="167" fontId="31" fillId="3" borderId="6" xfId="0" applyNumberFormat="1" applyFont="1" applyFill="1" applyBorder="1" applyAlignment="1">
      <alignment horizontal="center" vertical="top"/>
    </xf>
    <xf numFmtId="167" fontId="42" fillId="0" borderId="6" xfId="0" applyNumberFormat="1" applyFont="1" applyBorder="1" applyAlignment="1" applyProtection="1">
      <alignment horizontal="center" vertical="top"/>
      <protection locked="0"/>
    </xf>
    <xf numFmtId="167" fontId="31" fillId="0" borderId="6" xfId="0" applyNumberFormat="1" applyFont="1" applyBorder="1" applyAlignment="1" applyProtection="1">
      <alignment horizontal="center" vertical="top"/>
      <protection locked="0"/>
    </xf>
    <xf numFmtId="167" fontId="42" fillId="32" borderId="6" xfId="0" applyNumberFormat="1" applyFont="1" applyFill="1" applyBorder="1" applyAlignment="1" applyProtection="1">
      <alignment horizontal="center" vertical="top"/>
      <protection locked="0"/>
    </xf>
    <xf numFmtId="167" fontId="31" fillId="32" borderId="6" xfId="0" applyNumberFormat="1" applyFont="1" applyFill="1" applyBorder="1" applyAlignment="1" applyProtection="1">
      <alignment horizontal="center" vertical="top"/>
      <protection locked="0"/>
    </xf>
    <xf numFmtId="167" fontId="42" fillId="8" borderId="6" xfId="0" applyNumberFormat="1" applyFont="1" applyFill="1" applyBorder="1" applyAlignment="1">
      <alignment horizontal="center" vertical="top"/>
    </xf>
    <xf numFmtId="167" fontId="42" fillId="8" borderId="11" xfId="0" applyNumberFormat="1" applyFont="1" applyFill="1" applyBorder="1" applyAlignment="1">
      <alignment horizontal="center" vertical="top"/>
    </xf>
    <xf numFmtId="0" fontId="31" fillId="0" borderId="7" xfId="0" applyFont="1" applyBorder="1"/>
    <xf numFmtId="0" fontId="42" fillId="0" borderId="8" xfId="0" applyFont="1" applyBorder="1"/>
    <xf numFmtId="0" fontId="31" fillId="3" borderId="8" xfId="0" applyFont="1" applyFill="1" applyBorder="1"/>
    <xf numFmtId="0" fontId="31" fillId="0" borderId="8" xfId="0" applyFont="1" applyBorder="1"/>
    <xf numFmtId="167" fontId="42" fillId="0" borderId="0" xfId="0" applyNumberFormat="1" applyFont="1" applyAlignment="1">
      <alignment horizontal="center" vertical="top"/>
    </xf>
    <xf numFmtId="167" fontId="117" fillId="32" borderId="6" xfId="0" applyNumberFormat="1" applyFont="1" applyFill="1" applyBorder="1" applyAlignment="1">
      <alignment horizontal="center" vertical="top"/>
    </xf>
    <xf numFmtId="167" fontId="106" fillId="3" borderId="6" xfId="0" applyNumberFormat="1" applyFont="1" applyFill="1" applyBorder="1" applyAlignment="1">
      <alignment horizontal="center" vertical="top"/>
    </xf>
    <xf numFmtId="167" fontId="42" fillId="0" borderId="6" xfId="12" applyNumberFormat="1" applyFont="1" applyBorder="1" applyAlignment="1">
      <alignment horizontal="center" vertical="top"/>
    </xf>
    <xf numFmtId="167" fontId="89" fillId="0" borderId="6" xfId="0" applyNumberFormat="1" applyFont="1" applyBorder="1" applyAlignment="1" applyProtection="1">
      <alignment horizontal="center" vertical="top"/>
      <protection locked="0"/>
    </xf>
    <xf numFmtId="167" fontId="89" fillId="32" borderId="6" xfId="0" applyNumberFormat="1" applyFont="1" applyFill="1" applyBorder="1" applyAlignment="1" applyProtection="1">
      <alignment horizontal="center" vertical="top"/>
      <protection locked="0"/>
    </xf>
    <xf numFmtId="167" fontId="31" fillId="38" borderId="6" xfId="0" applyNumberFormat="1" applyFont="1" applyFill="1" applyBorder="1" applyAlignment="1" applyProtection="1">
      <alignment horizontal="center" vertical="top"/>
      <protection locked="0"/>
    </xf>
    <xf numFmtId="0" fontId="42" fillId="37" borderId="6" xfId="0" applyFont="1" applyFill="1" applyBorder="1" applyAlignment="1">
      <alignment horizontal="center" vertical="top"/>
    </xf>
    <xf numFmtId="167" fontId="42" fillId="37" borderId="6" xfId="0" applyNumberFormat="1" applyFont="1" applyFill="1" applyBorder="1" applyAlignment="1">
      <alignment horizontal="center" vertical="top"/>
    </xf>
    <xf numFmtId="167" fontId="31" fillId="5" borderId="11" xfId="0" applyNumberFormat="1" applyFont="1" applyFill="1" applyBorder="1" applyAlignment="1">
      <alignment horizontal="center" vertical="top"/>
    </xf>
    <xf numFmtId="0" fontId="31" fillId="3" borderId="6" xfId="0" applyFont="1" applyFill="1" applyBorder="1" applyAlignment="1" applyProtection="1">
      <alignment horizontal="center" vertical="top"/>
      <protection locked="0"/>
    </xf>
    <xf numFmtId="167" fontId="42" fillId="3" borderId="6" xfId="0" applyNumberFormat="1" applyFont="1" applyFill="1" applyBorder="1" applyAlignment="1">
      <alignment horizontal="center" vertical="top"/>
    </xf>
    <xf numFmtId="167" fontId="43" fillId="3" borderId="6" xfId="0" applyNumberFormat="1" applyFont="1" applyFill="1" applyBorder="1" applyAlignment="1">
      <alignment horizontal="center" vertical="top"/>
    </xf>
    <xf numFmtId="0" fontId="31" fillId="0" borderId="6" xfId="0" applyFont="1" applyBorder="1" applyAlignment="1" applyProtection="1">
      <alignment horizontal="center" vertical="top"/>
      <protection locked="0"/>
    </xf>
    <xf numFmtId="167" fontId="49" fillId="0" borderId="6" xfId="0" applyNumberFormat="1" applyFont="1" applyBorder="1" applyAlignment="1" applyProtection="1">
      <alignment horizontal="center" vertical="top"/>
      <protection locked="0"/>
    </xf>
    <xf numFmtId="167" fontId="49" fillId="32" borderId="6" xfId="0" applyNumberFormat="1" applyFont="1" applyFill="1" applyBorder="1" applyAlignment="1" applyProtection="1">
      <alignment horizontal="center" vertical="top"/>
      <protection locked="0"/>
    </xf>
    <xf numFmtId="167" fontId="31" fillId="5" borderId="6" xfId="0" applyNumberFormat="1" applyFont="1" applyFill="1" applyBorder="1" applyAlignment="1" applyProtection="1">
      <alignment horizontal="center" vertical="top"/>
      <protection locked="0"/>
    </xf>
    <xf numFmtId="167" fontId="42" fillId="5" borderId="6" xfId="0" applyNumberFormat="1" applyFont="1" applyFill="1" applyBorder="1" applyAlignment="1" applyProtection="1">
      <alignment horizontal="center" vertical="top"/>
      <protection locked="0"/>
    </xf>
    <xf numFmtId="0" fontId="89" fillId="5" borderId="6" xfId="0" applyFont="1" applyFill="1" applyBorder="1" applyAlignment="1">
      <alignment horizontal="center" vertical="top"/>
    </xf>
    <xf numFmtId="0" fontId="42" fillId="7" borderId="6" xfId="0" applyFont="1" applyFill="1" applyBorder="1" applyAlignment="1">
      <alignment horizontal="center" vertical="top"/>
    </xf>
    <xf numFmtId="167" fontId="42" fillId="7" borderId="6" xfId="0" applyNumberFormat="1" applyFont="1" applyFill="1" applyBorder="1" applyAlignment="1">
      <alignment horizontal="center" vertical="top"/>
    </xf>
    <xf numFmtId="0" fontId="31" fillId="0" borderId="12" xfId="0" applyFont="1" applyBorder="1" applyAlignment="1">
      <alignment horizontal="center" vertical="top"/>
    </xf>
    <xf numFmtId="167" fontId="31" fillId="5" borderId="12" xfId="0" applyNumberFormat="1" applyFont="1" applyFill="1" applyBorder="1" applyAlignment="1" applyProtection="1">
      <alignment horizontal="center" vertical="top"/>
      <protection locked="0"/>
    </xf>
    <xf numFmtId="167" fontId="42" fillId="5" borderId="12" xfId="0" applyNumberFormat="1" applyFont="1" applyFill="1" applyBorder="1" applyAlignment="1" applyProtection="1">
      <alignment horizontal="center" vertical="top"/>
      <protection locked="0"/>
    </xf>
    <xf numFmtId="167" fontId="42" fillId="32" borderId="12" xfId="0" applyNumberFormat="1" applyFont="1" applyFill="1" applyBorder="1" applyAlignment="1" applyProtection="1">
      <alignment horizontal="center" vertical="top"/>
      <protection locked="0"/>
    </xf>
    <xf numFmtId="167" fontId="31" fillId="32" borderId="12" xfId="0" applyNumberFormat="1" applyFont="1" applyFill="1" applyBorder="1" applyAlignment="1" applyProtection="1">
      <alignment horizontal="center" vertical="top"/>
      <protection locked="0"/>
    </xf>
    <xf numFmtId="167" fontId="31" fillId="36" borderId="12" xfId="0" applyNumberFormat="1" applyFont="1" applyFill="1" applyBorder="1" applyAlignment="1" applyProtection="1">
      <alignment horizontal="center" vertical="top"/>
      <protection locked="0"/>
    </xf>
    <xf numFmtId="167" fontId="42" fillId="36" borderId="6" xfId="0" applyNumberFormat="1" applyFont="1" applyFill="1" applyBorder="1" applyAlignment="1" applyProtection="1">
      <alignment horizontal="center" vertical="top"/>
      <protection locked="0"/>
    </xf>
    <xf numFmtId="167" fontId="31" fillId="36" borderId="6" xfId="0" applyNumberFormat="1" applyFont="1" applyFill="1" applyBorder="1" applyAlignment="1" applyProtection="1">
      <alignment horizontal="center" vertical="top"/>
      <protection locked="0"/>
    </xf>
    <xf numFmtId="49" fontId="31" fillId="5" borderId="6" xfId="0" applyNumberFormat="1" applyFont="1" applyFill="1" applyBorder="1" applyAlignment="1">
      <alignment horizontal="center" vertical="top" wrapText="1"/>
    </xf>
    <xf numFmtId="167" fontId="31" fillId="38" borderId="6" xfId="0" applyNumberFormat="1" applyFont="1" applyFill="1" applyBorder="1" applyAlignment="1">
      <alignment horizontal="center" vertical="top"/>
    </xf>
    <xf numFmtId="0" fontId="122" fillId="0" borderId="0" xfId="0" applyFont="1"/>
    <xf numFmtId="0" fontId="42" fillId="8" borderId="6" xfId="0" applyFont="1" applyFill="1" applyBorder="1" applyAlignment="1">
      <alignment horizontal="center" vertical="top"/>
    </xf>
    <xf numFmtId="167" fontId="42" fillId="33" borderId="10" xfId="0" applyNumberFormat="1" applyFont="1" applyFill="1" applyBorder="1" applyAlignment="1">
      <alignment horizontal="center" vertical="top"/>
    </xf>
    <xf numFmtId="0" fontId="31" fillId="0" borderId="12" xfId="0" applyFont="1" applyBorder="1" applyAlignment="1">
      <alignment horizontal="center" vertical="center" textRotation="90" wrapText="1"/>
    </xf>
    <xf numFmtId="0" fontId="42" fillId="0" borderId="6" xfId="0" applyFont="1" applyBorder="1" applyAlignment="1">
      <alignment horizontal="center" vertical="top"/>
    </xf>
    <xf numFmtId="167" fontId="42" fillId="0" borderId="11" xfId="0" applyNumberFormat="1" applyFont="1" applyBorder="1" applyAlignment="1">
      <alignment horizontal="center" vertical="top"/>
    </xf>
    <xf numFmtId="167" fontId="42" fillId="0" borderId="14" xfId="0" applyNumberFormat="1" applyFont="1" applyBorder="1" applyAlignment="1">
      <alignment horizontal="center" vertical="top"/>
    </xf>
    <xf numFmtId="167" fontId="31" fillId="0" borderId="12" xfId="0" applyNumberFormat="1" applyFont="1" applyBorder="1" applyAlignment="1" applyProtection="1">
      <alignment horizontal="center" vertical="top"/>
      <protection locked="0"/>
    </xf>
    <xf numFmtId="167" fontId="42" fillId="0" borderId="12" xfId="0" applyNumberFormat="1" applyFont="1" applyBorder="1" applyAlignment="1" applyProtection="1">
      <alignment horizontal="center" vertical="top"/>
      <protection locked="0"/>
    </xf>
    <xf numFmtId="0" fontId="123" fillId="0" borderId="0" xfId="0" applyFont="1"/>
    <xf numFmtId="0" fontId="124" fillId="0" borderId="0" xfId="0" applyFont="1"/>
    <xf numFmtId="0" fontId="31" fillId="4" borderId="6" xfId="0" applyFont="1" applyFill="1" applyBorder="1" applyAlignment="1">
      <alignment horizontal="center" vertical="center"/>
    </xf>
    <xf numFmtId="0" fontId="42" fillId="11" borderId="6" xfId="0" applyFont="1" applyFill="1" applyBorder="1" applyAlignment="1">
      <alignment horizontal="center" vertical="center"/>
    </xf>
    <xf numFmtId="167" fontId="31" fillId="0" borderId="11" xfId="0" applyNumberFormat="1" applyFont="1" applyBorder="1" applyAlignment="1">
      <alignment horizontal="center" vertical="center"/>
    </xf>
    <xf numFmtId="167" fontId="122" fillId="0" borderId="0" xfId="0" applyNumberFormat="1" applyFont="1"/>
    <xf numFmtId="0" fontId="110" fillId="0" borderId="10" xfId="0" applyFont="1" applyBorder="1" applyAlignment="1">
      <alignment horizontal="center" vertical="center" wrapText="1"/>
    </xf>
    <xf numFmtId="167" fontId="42" fillId="0" borderId="11" xfId="0" applyNumberFormat="1" applyFont="1" applyBorder="1" applyAlignment="1">
      <alignment horizontal="center" vertical="center"/>
    </xf>
    <xf numFmtId="167" fontId="42" fillId="0" borderId="17" xfId="0" applyNumberFormat="1" applyFont="1" applyBorder="1" applyAlignment="1">
      <alignment horizontal="center" vertical="center"/>
    </xf>
    <xf numFmtId="167" fontId="42" fillId="5" borderId="11" xfId="0" applyNumberFormat="1" applyFont="1" applyFill="1" applyBorder="1" applyAlignment="1">
      <alignment horizontal="center" vertical="center"/>
    </xf>
    <xf numFmtId="167" fontId="42" fillId="5" borderId="17" xfId="0" applyNumberFormat="1" applyFont="1" applyFill="1" applyBorder="1" applyAlignment="1">
      <alignment horizontal="center" vertical="center"/>
    </xf>
    <xf numFmtId="167" fontId="42" fillId="35" borderId="11" xfId="0" applyNumberFormat="1" applyFont="1" applyFill="1" applyBorder="1" applyAlignment="1">
      <alignment horizontal="center" vertical="top"/>
    </xf>
    <xf numFmtId="167" fontId="42" fillId="35" borderId="17" xfId="0" applyNumberFormat="1" applyFont="1" applyFill="1" applyBorder="1" applyAlignment="1">
      <alignment horizontal="center" vertical="top"/>
    </xf>
    <xf numFmtId="167" fontId="31" fillId="0" borderId="11" xfId="0" applyNumberFormat="1" applyFont="1" applyBorder="1" applyAlignment="1">
      <alignment horizontal="center" vertical="top"/>
    </xf>
    <xf numFmtId="167" fontId="42" fillId="8" borderId="17" xfId="0" applyNumberFormat="1" applyFont="1" applyFill="1" applyBorder="1" applyAlignment="1">
      <alignment horizontal="center" vertical="top"/>
    </xf>
    <xf numFmtId="167" fontId="89" fillId="5" borderId="6" xfId="0" applyNumberFormat="1" applyFont="1" applyFill="1" applyBorder="1" applyAlignment="1">
      <alignment horizontal="center" vertical="top"/>
    </xf>
    <xf numFmtId="49" fontId="42" fillId="5" borderId="6" xfId="0" applyNumberFormat="1" applyFont="1" applyFill="1" applyBorder="1" applyAlignment="1">
      <alignment horizontal="center" vertical="center"/>
    </xf>
    <xf numFmtId="167" fontId="42" fillId="33" borderId="11" xfId="0" applyNumberFormat="1" applyFont="1" applyFill="1" applyBorder="1" applyAlignment="1">
      <alignment horizontal="center" vertical="top"/>
    </xf>
    <xf numFmtId="167" fontId="42" fillId="33" borderId="17" xfId="0" applyNumberFormat="1" applyFont="1" applyFill="1" applyBorder="1" applyAlignment="1">
      <alignment horizontal="center" vertical="top"/>
    </xf>
    <xf numFmtId="167" fontId="42" fillId="32" borderId="17" xfId="0" applyNumberFormat="1" applyFont="1" applyFill="1" applyBorder="1" applyAlignment="1">
      <alignment horizontal="center" vertical="top"/>
    </xf>
    <xf numFmtId="167" fontId="42" fillId="5" borderId="11" xfId="0" applyNumberFormat="1" applyFont="1" applyFill="1" applyBorder="1" applyAlignment="1">
      <alignment horizontal="center" vertical="top"/>
    </xf>
    <xf numFmtId="0" fontId="42" fillId="5" borderId="6" xfId="0" applyFont="1" applyFill="1" applyBorder="1" applyAlignment="1">
      <alignment horizontal="center" vertical="top"/>
    </xf>
    <xf numFmtId="167" fontId="49" fillId="5" borderId="6" xfId="0" applyNumberFormat="1" applyFont="1" applyFill="1" applyBorder="1" applyAlignment="1">
      <alignment horizontal="center" vertical="top"/>
    </xf>
    <xf numFmtId="167" fontId="49" fillId="0" borderId="11" xfId="0" applyNumberFormat="1" applyFont="1" applyBorder="1" applyAlignment="1">
      <alignment horizontal="center" vertical="top"/>
    </xf>
    <xf numFmtId="167" fontId="42" fillId="4" borderId="11" xfId="0" applyNumberFormat="1" applyFont="1" applyFill="1" applyBorder="1" applyAlignment="1">
      <alignment horizontal="center" vertical="top"/>
    </xf>
    <xf numFmtId="167" fontId="42" fillId="4" borderId="17" xfId="0" applyNumberFormat="1" applyFont="1" applyFill="1" applyBorder="1" applyAlignment="1">
      <alignment horizontal="center" vertical="top"/>
    </xf>
    <xf numFmtId="167" fontId="49" fillId="32" borderId="6" xfId="0" applyNumberFormat="1" applyFont="1" applyFill="1" applyBorder="1" applyAlignment="1">
      <alignment horizontal="center" vertical="top"/>
    </xf>
    <xf numFmtId="167" fontId="49" fillId="0" borderId="17" xfId="0" applyNumberFormat="1" applyFont="1" applyBorder="1" applyAlignment="1">
      <alignment horizontal="center" vertical="top"/>
    </xf>
    <xf numFmtId="0" fontId="89" fillId="0" borderId="6" xfId="0" applyFont="1" applyBorder="1" applyAlignment="1">
      <alignment horizontal="center" vertical="top"/>
    </xf>
    <xf numFmtId="167" fontId="42" fillId="3" borderId="11" xfId="0" applyNumberFormat="1" applyFont="1" applyFill="1" applyBorder="1" applyAlignment="1">
      <alignment horizontal="center" vertical="top"/>
    </xf>
    <xf numFmtId="167" fontId="42" fillId="3" borderId="17" xfId="0" applyNumberFormat="1" applyFont="1" applyFill="1" applyBorder="1" applyAlignment="1">
      <alignment horizontal="center" vertical="top"/>
    </xf>
    <xf numFmtId="0" fontId="106" fillId="0" borderId="6" xfId="0" applyFont="1" applyBorder="1" applyAlignment="1">
      <alignment vertical="top" wrapText="1"/>
    </xf>
    <xf numFmtId="0" fontId="89" fillId="0" borderId="6" xfId="0" applyFont="1" applyBorder="1" applyAlignment="1">
      <alignment horizontal="center" vertical="center" textRotation="90" wrapText="1"/>
    </xf>
    <xf numFmtId="0" fontId="98" fillId="0" borderId="18" xfId="0" applyFont="1" applyBorder="1"/>
    <xf numFmtId="49" fontId="31" fillId="0" borderId="6" xfId="0" applyNumberFormat="1" applyFont="1" applyBorder="1" applyAlignment="1">
      <alignment horizontal="center" vertical="top"/>
    </xf>
    <xf numFmtId="164" fontId="98" fillId="0" borderId="18" xfId="10" applyFont="1" applyBorder="1"/>
    <xf numFmtId="164" fontId="98" fillId="0" borderId="17" xfId="10" applyFont="1" applyBorder="1"/>
    <xf numFmtId="49" fontId="42" fillId="5" borderId="6" xfId="0" applyNumberFormat="1" applyFont="1" applyFill="1" applyBorder="1" applyAlignment="1">
      <alignment horizontal="left" vertical="top"/>
    </xf>
    <xf numFmtId="49" fontId="42" fillId="36" borderId="6" xfId="0" applyNumberFormat="1" applyFont="1" applyFill="1" applyBorder="1" applyAlignment="1">
      <alignment horizontal="left" vertical="top"/>
    </xf>
    <xf numFmtId="49" fontId="42" fillId="5" borderId="11" xfId="0" applyNumberFormat="1" applyFont="1" applyFill="1" applyBorder="1" applyAlignment="1">
      <alignment horizontal="left" vertical="top"/>
    </xf>
    <xf numFmtId="49" fontId="42" fillId="5" borderId="17" xfId="0" applyNumberFormat="1" applyFont="1" applyFill="1" applyBorder="1" applyAlignment="1">
      <alignment horizontal="left" vertical="top"/>
    </xf>
    <xf numFmtId="0" fontId="126" fillId="0" borderId="0" xfId="0" applyFont="1"/>
    <xf numFmtId="0" fontId="98" fillId="0" borderId="10" xfId="0" applyFont="1" applyBorder="1"/>
    <xf numFmtId="0" fontId="98" fillId="0" borderId="45" xfId="0" applyFont="1" applyBorder="1"/>
    <xf numFmtId="168" fontId="49" fillId="0" borderId="0" xfId="0" applyNumberFormat="1" applyFont="1" applyAlignment="1">
      <alignment horizontal="center" vertical="top"/>
    </xf>
    <xf numFmtId="0" fontId="42" fillId="0" borderId="17" xfId="0" applyFont="1" applyBorder="1" applyAlignment="1">
      <alignment horizontal="center" vertical="center"/>
    </xf>
    <xf numFmtId="167" fontId="43" fillId="0" borderId="17" xfId="0" applyNumberFormat="1" applyFont="1" applyBorder="1" applyAlignment="1">
      <alignment horizontal="center" vertical="center"/>
    </xf>
    <xf numFmtId="0" fontId="125" fillId="0" borderId="0" xfId="0" applyFont="1"/>
    <xf numFmtId="167" fontId="125" fillId="0" borderId="0" xfId="0" applyNumberFormat="1" applyFont="1"/>
    <xf numFmtId="167" fontId="49" fillId="0" borderId="0" xfId="0" applyNumberFormat="1" applyFont="1" applyAlignment="1">
      <alignment horizontal="center" vertical="center"/>
    </xf>
    <xf numFmtId="0" fontId="31" fillId="0" borderId="0" xfId="0" applyFont="1" applyAlignment="1">
      <alignment horizontal="left" vertical="top" wrapText="1"/>
    </xf>
    <xf numFmtId="167" fontId="42" fillId="4" borderId="0" xfId="0" applyNumberFormat="1" applyFont="1" applyFill="1" applyAlignment="1">
      <alignment horizontal="center" vertical="center"/>
    </xf>
    <xf numFmtId="167" fontId="31" fillId="0" borderId="0" xfId="0" applyNumberFormat="1" applyFont="1" applyAlignment="1">
      <alignment horizontal="center" vertical="center"/>
    </xf>
    <xf numFmtId="167" fontId="89" fillId="0" borderId="0" xfId="0" applyNumberFormat="1" applyFont="1" applyAlignment="1">
      <alignment horizontal="center" vertical="center"/>
    </xf>
    <xf numFmtId="0" fontId="16" fillId="0" borderId="0" xfId="0" applyFont="1" applyAlignment="1">
      <alignment horizontal="center" vertical="center" wrapText="1"/>
    </xf>
    <xf numFmtId="167" fontId="117" fillId="0" borderId="6" xfId="0" applyNumberFormat="1" applyFont="1" applyBorder="1" applyAlignment="1">
      <alignment horizontal="center" vertical="top"/>
    </xf>
    <xf numFmtId="0" fontId="117" fillId="0" borderId="6" xfId="0" applyFont="1" applyBorder="1" applyAlignment="1">
      <alignment horizontal="center" vertical="top"/>
    </xf>
    <xf numFmtId="167" fontId="118" fillId="0" borderId="6" xfId="0" applyNumberFormat="1" applyFont="1" applyBorder="1" applyAlignment="1">
      <alignment horizontal="center" vertical="top"/>
    </xf>
    <xf numFmtId="167" fontId="118" fillId="32" borderId="6" xfId="0" applyNumberFormat="1" applyFont="1" applyFill="1" applyBorder="1" applyAlignment="1">
      <alignment horizontal="center" vertical="top"/>
    </xf>
    <xf numFmtId="167" fontId="105" fillId="0" borderId="0" xfId="0" applyNumberFormat="1" applyFont="1"/>
    <xf numFmtId="0" fontId="17" fillId="0" borderId="86" xfId="0" applyFont="1" applyBorder="1"/>
    <xf numFmtId="0" fontId="16" fillId="0" borderId="86" xfId="0" applyFont="1" applyBorder="1" applyAlignment="1">
      <alignment horizontal="center" vertical="center" wrapText="1"/>
    </xf>
    <xf numFmtId="0" fontId="17" fillId="0" borderId="87" xfId="0" applyFont="1" applyBorder="1" applyAlignment="1">
      <alignment vertical="center" wrapText="1"/>
    </xf>
    <xf numFmtId="0" fontId="17" fillId="0" borderId="89" xfId="0" applyFont="1" applyBorder="1" applyAlignment="1">
      <alignment vertical="center" wrapText="1"/>
    </xf>
    <xf numFmtId="0" fontId="24" fillId="0" borderId="89" xfId="0" applyFont="1" applyBorder="1" applyAlignment="1">
      <alignment vertical="center" wrapText="1"/>
    </xf>
    <xf numFmtId="0" fontId="17" fillId="0" borderId="86" xfId="0" applyFont="1" applyBorder="1" applyAlignment="1">
      <alignment vertical="center" wrapText="1"/>
    </xf>
    <xf numFmtId="0" fontId="17" fillId="41" borderId="87" xfId="0" applyFont="1" applyFill="1" applyBorder="1" applyAlignment="1">
      <alignment vertical="center"/>
    </xf>
    <xf numFmtId="0" fontId="133" fillId="41" borderId="87" xfId="0" applyFont="1" applyFill="1" applyBorder="1" applyAlignment="1">
      <alignment vertical="center" wrapText="1"/>
    </xf>
    <xf numFmtId="0" fontId="17" fillId="41" borderId="87" xfId="0" applyFont="1" applyFill="1" applyBorder="1" applyAlignment="1">
      <alignment vertical="center" wrapText="1"/>
    </xf>
    <xf numFmtId="0" fontId="24" fillId="0" borderId="89" xfId="0" applyFont="1" applyBorder="1" applyAlignment="1">
      <alignment vertical="center"/>
    </xf>
    <xf numFmtId="0" fontId="17" fillId="41" borderId="88" xfId="0" applyFont="1" applyFill="1" applyBorder="1" applyAlignment="1">
      <alignment vertical="center" wrapText="1"/>
    </xf>
    <xf numFmtId="0" fontId="20" fillId="0" borderId="86" xfId="0" applyFont="1" applyBorder="1" applyAlignment="1">
      <alignment vertical="center" wrapText="1"/>
    </xf>
    <xf numFmtId="0" fontId="24" fillId="0" borderId="86" xfId="0" applyFont="1" applyBorder="1" applyAlignment="1">
      <alignment vertical="center" wrapText="1"/>
    </xf>
    <xf numFmtId="0" fontId="133" fillId="0" borderId="89" xfId="0" applyFont="1" applyBorder="1" applyAlignment="1">
      <alignment vertical="center" wrapText="1"/>
    </xf>
    <xf numFmtId="0" fontId="133" fillId="0" borderId="90" xfId="0" applyFont="1" applyBorder="1" applyAlignment="1">
      <alignment vertical="center" wrapText="1"/>
    </xf>
    <xf numFmtId="0" fontId="17" fillId="0" borderId="89" xfId="0" applyFont="1" applyBorder="1" applyAlignment="1">
      <alignment wrapText="1"/>
    </xf>
    <xf numFmtId="0" fontId="17" fillId="0" borderId="86" xfId="0" applyFont="1" applyBorder="1" applyAlignment="1">
      <alignment wrapText="1"/>
    </xf>
    <xf numFmtId="0" fontId="133" fillId="0" borderId="86" xfId="0" applyFont="1" applyBorder="1" applyAlignment="1">
      <alignment vertical="center" wrapText="1"/>
    </xf>
    <xf numFmtId="0" fontId="134" fillId="0" borderId="89" xfId="0" applyFont="1" applyBorder="1" applyAlignment="1">
      <alignment vertical="center" wrapText="1"/>
    </xf>
    <xf numFmtId="3" fontId="17" fillId="0" borderId="86" xfId="0" applyNumberFormat="1" applyFont="1" applyBorder="1" applyAlignment="1">
      <alignment vertical="center" wrapText="1"/>
    </xf>
    <xf numFmtId="0" fontId="31" fillId="0" borderId="86" xfId="0" applyFont="1" applyBorder="1" applyAlignment="1">
      <alignment vertical="center" wrapText="1"/>
    </xf>
    <xf numFmtId="0" fontId="17" fillId="0" borderId="90" xfId="0" applyFont="1" applyBorder="1" applyAlignment="1">
      <alignment horizontal="justify" vertical="center" wrapText="1"/>
    </xf>
    <xf numFmtId="0" fontId="17" fillId="0" borderId="89" xfId="0" applyFont="1" applyBorder="1" applyAlignment="1">
      <alignment horizontal="justify" vertical="center" wrapText="1"/>
    </xf>
    <xf numFmtId="0" fontId="17" fillId="41" borderId="87" xfId="0" applyFont="1" applyFill="1" applyBorder="1" applyAlignment="1">
      <alignment horizontal="justify" vertical="center" wrapText="1"/>
    </xf>
    <xf numFmtId="0" fontId="17" fillId="42" borderId="86" xfId="0" applyFont="1" applyFill="1" applyBorder="1" applyAlignment="1">
      <alignment vertical="center" wrapText="1"/>
    </xf>
    <xf numFmtId="0" fontId="17" fillId="41" borderId="95" xfId="0" applyFont="1" applyFill="1" applyBorder="1" applyAlignment="1">
      <alignment vertical="top"/>
    </xf>
    <xf numFmtId="0" fontId="17" fillId="0" borderId="91" xfId="0" applyFont="1" applyBorder="1" applyAlignment="1">
      <alignment vertical="center" wrapText="1"/>
    </xf>
    <xf numFmtId="0" fontId="17" fillId="0" borderId="93" xfId="0" applyFont="1" applyBorder="1" applyAlignment="1">
      <alignment vertical="center" wrapText="1"/>
    </xf>
    <xf numFmtId="0" fontId="133" fillId="0" borderId="91" xfId="0" applyFont="1" applyBorder="1" applyAlignment="1">
      <alignment vertical="center" wrapText="1"/>
    </xf>
    <xf numFmtId="0" fontId="133" fillId="0" borderId="92" xfId="0" applyFont="1" applyBorder="1" applyAlignment="1">
      <alignment vertical="center" wrapText="1"/>
    </xf>
    <xf numFmtId="0" fontId="133" fillId="41" borderId="91" xfId="0" applyFont="1" applyFill="1" applyBorder="1" applyAlignment="1">
      <alignment vertical="center" wrapText="1"/>
    </xf>
    <xf numFmtId="0" fontId="132" fillId="41" borderId="94" xfId="0" applyFont="1" applyFill="1" applyBorder="1" applyAlignment="1">
      <alignment vertical="center"/>
    </xf>
    <xf numFmtId="0" fontId="132" fillId="41" borderId="95" xfId="0" applyFont="1" applyFill="1" applyBorder="1" applyAlignment="1">
      <alignment vertical="center"/>
    </xf>
    <xf numFmtId="0" fontId="134" fillId="0" borderId="91" xfId="0" applyFont="1" applyBorder="1" applyAlignment="1">
      <alignment horizontal="center" vertical="center" wrapText="1"/>
    </xf>
    <xf numFmtId="0" fontId="17" fillId="0" borderId="92" xfId="0" applyFont="1" applyBorder="1" applyAlignment="1">
      <alignment horizontal="center" vertical="center" wrapText="1"/>
    </xf>
    <xf numFmtId="0" fontId="17" fillId="0" borderId="91" xfId="0" applyFont="1" applyBorder="1" applyAlignment="1">
      <alignment horizontal="center" vertical="center" wrapText="1"/>
    </xf>
    <xf numFmtId="0" fontId="24" fillId="0" borderId="91" xfId="0" applyFont="1" applyBorder="1" applyAlignment="1">
      <alignment horizontal="center" vertical="center" wrapText="1"/>
    </xf>
    <xf numFmtId="0" fontId="47" fillId="0" borderId="0" xfId="0" applyFont="1" applyAlignment="1">
      <alignment vertical="center"/>
    </xf>
    <xf numFmtId="0" fontId="16" fillId="0" borderId="17" xfId="0" applyFont="1" applyBorder="1" applyAlignment="1">
      <alignment horizontal="center" vertical="center" wrapText="1"/>
    </xf>
    <xf numFmtId="0" fontId="33" fillId="39" borderId="17" xfId="0" applyFont="1" applyFill="1" applyBorder="1" applyAlignment="1">
      <alignment vertical="center" wrapText="1"/>
    </xf>
    <xf numFmtId="0" fontId="17" fillId="0" borderId="17" xfId="0" applyFont="1" applyBorder="1" applyAlignment="1">
      <alignment vertical="center" wrapText="1"/>
    </xf>
    <xf numFmtId="0" fontId="17" fillId="26" borderId="17" xfId="0" applyFont="1" applyFill="1" applyBorder="1" applyAlignment="1">
      <alignment vertical="top" wrapText="1"/>
    </xf>
    <xf numFmtId="0" fontId="17" fillId="40" borderId="17" xfId="0" applyFont="1" applyFill="1" applyBorder="1" applyAlignment="1">
      <alignment wrapText="1"/>
    </xf>
    <xf numFmtId="0" fontId="17" fillId="41" borderId="17" xfId="0" applyFont="1" applyFill="1" applyBorder="1" applyAlignment="1">
      <alignment vertical="top"/>
    </xf>
    <xf numFmtId="0" fontId="17" fillId="41" borderId="17" xfId="0" applyFont="1" applyFill="1" applyBorder="1" applyAlignment="1">
      <alignment vertical="top" wrapText="1"/>
    </xf>
    <xf numFmtId="0" fontId="17" fillId="39" borderId="17" xfId="0" applyFont="1" applyFill="1" applyBorder="1" applyAlignment="1">
      <alignment vertical="top" wrapText="1"/>
    </xf>
    <xf numFmtId="0" fontId="20" fillId="0" borderId="17" xfId="0" applyFont="1" applyBorder="1" applyAlignment="1">
      <alignment vertical="center" wrapText="1"/>
    </xf>
    <xf numFmtId="0" fontId="24" fillId="0" borderId="17" xfId="0" applyFont="1" applyBorder="1" applyAlignment="1">
      <alignment vertical="center" wrapText="1"/>
    </xf>
    <xf numFmtId="0" fontId="132" fillId="41" borderId="17" xfId="0" applyFont="1" applyFill="1" applyBorder="1" applyAlignment="1">
      <alignment horizontal="left" vertical="center" wrapText="1"/>
    </xf>
    <xf numFmtId="0" fontId="133" fillId="0" borderId="17" xfId="0" applyFont="1" applyBorder="1" applyAlignment="1">
      <alignment vertical="center" wrapText="1"/>
    </xf>
    <xf numFmtId="3" fontId="17" fillId="0" borderId="17" xfId="0" applyNumberFormat="1" applyFont="1" applyBorder="1" applyAlignment="1">
      <alignment vertical="center" wrapText="1"/>
    </xf>
    <xf numFmtId="0" fontId="17" fillId="0" borderId="17" xfId="0" applyFont="1" applyBorder="1" applyAlignment="1">
      <alignment horizontal="center" vertical="center" wrapText="1"/>
    </xf>
    <xf numFmtId="0" fontId="31" fillId="0" borderId="17" xfId="0" applyFont="1" applyBorder="1" applyAlignment="1">
      <alignment vertical="center" wrapText="1"/>
    </xf>
    <xf numFmtId="0" fontId="132" fillId="41" borderId="17" xfId="0" applyFont="1" applyFill="1" applyBorder="1" applyAlignment="1">
      <alignment horizontal="justify" vertical="center" wrapText="1"/>
    </xf>
    <xf numFmtId="0" fontId="33" fillId="40" borderId="17" xfId="0" applyFont="1" applyFill="1" applyBorder="1" applyAlignment="1">
      <alignment vertical="center" wrapText="1"/>
    </xf>
    <xf numFmtId="0" fontId="16" fillId="41" borderId="17" xfId="0" applyFont="1" applyFill="1" applyBorder="1" applyAlignment="1">
      <alignment vertical="center"/>
    </xf>
    <xf numFmtId="0" fontId="132" fillId="41" borderId="17" xfId="0" applyFont="1" applyFill="1" applyBorder="1" applyAlignment="1">
      <alignment vertical="center" wrapText="1"/>
    </xf>
    <xf numFmtId="0" fontId="17" fillId="42" borderId="17" xfId="0" applyFont="1" applyFill="1" applyBorder="1" applyAlignment="1">
      <alignment vertical="center" wrapText="1"/>
    </xf>
    <xf numFmtId="0" fontId="31" fillId="5" borderId="6" xfId="0" applyFont="1" applyFill="1" applyBorder="1" applyAlignment="1">
      <alignment vertical="top" wrapText="1"/>
    </xf>
    <xf numFmtId="167" fontId="97" fillId="0" borderId="0" xfId="0" applyNumberFormat="1" applyFont="1"/>
    <xf numFmtId="0" fontId="97" fillId="0" borderId="0" xfId="0" applyFont="1"/>
    <xf numFmtId="167" fontId="42" fillId="0" borderId="10" xfId="0" applyNumberFormat="1" applyFont="1" applyBorder="1" applyAlignment="1">
      <alignment horizontal="center" vertical="top"/>
    </xf>
    <xf numFmtId="0" fontId="31" fillId="0" borderId="12" xfId="0" applyFont="1" applyBorder="1" applyAlignment="1" applyProtection="1">
      <alignment horizontal="center" vertical="top"/>
      <protection locked="0"/>
    </xf>
    <xf numFmtId="167" fontId="42" fillId="5" borderId="12" xfId="0" applyNumberFormat="1" applyFont="1" applyFill="1" applyBorder="1" applyAlignment="1">
      <alignment horizontal="center" vertical="top"/>
    </xf>
    <xf numFmtId="167" fontId="31" fillId="5" borderId="12" xfId="0" applyNumberFormat="1" applyFont="1" applyFill="1" applyBorder="1" applyAlignment="1">
      <alignment horizontal="center" vertical="top"/>
    </xf>
    <xf numFmtId="167" fontId="42" fillId="44" borderId="6" xfId="0" applyNumberFormat="1" applyFont="1" applyFill="1" applyBorder="1" applyAlignment="1">
      <alignment horizontal="center" vertical="top"/>
    </xf>
    <xf numFmtId="167" fontId="31" fillId="44" borderId="6" xfId="0" applyNumberFormat="1" applyFont="1" applyFill="1" applyBorder="1" applyAlignment="1">
      <alignment horizontal="center" vertical="top"/>
    </xf>
    <xf numFmtId="167" fontId="31" fillId="43" borderId="6" xfId="0" applyNumberFormat="1" applyFont="1" applyFill="1" applyBorder="1" applyAlignment="1">
      <alignment horizontal="center" vertical="top"/>
    </xf>
    <xf numFmtId="0" fontId="31" fillId="0" borderId="10" xfId="0" applyFont="1" applyBorder="1" applyAlignment="1">
      <alignment horizontal="center" vertical="center" textRotation="90" wrapText="1"/>
    </xf>
    <xf numFmtId="0" fontId="31" fillId="0" borderId="6" xfId="0" applyFont="1" applyBorder="1" applyAlignment="1" applyProtection="1">
      <alignment horizontal="center" vertical="center" textRotation="90" wrapText="1"/>
      <protection locked="0"/>
    </xf>
    <xf numFmtId="49" fontId="31" fillId="0" borderId="10" xfId="0" applyNumberFormat="1" applyFont="1" applyBorder="1" applyAlignment="1">
      <alignment horizontal="center" vertical="top" wrapText="1"/>
    </xf>
    <xf numFmtId="49" fontId="31" fillId="0" borderId="12" xfId="0" applyNumberFormat="1" applyFont="1" applyBorder="1" applyAlignment="1">
      <alignment horizontal="center" vertical="top" wrapText="1"/>
    </xf>
    <xf numFmtId="49" fontId="42" fillId="0" borderId="6" xfId="3" applyNumberFormat="1" applyFont="1" applyBorder="1" applyAlignment="1">
      <alignment horizontal="center" vertical="top"/>
    </xf>
    <xf numFmtId="49" fontId="42" fillId="2" borderId="6" xfId="3" applyNumberFormat="1" applyFont="1" applyFill="1" applyBorder="1" applyAlignment="1">
      <alignment horizontal="center" vertical="top"/>
    </xf>
    <xf numFmtId="49" fontId="31" fillId="0" borderId="6" xfId="3" applyNumberFormat="1" applyFont="1" applyBorder="1" applyAlignment="1">
      <alignment horizontal="center" vertical="top" wrapText="1"/>
    </xf>
    <xf numFmtId="0" fontId="31" fillId="0" borderId="6" xfId="3" applyFont="1" applyBorder="1" applyAlignment="1">
      <alignment horizontal="center" vertical="center" textRotation="90" wrapText="1"/>
    </xf>
    <xf numFmtId="171" fontId="42" fillId="0" borderId="6" xfId="3" applyNumberFormat="1" applyFont="1" applyBorder="1" applyAlignment="1">
      <alignment horizontal="center" vertical="center" textRotation="90" wrapText="1"/>
    </xf>
    <xf numFmtId="167" fontId="43" fillId="0" borderId="6" xfId="0" applyNumberFormat="1" applyFont="1" applyBorder="1" applyAlignment="1">
      <alignment horizontal="center" vertical="top"/>
    </xf>
    <xf numFmtId="167" fontId="42" fillId="22" borderId="6" xfId="0" applyNumberFormat="1" applyFont="1" applyFill="1" applyBorder="1" applyAlignment="1">
      <alignment horizontal="center" vertical="center" wrapText="1"/>
    </xf>
    <xf numFmtId="167" fontId="42" fillId="22" borderId="6" xfId="0" applyNumberFormat="1" applyFont="1" applyFill="1" applyBorder="1" applyAlignment="1">
      <alignment horizontal="center" vertical="center"/>
    </xf>
    <xf numFmtId="168" fontId="31" fillId="0" borderId="0" xfId="0" applyNumberFormat="1" applyFont="1" applyAlignment="1">
      <alignment vertical="top"/>
    </xf>
    <xf numFmtId="0" fontId="106" fillId="0" borderId="0" xfId="0" applyFont="1" applyAlignment="1">
      <alignment vertical="top"/>
    </xf>
    <xf numFmtId="167" fontId="42" fillId="0" borderId="17" xfId="0" applyNumberFormat="1" applyFont="1" applyBorder="1" applyAlignment="1">
      <alignment horizontal="center" vertical="center" wrapText="1"/>
    </xf>
    <xf numFmtId="0" fontId="31" fillId="43" borderId="6" xfId="0" applyFont="1" applyFill="1" applyBorder="1" applyAlignment="1">
      <alignment horizontal="center" vertical="top"/>
    </xf>
    <xf numFmtId="167" fontId="42" fillId="32" borderId="6" xfId="0" applyNumberFormat="1" applyFont="1" applyFill="1" applyBorder="1" applyAlignment="1">
      <alignment horizontal="center" vertical="center" wrapText="1"/>
    </xf>
    <xf numFmtId="167" fontId="31" fillId="32" borderId="6" xfId="0" applyNumberFormat="1" applyFont="1" applyFill="1" applyBorder="1" applyAlignment="1">
      <alignment horizontal="center" vertical="center" wrapText="1"/>
    </xf>
    <xf numFmtId="49" fontId="42" fillId="0" borderId="0" xfId="0" applyNumberFormat="1" applyFont="1" applyAlignment="1">
      <alignment horizontal="left" vertical="top"/>
    </xf>
    <xf numFmtId="0" fontId="31" fillId="0" borderId="0" xfId="0" applyFont="1"/>
    <xf numFmtId="49" fontId="42" fillId="0" borderId="14" xfId="0" applyNumberFormat="1" applyFont="1" applyBorder="1" applyAlignment="1">
      <alignment horizontal="center" vertical="top"/>
    </xf>
    <xf numFmtId="0" fontId="38" fillId="0" borderId="6" xfId="0" applyFont="1" applyBorder="1" applyAlignment="1">
      <alignment vertical="top" wrapText="1"/>
    </xf>
    <xf numFmtId="0" fontId="31" fillId="13" borderId="6" xfId="0" applyFont="1" applyFill="1" applyBorder="1" applyAlignment="1">
      <alignment horizontal="center" vertical="top"/>
    </xf>
    <xf numFmtId="167" fontId="42" fillId="13" borderId="6" xfId="0" applyNumberFormat="1" applyFont="1" applyFill="1" applyBorder="1" applyAlignment="1">
      <alignment horizontal="center" vertical="top"/>
    </xf>
    <xf numFmtId="167" fontId="42" fillId="13" borderId="10" xfId="0" applyNumberFormat="1" applyFont="1" applyFill="1" applyBorder="1" applyAlignment="1">
      <alignment horizontal="center" vertical="top"/>
    </xf>
    <xf numFmtId="167" fontId="42" fillId="35" borderId="10" xfId="0" applyNumberFormat="1" applyFont="1" applyFill="1" applyBorder="1" applyAlignment="1">
      <alignment horizontal="center" vertical="top"/>
    </xf>
    <xf numFmtId="167" fontId="42" fillId="0" borderId="17" xfId="0" applyNumberFormat="1" applyFont="1" applyBorder="1" applyAlignment="1" applyProtection="1">
      <alignment horizontal="center" vertical="top"/>
      <protection locked="0"/>
    </xf>
    <xf numFmtId="167" fontId="31" fillId="0" borderId="17" xfId="0" applyNumberFormat="1" applyFont="1" applyBorder="1" applyAlignment="1" applyProtection="1">
      <alignment horizontal="center" vertical="top"/>
      <protection locked="0"/>
    </xf>
    <xf numFmtId="167" fontId="42" fillId="32" borderId="17" xfId="0" applyNumberFormat="1" applyFont="1" applyFill="1" applyBorder="1" applyAlignment="1" applyProtection="1">
      <alignment horizontal="center" vertical="top"/>
      <protection locked="0"/>
    </xf>
    <xf numFmtId="167" fontId="31" fillId="32" borderId="17" xfId="0" applyNumberFormat="1" applyFont="1" applyFill="1" applyBorder="1" applyAlignment="1" applyProtection="1">
      <alignment horizontal="center" vertical="top"/>
      <protection locked="0"/>
    </xf>
    <xf numFmtId="9" fontId="31" fillId="0" borderId="6" xfId="18" applyFont="1" applyBorder="1" applyAlignment="1" applyProtection="1">
      <alignment horizontal="center" vertical="top"/>
      <protection locked="0"/>
    </xf>
    <xf numFmtId="167" fontId="118" fillId="0" borderId="6" xfId="0" applyNumberFormat="1" applyFont="1" applyBorder="1" applyAlignment="1" applyProtection="1">
      <alignment horizontal="center" vertical="top"/>
      <protection locked="0"/>
    </xf>
    <xf numFmtId="49" fontId="42" fillId="0" borderId="13" xfId="0" applyNumberFormat="1" applyFont="1" applyBorder="1" applyAlignment="1">
      <alignment horizontal="center" vertical="top"/>
    </xf>
    <xf numFmtId="167" fontId="38" fillId="0" borderId="6" xfId="0" applyNumberFormat="1" applyFont="1" applyBorder="1" applyAlignment="1" applyProtection="1">
      <alignment horizontal="center" vertical="top"/>
      <protection locked="0"/>
    </xf>
    <xf numFmtId="167" fontId="38" fillId="32" borderId="6" xfId="0" applyNumberFormat="1" applyFont="1" applyFill="1" applyBorder="1" applyAlignment="1" applyProtection="1">
      <alignment horizontal="center" vertical="top"/>
      <protection locked="0"/>
    </xf>
    <xf numFmtId="0" fontId="106" fillId="0" borderId="0" xfId="0" applyFont="1"/>
    <xf numFmtId="0" fontId="31" fillId="0" borderId="0" xfId="0" applyFont="1" applyAlignment="1">
      <alignment horizontal="left"/>
    </xf>
    <xf numFmtId="167" fontId="31" fillId="0" borderId="0" xfId="0" applyNumberFormat="1" applyFont="1" applyAlignment="1">
      <alignment vertical="top"/>
    </xf>
    <xf numFmtId="0" fontId="31" fillId="5" borderId="0" xfId="0" applyFont="1" applyFill="1" applyAlignment="1">
      <alignment vertical="top"/>
    </xf>
    <xf numFmtId="0" fontId="98" fillId="44" borderId="0" xfId="0" applyFont="1" applyFill="1"/>
    <xf numFmtId="167" fontId="89" fillId="36" borderId="6" xfId="0" applyNumberFormat="1" applyFont="1" applyFill="1" applyBorder="1" applyAlignment="1">
      <alignment horizontal="center" vertical="top"/>
    </xf>
    <xf numFmtId="168" fontId="43" fillId="0" borderId="0" xfId="0" applyNumberFormat="1" applyFont="1" applyAlignment="1">
      <alignment horizontal="center" vertical="top"/>
    </xf>
    <xf numFmtId="0" fontId="142" fillId="0" borderId="0" xfId="0" applyFont="1" applyAlignment="1">
      <alignment horizontal="left"/>
    </xf>
    <xf numFmtId="0" fontId="98" fillId="0" borderId="0" xfId="0" applyFont="1" applyAlignment="1">
      <alignment horizontal="left"/>
    </xf>
    <xf numFmtId="0" fontId="137" fillId="0" borderId="0" xfId="0" applyFont="1" applyAlignment="1">
      <alignment vertical="top"/>
    </xf>
    <xf numFmtId="168" fontId="137" fillId="0" borderId="0" xfId="0" applyNumberFormat="1" applyFont="1" applyAlignment="1">
      <alignment vertical="top"/>
    </xf>
    <xf numFmtId="0" fontId="106" fillId="0" borderId="0" xfId="0" applyFont="1" applyAlignment="1">
      <alignment horizontal="center" vertical="top" wrapText="1"/>
    </xf>
    <xf numFmtId="0" fontId="43" fillId="0" borderId="0" xfId="0" applyFont="1" applyAlignment="1">
      <alignment horizontal="center" vertical="top" wrapText="1"/>
    </xf>
    <xf numFmtId="0" fontId="31" fillId="0" borderId="25" xfId="0" applyFont="1" applyBorder="1" applyAlignment="1">
      <alignment vertical="top" wrapText="1"/>
    </xf>
    <xf numFmtId="0" fontId="106" fillId="0" borderId="6" xfId="0" applyFont="1" applyBorder="1" applyAlignment="1">
      <alignment horizontal="center" vertical="center" textRotation="90"/>
    </xf>
    <xf numFmtId="169" fontId="31" fillId="0" borderId="8" xfId="0" applyNumberFormat="1" applyFont="1" applyBorder="1"/>
    <xf numFmtId="0" fontId="143" fillId="0" borderId="10" xfId="0" applyFont="1" applyBorder="1" applyAlignment="1">
      <alignment horizontal="center" vertical="center" wrapText="1"/>
    </xf>
    <xf numFmtId="0" fontId="110" fillId="0" borderId="0" xfId="0" applyFont="1" applyAlignment="1">
      <alignment horizontal="center" vertical="center" wrapText="1"/>
    </xf>
    <xf numFmtId="0" fontId="106" fillId="0" borderId="6" xfId="0" applyFont="1" applyBorder="1" applyAlignment="1">
      <alignment horizontal="center" vertical="top" wrapText="1"/>
    </xf>
    <xf numFmtId="1" fontId="106" fillId="0" borderId="6" xfId="0" applyNumberFormat="1" applyFont="1" applyBorder="1" applyAlignment="1">
      <alignment horizontal="center" vertical="top"/>
    </xf>
    <xf numFmtId="0" fontId="106" fillId="0" borderId="6" xfId="0" applyFont="1" applyBorder="1" applyAlignment="1">
      <alignment horizontal="center" vertical="top"/>
    </xf>
    <xf numFmtId="49" fontId="106" fillId="0" borderId="6" xfId="0" applyNumberFormat="1" applyFont="1" applyBorder="1" applyAlignment="1">
      <alignment horizontal="center" vertical="top"/>
    </xf>
    <xf numFmtId="170" fontId="106" fillId="0" borderId="6" xfId="0" applyNumberFormat="1" applyFont="1" applyBorder="1" applyAlignment="1">
      <alignment horizontal="center" vertical="top"/>
    </xf>
    <xf numFmtId="167" fontId="106" fillId="5" borderId="6" xfId="0" applyNumberFormat="1" applyFont="1" applyFill="1" applyBorder="1" applyAlignment="1">
      <alignment horizontal="center" vertical="top"/>
    </xf>
    <xf numFmtId="171" fontId="42" fillId="0" borderId="6" xfId="0" applyNumberFormat="1" applyFont="1" applyBorder="1" applyAlignment="1">
      <alignment horizontal="center" vertical="center" textRotation="90" wrapText="1"/>
    </xf>
    <xf numFmtId="167" fontId="42" fillId="4" borderId="0" xfId="0" applyNumberFormat="1" applyFont="1" applyFill="1" applyAlignment="1">
      <alignment horizontal="center" vertical="top"/>
    </xf>
    <xf numFmtId="167" fontId="42" fillId="8" borderId="0" xfId="0" applyNumberFormat="1" applyFont="1" applyFill="1" applyAlignment="1">
      <alignment horizontal="center" vertical="top"/>
    </xf>
    <xf numFmtId="0" fontId="100" fillId="2" borderId="6" xfId="0" applyFont="1" applyFill="1" applyBorder="1"/>
    <xf numFmtId="167" fontId="43" fillId="33" borderId="6" xfId="0" applyNumberFormat="1" applyFont="1" applyFill="1" applyBorder="1" applyAlignment="1">
      <alignment horizontal="center" vertical="top"/>
    </xf>
    <xf numFmtId="0" fontId="144" fillId="5" borderId="6" xfId="0" applyFont="1" applyFill="1" applyBorder="1" applyAlignment="1">
      <alignment vertical="top" wrapText="1"/>
    </xf>
    <xf numFmtId="1" fontId="31" fillId="0" borderId="6" xfId="0" applyNumberFormat="1" applyFont="1" applyBorder="1" applyAlignment="1">
      <alignment horizontal="center" vertical="top"/>
    </xf>
    <xf numFmtId="170" fontId="31" fillId="0" borderId="6" xfId="0" applyNumberFormat="1" applyFont="1" applyBorder="1" applyAlignment="1">
      <alignment horizontal="center" vertical="top"/>
    </xf>
    <xf numFmtId="0" fontId="145" fillId="5" borderId="6" xfId="0" applyFont="1" applyFill="1" applyBorder="1" applyAlignment="1">
      <alignment vertical="top" wrapText="1"/>
    </xf>
    <xf numFmtId="167" fontId="43" fillId="8" borderId="6" xfId="0" applyNumberFormat="1" applyFont="1" applyFill="1" applyBorder="1" applyAlignment="1">
      <alignment horizontal="center" vertical="top"/>
    </xf>
    <xf numFmtId="0" fontId="106" fillId="8" borderId="6" xfId="0" applyFont="1" applyFill="1" applyBorder="1" applyAlignment="1">
      <alignment vertical="top" wrapText="1"/>
    </xf>
    <xf numFmtId="49" fontId="106" fillId="8" borderId="6" xfId="0" applyNumberFormat="1" applyFont="1" applyFill="1" applyBorder="1" applyAlignment="1">
      <alignment horizontal="center" vertical="top"/>
    </xf>
    <xf numFmtId="1" fontId="106" fillId="8" borderId="6" xfId="0" applyNumberFormat="1" applyFont="1" applyFill="1" applyBorder="1" applyAlignment="1">
      <alignment horizontal="center" vertical="top"/>
    </xf>
    <xf numFmtId="167" fontId="106" fillId="0" borderId="6" xfId="0" applyNumberFormat="1" applyFont="1" applyBorder="1" applyAlignment="1">
      <alignment horizontal="center" vertical="top"/>
    </xf>
    <xf numFmtId="0" fontId="146" fillId="2" borderId="6" xfId="0" applyFont="1" applyFill="1" applyBorder="1" applyAlignment="1">
      <alignment horizontal="left" vertical="top" wrapText="1"/>
    </xf>
    <xf numFmtId="0" fontId="106" fillId="9" borderId="6" xfId="0" applyFont="1" applyFill="1" applyBorder="1" applyAlignment="1">
      <alignment horizontal="center" vertical="top"/>
    </xf>
    <xf numFmtId="49" fontId="43" fillId="2" borderId="6" xfId="0" applyNumberFormat="1" applyFont="1" applyFill="1" applyBorder="1" applyAlignment="1">
      <alignment horizontal="left" vertical="top"/>
    </xf>
    <xf numFmtId="0" fontId="147" fillId="0" borderId="0" xfId="0" applyFont="1"/>
    <xf numFmtId="0" fontId="106" fillId="0" borderId="0" xfId="0" applyFont="1" applyAlignment="1">
      <alignment horizontal="center" vertical="top"/>
    </xf>
    <xf numFmtId="1" fontId="114" fillId="0" borderId="0" xfId="0" applyNumberFormat="1" applyFont="1"/>
    <xf numFmtId="0" fontId="42" fillId="0" borderId="0" xfId="0" applyFont="1"/>
    <xf numFmtId="168" fontId="106" fillId="0" borderId="0" xfId="0" applyNumberFormat="1" applyFont="1" applyAlignment="1">
      <alignment vertical="top"/>
    </xf>
    <xf numFmtId="173" fontId="42" fillId="32" borderId="6" xfId="0" applyNumberFormat="1" applyFont="1" applyFill="1" applyBorder="1" applyAlignment="1">
      <alignment horizontal="center" vertical="center" wrapText="1"/>
    </xf>
    <xf numFmtId="0" fontId="106" fillId="0" borderId="10" xfId="0" applyFont="1" applyBorder="1" applyAlignment="1">
      <alignment vertical="top" wrapText="1"/>
    </xf>
    <xf numFmtId="167" fontId="120" fillId="0" borderId="6" xfId="0" applyNumberFormat="1" applyFont="1" applyBorder="1" applyAlignment="1">
      <alignment horizontal="center" vertical="top"/>
    </xf>
    <xf numFmtId="167" fontId="42" fillId="3" borderId="6" xfId="3" applyNumberFormat="1" applyFont="1" applyFill="1" applyBorder="1" applyAlignment="1">
      <alignment horizontal="center" vertical="top"/>
    </xf>
    <xf numFmtId="167" fontId="49" fillId="0" borderId="6" xfId="3" applyNumberFormat="1" applyFont="1" applyBorder="1" applyAlignment="1">
      <alignment horizontal="center" vertical="top"/>
    </xf>
    <xf numFmtId="167" fontId="89" fillId="0" borderId="6" xfId="3" applyNumberFormat="1" applyFont="1" applyBorder="1" applyAlignment="1">
      <alignment horizontal="center" vertical="top"/>
    </xf>
    <xf numFmtId="167" fontId="31" fillId="12" borderId="6" xfId="3" applyNumberFormat="1" applyFont="1" applyFill="1" applyBorder="1" applyAlignment="1">
      <alignment horizontal="center" vertical="top"/>
    </xf>
    <xf numFmtId="167" fontId="42" fillId="12" borderId="6" xfId="3" applyNumberFormat="1" applyFont="1" applyFill="1" applyBorder="1" applyAlignment="1">
      <alignment horizontal="center" vertical="top"/>
    </xf>
    <xf numFmtId="0" fontId="31" fillId="0" borderId="0" xfId="3" applyFont="1" applyAlignment="1">
      <alignment vertical="top"/>
    </xf>
    <xf numFmtId="0" fontId="148" fillId="0" borderId="0" xfId="3" applyFont="1"/>
    <xf numFmtId="0" fontId="31" fillId="0" borderId="0" xfId="3" applyFont="1" applyAlignment="1">
      <alignment horizontal="center" vertical="top" wrapText="1"/>
    </xf>
    <xf numFmtId="0" fontId="98" fillId="0" borderId="9" xfId="3" applyFont="1" applyBorder="1"/>
    <xf numFmtId="0" fontId="110" fillId="0" borderId="6" xfId="3" applyFont="1" applyBorder="1" applyAlignment="1">
      <alignment horizontal="center" vertical="center" wrapText="1"/>
    </xf>
    <xf numFmtId="0" fontId="98" fillId="0" borderId="0" xfId="3" applyFont="1"/>
    <xf numFmtId="49" fontId="42" fillId="6" borderId="6" xfId="3" applyNumberFormat="1" applyFont="1" applyFill="1" applyBorder="1" applyAlignment="1">
      <alignment horizontal="center" vertical="top"/>
    </xf>
    <xf numFmtId="0" fontId="31" fillId="0" borderId="21" xfId="3" applyFont="1" applyBorder="1" applyAlignment="1">
      <alignment horizontal="center" vertical="center" textRotation="90" wrapText="1"/>
    </xf>
    <xf numFmtId="0" fontId="149" fillId="0" borderId="0" xfId="3" applyFont="1"/>
    <xf numFmtId="0" fontId="42" fillId="35" borderId="6" xfId="3" applyFont="1" applyFill="1" applyBorder="1" applyAlignment="1">
      <alignment horizontal="center" vertical="top"/>
    </xf>
    <xf numFmtId="0" fontId="122" fillId="0" borderId="0" xfId="3" applyFont="1"/>
    <xf numFmtId="167" fontId="42" fillId="0" borderId="0" xfId="3" applyNumberFormat="1" applyFont="1" applyAlignment="1">
      <alignment horizontal="center" vertical="top"/>
    </xf>
    <xf numFmtId="167" fontId="98" fillId="0" borderId="0" xfId="3" applyNumberFormat="1" applyFont="1"/>
    <xf numFmtId="167" fontId="31" fillId="5" borderId="6" xfId="3" applyNumberFormat="1" applyFont="1" applyFill="1" applyBorder="1" applyAlignment="1">
      <alignment horizontal="center" vertical="top"/>
    </xf>
    <xf numFmtId="0" fontId="106" fillId="5" borderId="6" xfId="3" applyFont="1" applyFill="1" applyBorder="1" applyAlignment="1">
      <alignment vertical="top" wrapText="1"/>
    </xf>
    <xf numFmtId="0" fontId="42" fillId="0" borderId="6" xfId="3" applyFont="1" applyBorder="1" applyAlignment="1">
      <alignment horizontal="center" vertical="top"/>
    </xf>
    <xf numFmtId="167" fontId="31" fillId="36" borderId="6" xfId="3" applyNumberFormat="1" applyFont="1" applyFill="1" applyBorder="1" applyAlignment="1">
      <alignment horizontal="center" vertical="top"/>
    </xf>
    <xf numFmtId="167" fontId="31" fillId="44" borderId="6" xfId="3" applyNumberFormat="1" applyFont="1" applyFill="1" applyBorder="1" applyAlignment="1">
      <alignment horizontal="center" vertical="top"/>
    </xf>
    <xf numFmtId="167" fontId="42" fillId="44" borderId="6" xfId="3" applyNumberFormat="1" applyFont="1" applyFill="1" applyBorder="1" applyAlignment="1">
      <alignment horizontal="center" vertical="top"/>
    </xf>
    <xf numFmtId="167" fontId="38" fillId="0" borderId="6" xfId="3" applyNumberFormat="1" applyFont="1" applyBorder="1" applyAlignment="1">
      <alignment horizontal="center" vertical="top"/>
    </xf>
    <xf numFmtId="167" fontId="38" fillId="32" borderId="6" xfId="3" applyNumberFormat="1" applyFont="1" applyFill="1" applyBorder="1" applyAlignment="1">
      <alignment horizontal="center" vertical="top"/>
    </xf>
    <xf numFmtId="167" fontId="118" fillId="0" borderId="6" xfId="3" applyNumberFormat="1" applyFont="1" applyBorder="1" applyAlignment="1">
      <alignment horizontal="center" vertical="top"/>
    </xf>
    <xf numFmtId="167" fontId="117" fillId="0" borderId="6" xfId="3" applyNumberFormat="1" applyFont="1" applyBorder="1" applyAlignment="1">
      <alignment horizontal="center" vertical="top"/>
    </xf>
    <xf numFmtId="167" fontId="118" fillId="32" borderId="6" xfId="3" applyNumberFormat="1" applyFont="1" applyFill="1" applyBorder="1" applyAlignment="1">
      <alignment horizontal="center" vertical="top"/>
    </xf>
    <xf numFmtId="0" fontId="106" fillId="0" borderId="6" xfId="3" applyFont="1" applyBorder="1" applyAlignment="1">
      <alignment vertical="top" wrapText="1"/>
    </xf>
    <xf numFmtId="167" fontId="49" fillId="38" borderId="6" xfId="3" applyNumberFormat="1" applyFont="1" applyFill="1" applyBorder="1" applyAlignment="1">
      <alignment horizontal="center" vertical="top"/>
    </xf>
    <xf numFmtId="167" fontId="49" fillId="3" borderId="6" xfId="3" applyNumberFormat="1" applyFont="1" applyFill="1" applyBorder="1" applyAlignment="1">
      <alignment horizontal="center" vertical="top"/>
    </xf>
    <xf numFmtId="167" fontId="89" fillId="3" borderId="6" xfId="3" applyNumberFormat="1" applyFont="1" applyFill="1" applyBorder="1" applyAlignment="1">
      <alignment horizontal="center" vertical="top"/>
    </xf>
    <xf numFmtId="0" fontId="49" fillId="0" borderId="6" xfId="3" applyFont="1" applyBorder="1" applyAlignment="1">
      <alignment horizontal="center" vertical="center" textRotation="90" wrapText="1"/>
    </xf>
    <xf numFmtId="49" fontId="89" fillId="0" borderId="6" xfId="3" applyNumberFormat="1" applyFont="1" applyBorder="1" applyAlignment="1">
      <alignment horizontal="center" vertical="top" wrapText="1"/>
    </xf>
    <xf numFmtId="0" fontId="89" fillId="0" borderId="6" xfId="3" applyFont="1" applyBorder="1" applyAlignment="1">
      <alignment horizontal="center" vertical="center" textRotation="90" wrapText="1"/>
    </xf>
    <xf numFmtId="174" fontId="42" fillId="0" borderId="6" xfId="3" applyNumberFormat="1" applyFont="1" applyBorder="1" applyAlignment="1">
      <alignment horizontal="center" vertical="center" textRotation="90" wrapText="1"/>
    </xf>
    <xf numFmtId="167" fontId="31" fillId="0" borderId="11" xfId="3" applyNumberFormat="1" applyFont="1" applyBorder="1" applyAlignment="1">
      <alignment horizontal="center" vertical="top"/>
    </xf>
    <xf numFmtId="167" fontId="42" fillId="0" borderId="17" xfId="3" applyNumberFormat="1" applyFont="1" applyBorder="1" applyAlignment="1">
      <alignment horizontal="center" vertical="top"/>
    </xf>
    <xf numFmtId="167" fontId="42" fillId="33" borderId="12" xfId="3" applyNumberFormat="1" applyFont="1" applyFill="1" applyBorder="1" applyAlignment="1">
      <alignment horizontal="center" vertical="top"/>
    </xf>
    <xf numFmtId="0" fontId="31" fillId="0" borderId="12" xfId="3" applyFont="1" applyBorder="1" applyAlignment="1">
      <alignment horizontal="center" vertical="center" textRotation="90" wrapText="1"/>
    </xf>
    <xf numFmtId="167" fontId="42" fillId="0" borderId="12" xfId="3" applyNumberFormat="1" applyFont="1" applyBorder="1" applyAlignment="1">
      <alignment horizontal="center" vertical="top"/>
    </xf>
    <xf numFmtId="167" fontId="148" fillId="0" borderId="0" xfId="3" applyNumberFormat="1" applyFont="1"/>
    <xf numFmtId="167" fontId="42" fillId="33" borderId="12" xfId="0" applyNumberFormat="1" applyFont="1" applyFill="1" applyBorder="1" applyAlignment="1">
      <alignment horizontal="center" vertical="top"/>
    </xf>
    <xf numFmtId="167" fontId="31" fillId="0" borderId="12" xfId="3" applyNumberFormat="1" applyFont="1" applyBorder="1" applyAlignment="1">
      <alignment horizontal="center" vertical="top"/>
    </xf>
    <xf numFmtId="0" fontId="42" fillId="33" borderId="12" xfId="3" applyFont="1" applyFill="1" applyBorder="1" applyAlignment="1">
      <alignment horizontal="center" vertical="top"/>
    </xf>
    <xf numFmtId="0" fontId="31" fillId="0" borderId="12" xfId="3" applyFont="1" applyBorder="1" applyAlignment="1">
      <alignment horizontal="center" vertical="top"/>
    </xf>
    <xf numFmtId="167" fontId="42" fillId="32" borderId="12" xfId="3" applyNumberFormat="1" applyFont="1" applyFill="1" applyBorder="1" applyAlignment="1">
      <alignment horizontal="center" vertical="top"/>
    </xf>
    <xf numFmtId="167" fontId="31" fillId="32" borderId="12" xfId="3" applyNumberFormat="1" applyFont="1" applyFill="1" applyBorder="1" applyAlignment="1">
      <alignment horizontal="center" vertical="top"/>
    </xf>
    <xf numFmtId="0" fontId="42" fillId="0" borderId="12" xfId="3" applyFont="1" applyBorder="1" applyAlignment="1">
      <alignment horizontal="center" vertical="center" textRotation="90" wrapText="1"/>
    </xf>
    <xf numFmtId="49" fontId="31" fillId="0" borderId="12" xfId="3" applyNumberFormat="1" applyFont="1" applyBorder="1" applyAlignment="1">
      <alignment horizontal="center" vertical="top" wrapText="1"/>
    </xf>
    <xf numFmtId="0" fontId="42" fillId="45" borderId="6" xfId="3" applyFont="1" applyFill="1" applyBorder="1" applyAlignment="1">
      <alignment horizontal="center" vertical="top"/>
    </xf>
    <xf numFmtId="167" fontId="42" fillId="45" borderId="12" xfId="3" applyNumberFormat="1" applyFont="1" applyFill="1" applyBorder="1" applyAlignment="1">
      <alignment horizontal="center" vertical="top"/>
    </xf>
    <xf numFmtId="167" fontId="31" fillId="45" borderId="12" xfId="3" applyNumberFormat="1" applyFont="1" applyFill="1" applyBorder="1" applyAlignment="1">
      <alignment horizontal="center" vertical="top"/>
    </xf>
    <xf numFmtId="167" fontId="42" fillId="46" borderId="6" xfId="3" applyNumberFormat="1" applyFont="1" applyFill="1" applyBorder="1" applyAlignment="1">
      <alignment horizontal="center" vertical="top"/>
    </xf>
    <xf numFmtId="0" fontId="106" fillId="0" borderId="20" xfId="0" applyFont="1" applyBorder="1" applyAlignment="1">
      <alignment vertical="center" wrapText="1"/>
    </xf>
    <xf numFmtId="0" fontId="150" fillId="0" borderId="0" xfId="3" applyFont="1"/>
    <xf numFmtId="167" fontId="31" fillId="46" borderId="6" xfId="3" applyNumberFormat="1" applyFont="1" applyFill="1" applyBorder="1" applyAlignment="1">
      <alignment horizontal="center" vertical="top"/>
    </xf>
    <xf numFmtId="167" fontId="42" fillId="35" borderId="6" xfId="3" applyNumberFormat="1" applyFont="1" applyFill="1" applyBorder="1" applyAlignment="1">
      <alignment horizontal="center" vertical="top"/>
    </xf>
    <xf numFmtId="0" fontId="31" fillId="44" borderId="6" xfId="3" applyFont="1" applyFill="1" applyBorder="1" applyAlignment="1">
      <alignment horizontal="center" vertical="top"/>
    </xf>
    <xf numFmtId="0" fontId="42" fillId="0" borderId="6" xfId="3" applyFont="1" applyBorder="1" applyAlignment="1">
      <alignment horizontal="center" vertical="center" textRotation="90" wrapText="1"/>
    </xf>
    <xf numFmtId="0" fontId="98" fillId="44" borderId="0" xfId="3" applyFont="1" applyFill="1"/>
    <xf numFmtId="0" fontId="118" fillId="0" borderId="6" xfId="3" applyFont="1" applyBorder="1" applyAlignment="1">
      <alignment horizontal="center" vertical="top"/>
    </xf>
    <xf numFmtId="0" fontId="98" fillId="0" borderId="0" xfId="3" applyFont="1" applyAlignment="1">
      <alignment vertical="top"/>
    </xf>
    <xf numFmtId="167" fontId="42" fillId="0" borderId="11" xfId="3" applyNumberFormat="1" applyFont="1" applyBorder="1" applyAlignment="1">
      <alignment horizontal="center" vertical="top"/>
    </xf>
    <xf numFmtId="49" fontId="42" fillId="0" borderId="0" xfId="3" applyNumberFormat="1" applyFont="1" applyAlignment="1">
      <alignment horizontal="right" vertical="top"/>
    </xf>
    <xf numFmtId="49" fontId="31" fillId="0" borderId="0" xfId="3" applyNumberFormat="1" applyFont="1" applyAlignment="1">
      <alignment vertical="top"/>
    </xf>
    <xf numFmtId="49" fontId="31" fillId="0" borderId="0" xfId="3" applyNumberFormat="1" applyFont="1" applyAlignment="1">
      <alignment horizontal="right" vertical="top"/>
    </xf>
    <xf numFmtId="168" fontId="42" fillId="0" borderId="0" xfId="3" applyNumberFormat="1" applyFont="1" applyAlignment="1">
      <alignment horizontal="center" vertical="top"/>
    </xf>
    <xf numFmtId="0" fontId="148" fillId="0" borderId="0" xfId="3" applyFont="1" applyAlignment="1">
      <alignment horizontal="center"/>
    </xf>
    <xf numFmtId="49" fontId="42" fillId="0" borderId="0" xfId="3" applyNumberFormat="1" applyFont="1" applyAlignment="1">
      <alignment horizontal="center" vertical="top"/>
    </xf>
    <xf numFmtId="168" fontId="31" fillId="0" borderId="0" xfId="3" applyNumberFormat="1" applyFont="1" applyAlignment="1">
      <alignment vertical="top"/>
    </xf>
    <xf numFmtId="0" fontId="42" fillId="0" borderId="0" xfId="0" applyFont="1" applyAlignment="1">
      <alignment horizontal="center" vertical="top" wrapText="1"/>
    </xf>
    <xf numFmtId="0" fontId="98" fillId="0" borderId="0" xfId="0" applyFont="1" applyAlignment="1">
      <alignment vertical="top"/>
    </xf>
    <xf numFmtId="0" fontId="31" fillId="0" borderId="0" xfId="0" applyFont="1" applyAlignment="1">
      <alignment vertical="top" wrapText="1"/>
    </xf>
    <xf numFmtId="0" fontId="98" fillId="0" borderId="9" xfId="0" applyFont="1" applyBorder="1" applyAlignment="1">
      <alignment vertical="top"/>
    </xf>
    <xf numFmtId="0" fontId="110" fillId="0" borderId="6" xfId="0" applyFont="1" applyBorder="1" applyAlignment="1">
      <alignment vertical="top" wrapText="1"/>
    </xf>
    <xf numFmtId="167" fontId="42" fillId="33" borderId="6" xfId="0" applyNumberFormat="1" applyFont="1" applyFill="1" applyBorder="1" applyAlignment="1">
      <alignment horizontal="center" vertical="center"/>
    </xf>
    <xf numFmtId="0" fontId="73" fillId="5" borderId="6" xfId="0" applyFont="1" applyFill="1" applyBorder="1" applyAlignment="1" applyProtection="1">
      <alignment vertical="top" wrapText="1"/>
      <protection locked="0"/>
    </xf>
    <xf numFmtId="0" fontId="49" fillId="0" borderId="6" xfId="0" applyFont="1" applyBorder="1" applyAlignment="1">
      <alignment horizontal="center" vertical="top"/>
    </xf>
    <xf numFmtId="0" fontId="49" fillId="8" borderId="6" xfId="0" applyFont="1" applyFill="1" applyBorder="1" applyAlignment="1">
      <alignment horizontal="center" vertical="top"/>
    </xf>
    <xf numFmtId="0" fontId="31" fillId="5" borderId="10" xfId="0" applyFont="1" applyFill="1" applyBorder="1" applyAlignment="1">
      <alignment vertical="top" wrapText="1"/>
    </xf>
    <xf numFmtId="167" fontId="38" fillId="0" borderId="6" xfId="0" applyNumberFormat="1" applyFont="1" applyBorder="1" applyAlignment="1">
      <alignment horizontal="center" vertical="center"/>
    </xf>
    <xf numFmtId="167" fontId="38" fillId="32" borderId="6" xfId="0" applyNumberFormat="1" applyFont="1" applyFill="1" applyBorder="1" applyAlignment="1">
      <alignment horizontal="center" vertical="center"/>
    </xf>
    <xf numFmtId="167" fontId="111" fillId="0" borderId="6" xfId="0" applyNumberFormat="1" applyFont="1" applyBorder="1" applyAlignment="1">
      <alignment horizontal="center" vertical="center"/>
    </xf>
    <xf numFmtId="167" fontId="42" fillId="44" borderId="6" xfId="0" applyNumberFormat="1" applyFont="1" applyFill="1" applyBorder="1" applyAlignment="1">
      <alignment horizontal="center" vertical="center"/>
    </xf>
    <xf numFmtId="167" fontId="31" fillId="44" borderId="6" xfId="0" applyNumberFormat="1" applyFont="1" applyFill="1" applyBorder="1" applyAlignment="1">
      <alignment horizontal="center" vertical="center"/>
    </xf>
    <xf numFmtId="167" fontId="42" fillId="36" borderId="6" xfId="3" applyNumberFormat="1" applyFont="1" applyFill="1" applyBorder="1" applyAlignment="1">
      <alignment horizontal="center" vertical="top"/>
    </xf>
    <xf numFmtId="167" fontId="42" fillId="44" borderId="6" xfId="0" applyNumberFormat="1" applyFont="1" applyFill="1" applyBorder="1" applyAlignment="1" applyProtection="1">
      <alignment horizontal="center" vertical="top"/>
      <protection locked="0"/>
    </xf>
    <xf numFmtId="167" fontId="31" fillId="44" borderId="6" xfId="0" applyNumberFormat="1" applyFont="1" applyFill="1" applyBorder="1" applyAlignment="1" applyProtection="1">
      <alignment horizontal="center" vertical="top"/>
      <protection locked="0"/>
    </xf>
    <xf numFmtId="0" fontId="42" fillId="32" borderId="6" xfId="0" applyFont="1" applyFill="1" applyBorder="1" applyAlignment="1">
      <alignment horizontal="center" vertical="center"/>
    </xf>
    <xf numFmtId="167" fontId="43" fillId="32" borderId="6" xfId="0" applyNumberFormat="1" applyFont="1" applyFill="1" applyBorder="1" applyAlignment="1">
      <alignment horizontal="center" vertical="center" wrapText="1"/>
    </xf>
    <xf numFmtId="167" fontId="31" fillId="33" borderId="6" xfId="3" applyNumberFormat="1" applyFont="1" applyFill="1" applyBorder="1" applyAlignment="1">
      <alignment horizontal="center" vertical="top"/>
    </xf>
    <xf numFmtId="0" fontId="98" fillId="0" borderId="0" xfId="0" applyFont="1" applyAlignment="1">
      <alignment wrapText="1"/>
    </xf>
    <xf numFmtId="0" fontId="94" fillId="44" borderId="0" xfId="0" applyFont="1" applyFill="1"/>
    <xf numFmtId="0" fontId="98" fillId="44" borderId="0" xfId="3" applyFont="1" applyFill="1" applyAlignment="1">
      <alignment vertical="top"/>
    </xf>
    <xf numFmtId="167" fontId="98" fillId="44" borderId="0" xfId="0" applyNumberFormat="1" applyFont="1" applyFill="1"/>
    <xf numFmtId="0" fontId="31" fillId="0" borderId="6" xfId="0" applyFont="1" applyBorder="1"/>
    <xf numFmtId="0" fontId="98" fillId="32" borderId="6" xfId="0" applyFont="1" applyFill="1" applyBorder="1"/>
    <xf numFmtId="0" fontId="31" fillId="0" borderId="6" xfId="0" applyFont="1" applyBorder="1" applyAlignment="1">
      <alignment horizontal="center" vertical="top" wrapText="1"/>
    </xf>
    <xf numFmtId="167" fontId="106" fillId="33" borderId="6" xfId="0" applyNumberFormat="1" applyFont="1" applyFill="1" applyBorder="1" applyAlignment="1">
      <alignment horizontal="center" vertical="top"/>
    </xf>
    <xf numFmtId="167" fontId="49" fillId="28" borderId="6" xfId="0" applyNumberFormat="1" applyFont="1" applyFill="1" applyBorder="1" applyAlignment="1">
      <alignment horizontal="center" vertical="top"/>
    </xf>
    <xf numFmtId="173" fontId="38" fillId="29" borderId="6" xfId="0" applyNumberFormat="1" applyFont="1" applyFill="1" applyBorder="1" applyAlignment="1">
      <alignment horizontal="center" vertical="center" wrapText="1"/>
    </xf>
    <xf numFmtId="173" fontId="38" fillId="30" borderId="6" xfId="0" applyNumberFormat="1" applyFont="1" applyFill="1" applyBorder="1" applyAlignment="1">
      <alignment horizontal="center" vertical="center" wrapText="1"/>
    </xf>
    <xf numFmtId="173" fontId="38" fillId="31" borderId="6" xfId="0" applyNumberFormat="1" applyFont="1" applyFill="1" applyBorder="1" applyAlignment="1">
      <alignment horizontal="center" vertical="center" wrapText="1"/>
    </xf>
    <xf numFmtId="173" fontId="38" fillId="26" borderId="6" xfId="0" applyNumberFormat="1" applyFont="1" applyFill="1" applyBorder="1" applyAlignment="1">
      <alignment horizontal="center" vertical="center" wrapText="1"/>
    </xf>
    <xf numFmtId="173" fontId="49" fillId="27" borderId="6" xfId="0" applyNumberFormat="1" applyFont="1" applyFill="1" applyBorder="1" applyAlignment="1">
      <alignment horizontal="center" vertical="center" wrapText="1"/>
    </xf>
    <xf numFmtId="173" fontId="89" fillId="27" borderId="6" xfId="0" applyNumberFormat="1" applyFont="1" applyFill="1" applyBorder="1" applyAlignment="1">
      <alignment horizontal="center" vertical="center" wrapText="1"/>
    </xf>
    <xf numFmtId="173" fontId="49" fillId="0" borderId="6" xfId="0" applyNumberFormat="1" applyFont="1" applyBorder="1" applyAlignment="1">
      <alignment horizontal="center" vertical="center" wrapText="1"/>
    </xf>
    <xf numFmtId="173" fontId="89" fillId="0" borderId="6" xfId="0" applyNumberFormat="1" applyFont="1" applyBorder="1" applyAlignment="1">
      <alignment horizontal="center" vertical="center" wrapText="1"/>
    </xf>
    <xf numFmtId="173" fontId="42" fillId="28" borderId="6" xfId="0" applyNumberFormat="1" applyFont="1" applyFill="1" applyBorder="1" applyAlignment="1">
      <alignment horizontal="center" vertical="center" wrapText="1"/>
    </xf>
    <xf numFmtId="0" fontId="42" fillId="11" borderId="6" xfId="0" applyFont="1" applyFill="1" applyBorder="1" applyAlignment="1">
      <alignment horizontal="center" vertical="top"/>
    </xf>
    <xf numFmtId="167" fontId="42" fillId="11" borderId="6" xfId="0" applyNumberFormat="1" applyFont="1" applyFill="1" applyBorder="1" applyAlignment="1">
      <alignment horizontal="center" vertical="top"/>
    </xf>
    <xf numFmtId="167" fontId="31" fillId="3" borderId="6" xfId="3" applyNumberFormat="1" applyFont="1" applyFill="1" applyBorder="1" applyAlignment="1">
      <alignment horizontal="center" vertical="top"/>
    </xf>
    <xf numFmtId="167" fontId="42" fillId="26" borderId="6" xfId="3" applyNumberFormat="1" applyFont="1" applyFill="1" applyBorder="1" applyAlignment="1">
      <alignment horizontal="center" vertical="top"/>
    </xf>
    <xf numFmtId="167" fontId="31" fillId="26" borderId="6" xfId="3" applyNumberFormat="1" applyFont="1" applyFill="1" applyBorder="1" applyAlignment="1">
      <alignment horizontal="center" vertical="top"/>
    </xf>
    <xf numFmtId="167" fontId="49" fillId="27" borderId="6" xfId="3" applyNumberFormat="1" applyFont="1" applyFill="1" applyBorder="1" applyAlignment="1">
      <alignment horizontal="center" vertical="top"/>
    </xf>
    <xf numFmtId="167" fontId="89" fillId="27" borderId="6" xfId="3" applyNumberFormat="1" applyFont="1" applyFill="1" applyBorder="1" applyAlignment="1">
      <alignment horizontal="center" vertical="top"/>
    </xf>
    <xf numFmtId="167" fontId="89" fillId="28" borderId="6" xfId="3" applyNumberFormat="1" applyFont="1" applyFill="1" applyBorder="1" applyAlignment="1">
      <alignment horizontal="center" vertical="top"/>
    </xf>
    <xf numFmtId="167" fontId="49" fillId="28" borderId="6" xfId="3" applyNumberFormat="1" applyFont="1" applyFill="1" applyBorder="1" applyAlignment="1">
      <alignment horizontal="center" vertical="top"/>
    </xf>
    <xf numFmtId="167" fontId="49" fillId="26" borderId="6" xfId="3" applyNumberFormat="1" applyFont="1" applyFill="1" applyBorder="1" applyAlignment="1">
      <alignment horizontal="center" vertical="top"/>
    </xf>
    <xf numFmtId="167" fontId="89" fillId="26" borderId="6" xfId="3" applyNumberFormat="1" applyFont="1" applyFill="1" applyBorder="1" applyAlignment="1">
      <alignment horizontal="center" vertical="top"/>
    </xf>
    <xf numFmtId="167" fontId="49" fillId="11" borderId="6" xfId="0" applyNumberFormat="1" applyFont="1" applyFill="1" applyBorder="1" applyAlignment="1">
      <alignment horizontal="center" vertical="top"/>
    </xf>
    <xf numFmtId="167" fontId="42" fillId="27" borderId="6" xfId="3" applyNumberFormat="1" applyFont="1" applyFill="1" applyBorder="1" applyAlignment="1">
      <alignment horizontal="center" vertical="top"/>
    </xf>
    <xf numFmtId="167" fontId="31" fillId="27" borderId="6" xfId="3" applyNumberFormat="1" applyFont="1" applyFill="1" applyBorder="1" applyAlignment="1">
      <alignment horizontal="center" vertical="top"/>
    </xf>
    <xf numFmtId="167" fontId="42" fillId="28" borderId="6" xfId="3" applyNumberFormat="1" applyFont="1" applyFill="1" applyBorder="1" applyAlignment="1">
      <alignment horizontal="center" vertical="top"/>
    </xf>
    <xf numFmtId="167" fontId="31" fillId="28" borderId="6" xfId="3" applyNumberFormat="1" applyFont="1" applyFill="1" applyBorder="1" applyAlignment="1">
      <alignment horizontal="center" vertical="top"/>
    </xf>
    <xf numFmtId="167" fontId="42" fillId="0" borderId="98" xfId="3" applyNumberFormat="1" applyFont="1" applyBorder="1" applyAlignment="1">
      <alignment horizontal="center" vertical="top"/>
    </xf>
    <xf numFmtId="167" fontId="42" fillId="33" borderId="98" xfId="3" applyNumberFormat="1" applyFont="1" applyFill="1" applyBorder="1" applyAlignment="1">
      <alignment horizontal="center" vertical="top"/>
    </xf>
    <xf numFmtId="167" fontId="42" fillId="33" borderId="98" xfId="0" applyNumberFormat="1" applyFont="1" applyFill="1" applyBorder="1" applyAlignment="1">
      <alignment horizontal="center" vertical="top"/>
    </xf>
    <xf numFmtId="167" fontId="31" fillId="0" borderId="98" xfId="3" applyNumberFormat="1" applyFont="1" applyBorder="1" applyAlignment="1">
      <alignment horizontal="center" vertical="top"/>
    </xf>
    <xf numFmtId="167" fontId="42" fillId="35" borderId="98" xfId="0" applyNumberFormat="1" applyFont="1" applyFill="1" applyBorder="1" applyAlignment="1">
      <alignment horizontal="center" vertical="top"/>
    </xf>
    <xf numFmtId="173" fontId="42" fillId="0" borderId="98" xfId="0" applyNumberFormat="1" applyFont="1" applyBorder="1" applyAlignment="1">
      <alignment horizontal="center" vertical="center" wrapText="1"/>
    </xf>
    <xf numFmtId="167" fontId="42" fillId="0" borderId="98" xfId="0" applyNumberFormat="1" applyFont="1" applyBorder="1" applyAlignment="1">
      <alignment horizontal="center" vertical="top"/>
    </xf>
    <xf numFmtId="173" fontId="42" fillId="32" borderId="98" xfId="0" applyNumberFormat="1" applyFont="1" applyFill="1" applyBorder="1" applyAlignment="1">
      <alignment horizontal="center" vertical="center" wrapText="1"/>
    </xf>
    <xf numFmtId="167" fontId="42" fillId="8" borderId="98" xfId="3" applyNumberFormat="1" applyFont="1" applyFill="1" applyBorder="1" applyAlignment="1">
      <alignment horizontal="center" vertical="top"/>
    </xf>
    <xf numFmtId="167" fontId="31" fillId="0" borderId="98" xfId="0" applyNumberFormat="1" applyFont="1" applyBorder="1" applyAlignment="1">
      <alignment horizontal="center" vertical="top"/>
    </xf>
    <xf numFmtId="167" fontId="31" fillId="12" borderId="98" xfId="3" applyNumberFormat="1" applyFont="1" applyFill="1" applyBorder="1" applyAlignment="1">
      <alignment horizontal="center" vertical="top"/>
    </xf>
    <xf numFmtId="167" fontId="31" fillId="5" borderId="98" xfId="0" applyNumberFormat="1" applyFont="1" applyFill="1" applyBorder="1" applyAlignment="1">
      <alignment horizontal="center" vertical="top"/>
    </xf>
    <xf numFmtId="167" fontId="42" fillId="5" borderId="98" xfId="0" applyNumberFormat="1" applyFont="1" applyFill="1" applyBorder="1" applyAlignment="1">
      <alignment horizontal="center" vertical="top"/>
    </xf>
    <xf numFmtId="167" fontId="42" fillId="44" borderId="98" xfId="3" applyNumberFormat="1" applyFont="1" applyFill="1" applyBorder="1" applyAlignment="1">
      <alignment horizontal="center" vertical="top"/>
    </xf>
    <xf numFmtId="0" fontId="98" fillId="0" borderId="98" xfId="3" applyFont="1" applyBorder="1"/>
    <xf numFmtId="0" fontId="98" fillId="5" borderId="98" xfId="3" applyFont="1" applyFill="1" applyBorder="1"/>
    <xf numFmtId="167" fontId="38" fillId="0" borderId="98" xfId="3" applyNumberFormat="1" applyFont="1" applyBorder="1" applyAlignment="1">
      <alignment horizontal="center" vertical="top"/>
    </xf>
    <xf numFmtId="167" fontId="31" fillId="5" borderId="98" xfId="3" applyNumberFormat="1" applyFont="1" applyFill="1" applyBorder="1" applyAlignment="1">
      <alignment horizontal="center" vertical="top"/>
    </xf>
    <xf numFmtId="167" fontId="118" fillId="32" borderId="98" xfId="3" applyNumberFormat="1" applyFont="1" applyFill="1" applyBorder="1" applyAlignment="1">
      <alignment horizontal="center" vertical="top"/>
    </xf>
    <xf numFmtId="167" fontId="89" fillId="0" borderId="98" xfId="3" applyNumberFormat="1" applyFont="1" applyBorder="1" applyAlignment="1">
      <alignment horizontal="center" vertical="top"/>
    </xf>
    <xf numFmtId="167" fontId="49" fillId="0" borderId="98" xfId="3" applyNumberFormat="1" applyFont="1" applyBorder="1" applyAlignment="1">
      <alignment horizontal="center" vertical="top"/>
    </xf>
    <xf numFmtId="167" fontId="42" fillId="4" borderId="98" xfId="0" applyNumberFormat="1" applyFont="1" applyFill="1" applyBorder="1" applyAlignment="1">
      <alignment horizontal="center" vertical="top"/>
    </xf>
    <xf numFmtId="167" fontId="31" fillId="0" borderId="76" xfId="3" applyNumberFormat="1" applyFont="1" applyBorder="1" applyAlignment="1">
      <alignment horizontal="center" vertical="top"/>
    </xf>
    <xf numFmtId="167" fontId="42" fillId="33" borderId="99" xfId="3" applyNumberFormat="1" applyFont="1" applyFill="1" applyBorder="1" applyAlignment="1">
      <alignment horizontal="center" vertical="top"/>
    </xf>
    <xf numFmtId="167" fontId="42" fillId="0" borderId="99" xfId="3" applyNumberFormat="1" applyFont="1" applyBorder="1" applyAlignment="1">
      <alignment horizontal="center" vertical="top"/>
    </xf>
    <xf numFmtId="167" fontId="42" fillId="0" borderId="76" xfId="3" applyNumberFormat="1" applyFont="1" applyBorder="1" applyAlignment="1">
      <alignment horizontal="center" vertical="top"/>
    </xf>
    <xf numFmtId="167" fontId="42" fillId="46" borderId="98" xfId="3" applyNumberFormat="1" applyFont="1" applyFill="1" applyBorder="1" applyAlignment="1">
      <alignment horizontal="center" vertical="top"/>
    </xf>
    <xf numFmtId="167" fontId="42" fillId="35" borderId="98" xfId="3" applyNumberFormat="1" applyFont="1" applyFill="1" applyBorder="1" applyAlignment="1">
      <alignment horizontal="center" vertical="top"/>
    </xf>
    <xf numFmtId="167" fontId="42" fillId="0" borderId="76" xfId="0" applyNumberFormat="1" applyFont="1" applyBorder="1" applyAlignment="1">
      <alignment horizontal="center" vertical="top"/>
    </xf>
    <xf numFmtId="168" fontId="42" fillId="0" borderId="64" xfId="3" applyNumberFormat="1" applyFont="1" applyBorder="1" applyAlignment="1">
      <alignment horizontal="center" vertical="top"/>
    </xf>
    <xf numFmtId="167" fontId="42" fillId="0" borderId="64" xfId="0" applyNumberFormat="1" applyFont="1" applyBorder="1" applyAlignment="1">
      <alignment horizontal="center" vertical="center" wrapText="1"/>
    </xf>
    <xf numFmtId="0" fontId="148" fillId="0" borderId="64" xfId="3" applyFont="1" applyBorder="1"/>
    <xf numFmtId="167" fontId="148" fillId="0" borderId="64" xfId="3" applyNumberFormat="1" applyFont="1" applyBorder="1"/>
    <xf numFmtId="0" fontId="47" fillId="0" borderId="0" xfId="0" applyFont="1" applyAlignment="1">
      <alignment horizontal="center"/>
    </xf>
    <xf numFmtId="0" fontId="152" fillId="0" borderId="0" xfId="0" applyFont="1"/>
    <xf numFmtId="0" fontId="46" fillId="0" borderId="0" xfId="0" applyFont="1"/>
    <xf numFmtId="0" fontId="47" fillId="0" borderId="0" xfId="0" applyFont="1" applyAlignment="1">
      <alignment horizontal="center" vertical="center" wrapText="1"/>
    </xf>
    <xf numFmtId="167" fontId="152" fillId="0" borderId="0" xfId="0" applyNumberFormat="1" applyFont="1"/>
    <xf numFmtId="0" fontId="154" fillId="0" borderId="0" xfId="0" applyFont="1"/>
    <xf numFmtId="173" fontId="152" fillId="0" borderId="0" xfId="0" applyNumberFormat="1" applyFont="1"/>
    <xf numFmtId="167" fontId="155" fillId="0" borderId="0" xfId="0" applyNumberFormat="1" applyFont="1"/>
    <xf numFmtId="0" fontId="152" fillId="0" borderId="15" xfId="0" applyFont="1" applyBorder="1"/>
    <xf numFmtId="173" fontId="46" fillId="0" borderId="0" xfId="0" applyNumberFormat="1" applyFont="1"/>
    <xf numFmtId="0" fontId="156" fillId="0" borderId="0" xfId="0" applyFont="1"/>
    <xf numFmtId="2" fontId="156" fillId="0" borderId="0" xfId="0" applyNumberFormat="1" applyFont="1"/>
    <xf numFmtId="2" fontId="152" fillId="0" borderId="0" xfId="0" applyNumberFormat="1" applyFont="1"/>
    <xf numFmtId="2" fontId="157" fillId="0" borderId="0" xfId="0" applyNumberFormat="1" applyFont="1"/>
    <xf numFmtId="0" fontId="153" fillId="0" borderId="0" xfId="0" applyFont="1"/>
    <xf numFmtId="0" fontId="158" fillId="0" borderId="0" xfId="0" applyFont="1"/>
    <xf numFmtId="0" fontId="46" fillId="0" borderId="0" xfId="0" applyFont="1" applyAlignment="1">
      <alignment horizontal="justify"/>
    </xf>
    <xf numFmtId="0" fontId="158" fillId="0" borderId="0" xfId="0" applyFont="1" applyAlignment="1">
      <alignment horizontal="justify"/>
    </xf>
    <xf numFmtId="0" fontId="98" fillId="0" borderId="64" xfId="0" applyFont="1" applyBorder="1"/>
    <xf numFmtId="167" fontId="148" fillId="26" borderId="0" xfId="3" applyNumberFormat="1" applyFont="1" applyFill="1"/>
    <xf numFmtId="0" fontId="14" fillId="0" borderId="0" xfId="0" applyFont="1" applyAlignment="1">
      <alignment horizontal="center" vertical="center"/>
    </xf>
    <xf numFmtId="0" fontId="14" fillId="0" borderId="17" xfId="0" applyFont="1" applyBorder="1" applyAlignment="1">
      <alignment horizontal="center" vertical="center" wrapText="1"/>
    </xf>
    <xf numFmtId="0" fontId="14" fillId="3" borderId="17" xfId="0" applyFont="1" applyFill="1" applyBorder="1" applyAlignment="1">
      <alignment horizontal="center" vertical="center" wrapText="1"/>
    </xf>
    <xf numFmtId="171" fontId="14" fillId="0" borderId="24" xfId="0" applyNumberFormat="1" applyFont="1" applyBorder="1" applyAlignment="1">
      <alignment horizontal="center" vertical="center" wrapText="1"/>
    </xf>
    <xf numFmtId="173" fontId="14" fillId="0" borderId="24" xfId="0" applyNumberFormat="1" applyFont="1" applyBorder="1" applyAlignment="1">
      <alignment horizontal="center" vertical="center" wrapText="1"/>
    </xf>
    <xf numFmtId="173" fontId="14" fillId="3" borderId="24" xfId="0" applyNumberFormat="1" applyFont="1" applyFill="1" applyBorder="1" applyAlignment="1">
      <alignment horizontal="center" vertical="center" wrapText="1"/>
    </xf>
    <xf numFmtId="2" fontId="68" fillId="0" borderId="24" xfId="0" applyNumberFormat="1" applyFont="1" applyBorder="1" applyAlignment="1">
      <alignment horizontal="center" vertical="center"/>
    </xf>
    <xf numFmtId="2" fontId="15" fillId="0" borderId="24" xfId="0" applyNumberFormat="1" applyFont="1" applyBorder="1" applyAlignment="1">
      <alignment horizontal="center" vertical="center"/>
    </xf>
    <xf numFmtId="173" fontId="15" fillId="0" borderId="34" xfId="0" applyNumberFormat="1" applyFont="1" applyBorder="1" applyAlignment="1">
      <alignment horizontal="center" vertical="center"/>
    </xf>
    <xf numFmtId="173" fontId="15" fillId="0" borderId="12" xfId="0" applyNumberFormat="1" applyFont="1" applyBorder="1" applyAlignment="1">
      <alignment horizontal="center" vertical="center"/>
    </xf>
    <xf numFmtId="173" fontId="15" fillId="3" borderId="14" xfId="0" applyNumberFormat="1" applyFont="1" applyFill="1" applyBorder="1" applyAlignment="1">
      <alignment horizontal="center" vertical="center"/>
    </xf>
    <xf numFmtId="171" fontId="14" fillId="0" borderId="17" xfId="0" applyNumberFormat="1" applyFont="1" applyBorder="1" applyAlignment="1">
      <alignment horizontal="center" vertical="center" wrapText="1"/>
    </xf>
    <xf numFmtId="173" fontId="14" fillId="0" borderId="17" xfId="0" applyNumberFormat="1" applyFont="1" applyBorder="1" applyAlignment="1">
      <alignment horizontal="center" vertical="center" wrapText="1"/>
    </xf>
    <xf numFmtId="173" fontId="14" fillId="3" borderId="17" xfId="0" applyNumberFormat="1" applyFont="1" applyFill="1" applyBorder="1" applyAlignment="1">
      <alignment horizontal="center" vertical="center" wrapText="1"/>
    </xf>
    <xf numFmtId="2" fontId="68" fillId="0" borderId="17" xfId="0" applyNumberFormat="1" applyFont="1" applyBorder="1" applyAlignment="1">
      <alignment horizontal="center" vertical="center"/>
    </xf>
    <xf numFmtId="2" fontId="15" fillId="0" borderId="17" xfId="0" applyNumberFormat="1" applyFont="1" applyBorder="1" applyAlignment="1">
      <alignment horizontal="center" vertical="center"/>
    </xf>
    <xf numFmtId="173" fontId="15" fillId="0" borderId="14" xfId="0" applyNumberFormat="1" applyFont="1" applyBorder="1" applyAlignment="1">
      <alignment horizontal="center" vertical="center"/>
    </xf>
    <xf numFmtId="173" fontId="15" fillId="0" borderId="6" xfId="0" applyNumberFormat="1" applyFont="1" applyBorder="1" applyAlignment="1">
      <alignment horizontal="center" vertical="center"/>
    </xf>
    <xf numFmtId="173" fontId="14" fillId="0" borderId="14" xfId="0" applyNumberFormat="1" applyFont="1" applyBorder="1" applyAlignment="1">
      <alignment horizontal="center" vertical="center"/>
    </xf>
    <xf numFmtId="49" fontId="42" fillId="0" borderId="6" xfId="0" applyNumberFormat="1" applyFont="1" applyBorder="1" applyAlignment="1">
      <alignment horizontal="center" vertical="center"/>
    </xf>
    <xf numFmtId="0" fontId="17" fillId="0" borderId="17" xfId="11" applyFont="1" applyBorder="1" applyAlignment="1">
      <alignment vertical="top" wrapText="1"/>
    </xf>
    <xf numFmtId="0" fontId="16" fillId="0" borderId="17" xfId="0" applyFont="1" applyBorder="1" applyAlignment="1">
      <alignment vertical="center" wrapText="1"/>
    </xf>
    <xf numFmtId="0" fontId="17" fillId="0" borderId="17" xfId="0" applyFont="1" applyBorder="1" applyAlignment="1">
      <alignment vertical="top" wrapText="1"/>
    </xf>
    <xf numFmtId="0" fontId="39" fillId="0" borderId="17" xfId="0" applyFont="1" applyBorder="1" applyAlignment="1">
      <alignment vertical="top" wrapText="1"/>
    </xf>
    <xf numFmtId="0" fontId="16" fillId="0" borderId="17" xfId="0" applyFont="1" applyBorder="1" applyAlignment="1">
      <alignment vertical="top" wrapText="1"/>
    </xf>
    <xf numFmtId="168" fontId="161" fillId="0" borderId="17" xfId="0" applyNumberFormat="1" applyFont="1" applyBorder="1" applyAlignment="1">
      <alignment horizontal="center" vertical="top" wrapText="1"/>
    </xf>
    <xf numFmtId="167" fontId="161" fillId="0" borderId="17" xfId="0" applyNumberFormat="1" applyFont="1" applyBorder="1" applyAlignment="1">
      <alignment horizontal="center" vertical="top" wrapText="1"/>
    </xf>
    <xf numFmtId="167" fontId="161" fillId="16" borderId="17" xfId="0" applyNumberFormat="1" applyFont="1" applyFill="1" applyBorder="1" applyAlignment="1">
      <alignment horizontal="center" vertical="top" wrapText="1"/>
    </xf>
    <xf numFmtId="167" fontId="161" fillId="21" borderId="17" xfId="0" applyNumberFormat="1" applyFont="1" applyFill="1" applyBorder="1" applyAlignment="1">
      <alignment horizontal="center" vertical="top" wrapText="1"/>
    </xf>
    <xf numFmtId="0" fontId="20" fillId="0" borderId="17" xfId="0" applyFont="1" applyBorder="1" applyAlignment="1">
      <alignment horizontal="center" vertical="center" textRotation="90" wrapText="1"/>
    </xf>
    <xf numFmtId="1" fontId="94" fillId="44" borderId="0" xfId="0" applyNumberFormat="1" applyFont="1" applyFill="1"/>
    <xf numFmtId="167" fontId="19" fillId="0" borderId="0" xfId="0" applyNumberFormat="1" applyFont="1" applyAlignment="1">
      <alignment horizontal="center" vertical="center" wrapText="1"/>
    </xf>
    <xf numFmtId="49" fontId="19" fillId="0" borderId="0" xfId="0" applyNumberFormat="1" applyFont="1" applyAlignment="1">
      <alignment horizontal="center" vertical="top"/>
    </xf>
    <xf numFmtId="49" fontId="19" fillId="0" borderId="0" xfId="0" applyNumberFormat="1" applyFont="1" applyAlignment="1">
      <alignment horizontal="left" vertical="top"/>
    </xf>
    <xf numFmtId="167" fontId="19" fillId="0" borderId="0" xfId="0" applyNumberFormat="1" applyFont="1" applyAlignment="1">
      <alignment horizontal="center" vertical="top"/>
    </xf>
    <xf numFmtId="168" fontId="20" fillId="0" borderId="0" xfId="0" applyNumberFormat="1" applyFont="1" applyAlignment="1">
      <alignment horizontal="center" vertical="top"/>
    </xf>
    <xf numFmtId="168" fontId="163" fillId="0" borderId="0" xfId="0" applyNumberFormat="1" applyFont="1" applyAlignment="1">
      <alignment vertical="top"/>
    </xf>
    <xf numFmtId="168" fontId="164" fillId="0" borderId="0" xfId="0" applyNumberFormat="1" applyFont="1" applyAlignment="1">
      <alignment vertical="top"/>
    </xf>
    <xf numFmtId="0" fontId="165" fillId="0" borderId="0" xfId="0" applyFont="1"/>
    <xf numFmtId="0" fontId="166" fillId="0" borderId="0" xfId="0" applyFont="1"/>
    <xf numFmtId="0" fontId="25" fillId="0" borderId="0" xfId="0" applyFont="1" applyAlignment="1">
      <alignment wrapText="1"/>
    </xf>
    <xf numFmtId="167" fontId="31" fillId="0" borderId="0" xfId="3" applyNumberFormat="1" applyFont="1" applyAlignment="1">
      <alignment horizontal="center" vertical="top"/>
    </xf>
    <xf numFmtId="0" fontId="160" fillId="0" borderId="17" xfId="11" applyFont="1" applyBorder="1" applyAlignment="1">
      <alignment vertical="top" wrapText="1"/>
    </xf>
    <xf numFmtId="0" fontId="160" fillId="0" borderId="17" xfId="0" applyFont="1" applyBorder="1" applyAlignment="1">
      <alignment horizontal="left" vertical="top" wrapText="1"/>
    </xf>
    <xf numFmtId="0" fontId="16" fillId="0" borderId="17" xfId="11" applyFont="1" applyBorder="1" applyAlignment="1">
      <alignment vertical="top" wrapText="1"/>
    </xf>
    <xf numFmtId="0" fontId="16" fillId="0" borderId="17" xfId="3" applyFont="1" applyBorder="1" applyAlignment="1">
      <alignment vertical="center" wrapText="1"/>
    </xf>
    <xf numFmtId="0" fontId="16" fillId="0" borderId="17" xfId="11" applyFont="1" applyBorder="1" applyAlignment="1">
      <alignment vertical="center" wrapText="1"/>
    </xf>
    <xf numFmtId="167" fontId="106" fillId="0" borderId="11" xfId="0" applyNumberFormat="1" applyFont="1" applyBorder="1" applyAlignment="1">
      <alignment horizontal="center" vertical="top"/>
    </xf>
    <xf numFmtId="0" fontId="42" fillId="33" borderId="10" xfId="0" applyFont="1" applyFill="1" applyBorder="1" applyAlignment="1">
      <alignment horizontal="center" vertical="top"/>
    </xf>
    <xf numFmtId="167" fontId="102" fillId="0" borderId="0" xfId="0" applyNumberFormat="1" applyFont="1"/>
    <xf numFmtId="167" fontId="42" fillId="32" borderId="14" xfId="0" applyNumberFormat="1" applyFont="1" applyFill="1" applyBorder="1" applyAlignment="1">
      <alignment horizontal="center" vertical="top"/>
    </xf>
    <xf numFmtId="167" fontId="42" fillId="32" borderId="10" xfId="0" applyNumberFormat="1" applyFont="1" applyFill="1" applyBorder="1" applyAlignment="1">
      <alignment horizontal="center" vertical="top"/>
    </xf>
    <xf numFmtId="0" fontId="31" fillId="48" borderId="0" xfId="0" applyFont="1" applyFill="1"/>
    <xf numFmtId="10" fontId="31" fillId="0" borderId="0" xfId="0" applyNumberFormat="1" applyFont="1"/>
    <xf numFmtId="9" fontId="1" fillId="0" borderId="0" xfId="18" applyAlignment="1">
      <alignment vertical="top"/>
    </xf>
    <xf numFmtId="9" fontId="1" fillId="0" borderId="0" xfId="18"/>
    <xf numFmtId="9" fontId="168" fillId="0" borderId="0" xfId="18" applyFont="1" applyFill="1"/>
    <xf numFmtId="9" fontId="168" fillId="0" borderId="0" xfId="18" applyFont="1"/>
    <xf numFmtId="9" fontId="168" fillId="0" borderId="0" xfId="18" applyFont="1" applyAlignment="1">
      <alignment vertical="top"/>
    </xf>
    <xf numFmtId="0" fontId="116" fillId="0" borderId="0" xfId="0" applyFont="1" applyAlignment="1">
      <alignment wrapText="1"/>
    </xf>
    <xf numFmtId="10" fontId="1" fillId="0" borderId="0" xfId="18" applyNumberFormat="1"/>
    <xf numFmtId="0" fontId="98" fillId="48" borderId="0" xfId="3" applyFont="1" applyFill="1"/>
    <xf numFmtId="0" fontId="31" fillId="0" borderId="14" xfId="0" applyFont="1" applyBorder="1" applyAlignment="1">
      <alignment horizontal="center" vertical="center" textRotation="90" wrapText="1"/>
    </xf>
    <xf numFmtId="0" fontId="31" fillId="0" borderId="17" xfId="0" applyFont="1" applyBorder="1" applyAlignment="1">
      <alignment horizontal="center" vertical="top" wrapText="1"/>
    </xf>
    <xf numFmtId="0" fontId="31" fillId="33" borderId="6" xfId="0" applyFont="1" applyFill="1" applyBorder="1" applyAlignment="1">
      <alignment horizontal="center" vertical="top"/>
    </xf>
    <xf numFmtId="0" fontId="169" fillId="0" borderId="0" xfId="0" applyFont="1"/>
    <xf numFmtId="0" fontId="116" fillId="0" borderId="0" xfId="3" applyFont="1"/>
    <xf numFmtId="0" fontId="138" fillId="0" borderId="0" xfId="0" applyFont="1"/>
    <xf numFmtId="0" fontId="31" fillId="0" borderId="10" xfId="0" applyFont="1" applyBorder="1" applyAlignment="1">
      <alignment horizontal="center" vertical="top"/>
    </xf>
    <xf numFmtId="0" fontId="42" fillId="33" borderId="17" xfId="0" applyFont="1" applyFill="1" applyBorder="1" applyAlignment="1">
      <alignment horizontal="center" vertical="top"/>
    </xf>
    <xf numFmtId="0" fontId="170" fillId="0" borderId="0" xfId="0" applyFont="1"/>
    <xf numFmtId="9" fontId="171" fillId="0" borderId="0" xfId="18" applyFont="1" applyAlignment="1">
      <alignment wrapText="1"/>
    </xf>
    <xf numFmtId="0" fontId="31" fillId="0" borderId="17" xfId="3" applyFont="1" applyBorder="1" applyAlignment="1">
      <alignment horizontal="center" vertical="top"/>
    </xf>
    <xf numFmtId="167" fontId="31" fillId="0" borderId="17" xfId="3" applyNumberFormat="1" applyFont="1" applyBorder="1" applyAlignment="1">
      <alignment horizontal="center" vertical="top"/>
    </xf>
    <xf numFmtId="167" fontId="42" fillId="32" borderId="17" xfId="3" applyNumberFormat="1" applyFont="1" applyFill="1" applyBorder="1" applyAlignment="1">
      <alignment horizontal="center" vertical="top"/>
    </xf>
    <xf numFmtId="167" fontId="31" fillId="32" borderId="17" xfId="3" applyNumberFormat="1" applyFont="1" applyFill="1" applyBorder="1" applyAlignment="1">
      <alignment horizontal="center" vertical="top"/>
    </xf>
    <xf numFmtId="49" fontId="42" fillId="5" borderId="65" xfId="0" applyNumberFormat="1" applyFont="1" applyFill="1" applyBorder="1" applyAlignment="1">
      <alignment horizontal="center" vertical="top"/>
    </xf>
    <xf numFmtId="9" fontId="172" fillId="0" borderId="0" xfId="18" applyFont="1"/>
    <xf numFmtId="0" fontId="173" fillId="0" borderId="0" xfId="0" applyFont="1"/>
    <xf numFmtId="0" fontId="174" fillId="0" borderId="0" xfId="0" applyFont="1"/>
    <xf numFmtId="0" fontId="175" fillId="0" borderId="0" xfId="0" applyFont="1"/>
    <xf numFmtId="167" fontId="31" fillId="0" borderId="10" xfId="0" applyNumberFormat="1" applyFont="1" applyBorder="1" applyAlignment="1">
      <alignment horizontal="center" vertical="top"/>
    </xf>
    <xf numFmtId="167" fontId="105" fillId="0" borderId="0" xfId="0" applyNumberFormat="1" applyFont="1" applyAlignment="1">
      <alignment wrapText="1"/>
    </xf>
    <xf numFmtId="0" fontId="98" fillId="0" borderId="0" xfId="3" applyFont="1" applyAlignment="1">
      <alignment wrapText="1"/>
    </xf>
    <xf numFmtId="0" fontId="116" fillId="0" borderId="0" xfId="0" applyFont="1" applyAlignment="1">
      <alignment horizontal="left" vertical="center"/>
    </xf>
    <xf numFmtId="9" fontId="1" fillId="0" borderId="0" xfId="18" applyFill="1"/>
    <xf numFmtId="167" fontId="31" fillId="35" borderId="6" xfId="0" applyNumberFormat="1" applyFont="1" applyFill="1" applyBorder="1" applyAlignment="1">
      <alignment horizontal="center" vertical="top"/>
    </xf>
    <xf numFmtId="167" fontId="117" fillId="32" borderId="6" xfId="0" applyNumberFormat="1" applyFont="1" applyFill="1" applyBorder="1" applyAlignment="1" applyProtection="1">
      <alignment horizontal="center" vertical="top"/>
      <protection locked="0"/>
    </xf>
    <xf numFmtId="9" fontId="1" fillId="49" borderId="0" xfId="18" applyFill="1"/>
    <xf numFmtId="0" fontId="94" fillId="49" borderId="0" xfId="0" applyFont="1" applyFill="1"/>
    <xf numFmtId="167" fontId="116" fillId="0" borderId="0" xfId="0" applyNumberFormat="1" applyFont="1"/>
    <xf numFmtId="49" fontId="42" fillId="5" borderId="55" xfId="0" applyNumberFormat="1" applyFont="1" applyFill="1" applyBorder="1" applyAlignment="1">
      <alignment vertical="top"/>
    </xf>
    <xf numFmtId="49" fontId="42" fillId="5" borderId="56" xfId="0" applyNumberFormat="1" applyFont="1" applyFill="1" applyBorder="1" applyAlignment="1">
      <alignment vertical="top"/>
    </xf>
    <xf numFmtId="49" fontId="42" fillId="5" borderId="69" xfId="0" applyNumberFormat="1" applyFont="1" applyFill="1" applyBorder="1" applyAlignment="1">
      <alignment vertical="top"/>
    </xf>
    <xf numFmtId="0" fontId="24" fillId="0" borderId="6" xfId="0" applyFont="1" applyBorder="1" applyAlignment="1">
      <alignment horizontal="center" vertical="center" textRotation="90" wrapText="1"/>
    </xf>
    <xf numFmtId="0" fontId="24" fillId="0" borderId="0" xfId="0" applyFont="1" applyAlignment="1">
      <alignment horizontal="center" vertical="top" wrapText="1"/>
    </xf>
    <xf numFmtId="0" fontId="29" fillId="0" borderId="0" xfId="0" applyFont="1" applyAlignment="1">
      <alignment horizontal="center" vertical="top" wrapText="1"/>
    </xf>
    <xf numFmtId="0" fontId="30" fillId="0" borderId="0" xfId="0" applyFont="1" applyAlignment="1">
      <alignment vertical="top"/>
    </xf>
    <xf numFmtId="0" fontId="25" fillId="0" borderId="9" xfId="0" applyFont="1" applyBorder="1"/>
    <xf numFmtId="0" fontId="26" fillId="0" borderId="6" xfId="0" applyFont="1" applyBorder="1" applyAlignment="1">
      <alignment horizontal="center" vertical="center" wrapText="1"/>
    </xf>
    <xf numFmtId="49" fontId="29" fillId="6" borderId="6" xfId="0" applyNumberFormat="1" applyFont="1" applyFill="1" applyBorder="1" applyAlignment="1">
      <alignment horizontal="center" vertical="top"/>
    </xf>
    <xf numFmtId="0" fontId="24" fillId="0" borderId="6" xfId="0" applyFont="1" applyBorder="1" applyAlignment="1">
      <alignment horizontal="center" vertical="top"/>
    </xf>
    <xf numFmtId="167" fontId="29" fillId="0" borderId="6" xfId="0" applyNumberFormat="1" applyFont="1" applyBorder="1" applyAlignment="1">
      <alignment horizontal="center" vertical="center"/>
    </xf>
    <xf numFmtId="167" fontId="24" fillId="0" borderId="6" xfId="0" applyNumberFormat="1" applyFont="1" applyBorder="1" applyAlignment="1">
      <alignment horizontal="center" vertical="center"/>
    </xf>
    <xf numFmtId="167" fontId="29" fillId="32" borderId="6" xfId="0" applyNumberFormat="1" applyFont="1" applyFill="1" applyBorder="1" applyAlignment="1">
      <alignment horizontal="center" vertical="center"/>
    </xf>
    <xf numFmtId="167" fontId="24" fillId="32" borderId="6" xfId="0" applyNumberFormat="1" applyFont="1" applyFill="1" applyBorder="1" applyAlignment="1">
      <alignment horizontal="center" vertical="center"/>
    </xf>
    <xf numFmtId="0" fontId="29" fillId="33" borderId="6" xfId="0" applyFont="1" applyFill="1" applyBorder="1" applyAlignment="1">
      <alignment horizontal="center" vertical="top"/>
    </xf>
    <xf numFmtId="167" fontId="29" fillId="33" borderId="6" xfId="0" applyNumberFormat="1" applyFont="1" applyFill="1" applyBorder="1" applyAlignment="1" applyProtection="1">
      <alignment horizontal="center" vertical="top"/>
      <protection locked="0"/>
    </xf>
    <xf numFmtId="0" fontId="24" fillId="5" borderId="6" xfId="0" applyFont="1" applyFill="1" applyBorder="1" applyAlignment="1">
      <alignment horizontal="center" vertical="top"/>
    </xf>
    <xf numFmtId="167" fontId="24" fillId="0" borderId="6" xfId="0" applyNumberFormat="1" applyFont="1" applyBorder="1" applyAlignment="1" applyProtection="1">
      <alignment horizontal="center" vertical="top"/>
      <protection locked="0"/>
    </xf>
    <xf numFmtId="167" fontId="29" fillId="0" borderId="6" xfId="0" applyNumberFormat="1" applyFont="1" applyBorder="1" applyAlignment="1" applyProtection="1">
      <alignment horizontal="center" vertical="top"/>
      <protection locked="0"/>
    </xf>
    <xf numFmtId="167" fontId="29" fillId="32" borderId="6" xfId="0" applyNumberFormat="1" applyFont="1" applyFill="1" applyBorder="1" applyAlignment="1" applyProtection="1">
      <alignment horizontal="center" vertical="top"/>
      <protection locked="0"/>
    </xf>
    <xf numFmtId="167" fontId="24" fillId="32" borderId="6" xfId="0" applyNumberFormat="1" applyFont="1" applyFill="1" applyBorder="1" applyAlignment="1" applyProtection="1">
      <alignment horizontal="center" vertical="top"/>
      <protection locked="0"/>
    </xf>
    <xf numFmtId="167" fontId="29" fillId="0" borderId="6" xfId="0" applyNumberFormat="1" applyFont="1" applyBorder="1" applyAlignment="1">
      <alignment horizontal="center" vertical="top"/>
    </xf>
    <xf numFmtId="167" fontId="29" fillId="33" borderId="6" xfId="0" applyNumberFormat="1" applyFont="1" applyFill="1" applyBorder="1" applyAlignment="1">
      <alignment horizontal="center" vertical="top"/>
    </xf>
    <xf numFmtId="49" fontId="29" fillId="5" borderId="9" xfId="0" applyNumberFormat="1" applyFont="1" applyFill="1" applyBorder="1" applyAlignment="1">
      <alignment horizontal="center" vertical="top"/>
    </xf>
    <xf numFmtId="49" fontId="29" fillId="2" borderId="6" xfId="0" applyNumberFormat="1" applyFont="1" applyFill="1" applyBorder="1" applyAlignment="1">
      <alignment horizontal="center" vertical="top"/>
    </xf>
    <xf numFmtId="49" fontId="29" fillId="0" borderId="6" xfId="0" applyNumberFormat="1" applyFont="1" applyBorder="1" applyAlignment="1">
      <alignment horizontal="center" vertical="top"/>
    </xf>
    <xf numFmtId="0" fontId="30" fillId="5" borderId="6" xfId="0" applyFont="1" applyFill="1" applyBorder="1" applyAlignment="1">
      <alignment vertical="top" wrapText="1"/>
    </xf>
    <xf numFmtId="0" fontId="167" fillId="5" borderId="21" xfId="0" applyFont="1" applyFill="1" applyBorder="1" applyAlignment="1">
      <alignment horizontal="center" vertical="top" wrapText="1"/>
    </xf>
    <xf numFmtId="0" fontId="29" fillId="0" borderId="6" xfId="0" applyFont="1" applyBorder="1" applyAlignment="1">
      <alignment horizontal="center" vertical="top"/>
    </xf>
    <xf numFmtId="167" fontId="24" fillId="0" borderId="6" xfId="0" applyNumberFormat="1" applyFont="1" applyBorder="1" applyAlignment="1">
      <alignment horizontal="center" vertical="top"/>
    </xf>
    <xf numFmtId="167" fontId="29" fillId="32" borderId="6" xfId="0" applyNumberFormat="1" applyFont="1" applyFill="1" applyBorder="1" applyAlignment="1">
      <alignment horizontal="center" vertical="top"/>
    </xf>
    <xf numFmtId="167" fontId="24" fillId="32" borderId="6" xfId="0" applyNumberFormat="1" applyFont="1" applyFill="1" applyBorder="1" applyAlignment="1">
      <alignment horizontal="center" vertical="top"/>
    </xf>
    <xf numFmtId="167" fontId="63" fillId="32" borderId="6" xfId="0" applyNumberFormat="1" applyFont="1" applyFill="1" applyBorder="1" applyAlignment="1">
      <alignment horizontal="center" vertical="top"/>
    </xf>
    <xf numFmtId="0" fontId="24" fillId="5" borderId="6" xfId="0" applyFont="1" applyFill="1" applyBorder="1" applyAlignment="1">
      <alignment vertical="top" wrapText="1"/>
    </xf>
    <xf numFmtId="0" fontId="24" fillId="3" borderId="6" xfId="0" applyFont="1" applyFill="1" applyBorder="1" applyAlignment="1">
      <alignment horizontal="center" vertical="top"/>
    </xf>
    <xf numFmtId="167" fontId="24" fillId="38" borderId="6" xfId="0" applyNumberFormat="1" applyFont="1" applyFill="1" applyBorder="1" applyAlignment="1" applyProtection="1">
      <alignment horizontal="center" vertical="top"/>
      <protection locked="0"/>
    </xf>
    <xf numFmtId="0" fontId="24" fillId="0" borderId="17" xfId="0" applyFont="1" applyBorder="1" applyAlignment="1">
      <alignment horizontal="center" vertical="top"/>
    </xf>
    <xf numFmtId="167" fontId="29" fillId="0" borderId="17" xfId="0" applyNumberFormat="1" applyFont="1" applyBorder="1" applyAlignment="1">
      <alignment horizontal="center" vertical="center" wrapText="1"/>
    </xf>
    <xf numFmtId="167" fontId="24" fillId="0" borderId="17" xfId="0" applyNumberFormat="1" applyFont="1" applyBorder="1" applyAlignment="1">
      <alignment horizontal="center" vertical="center" wrapText="1"/>
    </xf>
    <xf numFmtId="167" fontId="29" fillId="36" borderId="17" xfId="0" applyNumberFormat="1" applyFont="1" applyFill="1" applyBorder="1" applyAlignment="1">
      <alignment horizontal="center" vertical="center" wrapText="1"/>
    </xf>
    <xf numFmtId="167" fontId="24" fillId="36" borderId="17" xfId="0" applyNumberFormat="1" applyFont="1" applyFill="1" applyBorder="1" applyAlignment="1">
      <alignment horizontal="center" vertical="center" wrapText="1"/>
    </xf>
    <xf numFmtId="0" fontId="29" fillId="33" borderId="22" xfId="0" applyFont="1" applyFill="1" applyBorder="1" applyAlignment="1">
      <alignment horizontal="center" vertical="top"/>
    </xf>
    <xf numFmtId="167" fontId="29" fillId="33" borderId="22" xfId="0" applyNumberFormat="1" applyFont="1" applyFill="1" applyBorder="1" applyAlignment="1">
      <alignment horizontal="center" vertical="center" wrapText="1"/>
    </xf>
    <xf numFmtId="49" fontId="29" fillId="0" borderId="17" xfId="0" applyNumberFormat="1" applyFont="1" applyBorder="1" applyAlignment="1">
      <alignment horizontal="center" vertical="top"/>
    </xf>
    <xf numFmtId="167" fontId="29" fillId="33" borderId="17" xfId="0" applyNumberFormat="1" applyFont="1" applyFill="1" applyBorder="1" applyAlignment="1">
      <alignment horizontal="center" vertical="center" wrapText="1"/>
    </xf>
    <xf numFmtId="167" fontId="29" fillId="33" borderId="6" xfId="0" applyNumberFormat="1" applyFont="1" applyFill="1" applyBorder="1" applyAlignment="1">
      <alignment horizontal="center" vertical="center" wrapText="1"/>
    </xf>
    <xf numFmtId="0" fontId="29" fillId="33" borderId="17" xfId="0" applyFont="1" applyFill="1" applyBorder="1" applyAlignment="1">
      <alignment horizontal="center" vertical="top"/>
    </xf>
    <xf numFmtId="0" fontId="24" fillId="5" borderId="34" xfId="0" applyFont="1" applyFill="1" applyBorder="1" applyAlignment="1">
      <alignment horizontal="center" vertical="top"/>
    </xf>
    <xf numFmtId="167" fontId="29" fillId="0" borderId="12" xfId="0" applyNumberFormat="1" applyFont="1" applyBorder="1" applyAlignment="1" applyProtection="1">
      <alignment horizontal="center" vertical="top"/>
      <protection locked="0"/>
    </xf>
    <xf numFmtId="167" fontId="24" fillId="0" borderId="12" xfId="0" applyNumberFormat="1" applyFont="1" applyBorder="1" applyAlignment="1" applyProtection="1">
      <alignment horizontal="center" vertical="top"/>
      <protection locked="0"/>
    </xf>
    <xf numFmtId="167" fontId="29" fillId="44" borderId="12" xfId="0" applyNumberFormat="1" applyFont="1" applyFill="1" applyBorder="1" applyAlignment="1" applyProtection="1">
      <alignment horizontal="center" vertical="top"/>
      <protection locked="0"/>
    </xf>
    <xf numFmtId="167" fontId="29" fillId="32" borderId="12" xfId="0" applyNumberFormat="1" applyFont="1" applyFill="1" applyBorder="1" applyAlignment="1" applyProtection="1">
      <alignment horizontal="center" vertical="top"/>
      <protection locked="0"/>
    </xf>
    <xf numFmtId="167" fontId="24" fillId="32" borderId="12" xfId="0" applyNumberFormat="1" applyFont="1" applyFill="1" applyBorder="1" applyAlignment="1" applyProtection="1">
      <alignment horizontal="center" vertical="top"/>
      <protection locked="0"/>
    </xf>
    <xf numFmtId="0" fontId="24" fillId="5" borderId="14" xfId="0" applyFont="1" applyFill="1" applyBorder="1" applyAlignment="1">
      <alignment horizontal="center" vertical="top"/>
    </xf>
    <xf numFmtId="0" fontId="29" fillId="33" borderId="14" xfId="0" applyFont="1" applyFill="1" applyBorder="1" applyAlignment="1">
      <alignment horizontal="center" vertical="top"/>
    </xf>
    <xf numFmtId="167" fontId="29" fillId="0" borderId="17" xfId="0" applyNumberFormat="1" applyFont="1" applyBorder="1" applyAlignment="1">
      <alignment horizontal="center" vertical="top"/>
    </xf>
    <xf numFmtId="0" fontId="29" fillId="0" borderId="6" xfId="0" applyFont="1" applyBorder="1" applyAlignment="1">
      <alignment horizontal="center" vertical="center"/>
    </xf>
    <xf numFmtId="0" fontId="24" fillId="0" borderId="6" xfId="0" applyFont="1" applyBorder="1" applyAlignment="1">
      <alignment horizontal="center" vertical="center"/>
    </xf>
    <xf numFmtId="167" fontId="42" fillId="0" borderId="14" xfId="0" applyNumberFormat="1" applyFont="1" applyBorder="1" applyAlignment="1">
      <alignment horizontal="center" vertical="center"/>
    </xf>
    <xf numFmtId="167" fontId="42" fillId="35" borderId="14" xfId="0" applyNumberFormat="1" applyFont="1" applyFill="1" applyBorder="1" applyAlignment="1">
      <alignment horizontal="center" vertical="top"/>
    </xf>
    <xf numFmtId="49" fontId="31" fillId="5" borderId="17" xfId="0" applyNumberFormat="1" applyFont="1" applyFill="1" applyBorder="1" applyAlignment="1">
      <alignment horizontal="center" vertical="top"/>
    </xf>
    <xf numFmtId="0" fontId="42" fillId="35" borderId="17" xfId="0" applyFont="1" applyFill="1" applyBorder="1" applyAlignment="1">
      <alignment horizontal="center" vertical="top"/>
    </xf>
    <xf numFmtId="167" fontId="122" fillId="0" borderId="0" xfId="3" applyNumberFormat="1" applyFont="1"/>
    <xf numFmtId="0" fontId="42" fillId="0" borderId="10" xfId="0" applyFont="1" applyBorder="1" applyAlignment="1">
      <alignment horizontal="center" vertical="center" textRotation="90" wrapText="1"/>
    </xf>
    <xf numFmtId="0" fontId="31" fillId="0" borderId="10" xfId="0" applyFont="1" applyBorder="1" applyAlignment="1">
      <alignment vertical="top" wrapText="1"/>
    </xf>
    <xf numFmtId="0" fontId="112" fillId="0" borderId="10" xfId="0" applyFont="1" applyBorder="1" applyAlignment="1">
      <alignment horizontal="center" vertical="center" textRotation="90" wrapText="1"/>
    </xf>
    <xf numFmtId="0" fontId="42" fillId="32" borderId="10" xfId="0" applyFont="1" applyFill="1" applyBorder="1" applyAlignment="1">
      <alignment horizontal="center" vertical="top"/>
    </xf>
    <xf numFmtId="0" fontId="42" fillId="32" borderId="17" xfId="0" applyFont="1" applyFill="1" applyBorder="1" applyAlignment="1">
      <alignment horizontal="center" vertical="top"/>
    </xf>
    <xf numFmtId="0" fontId="98" fillId="26" borderId="0" xfId="3" applyFont="1" applyFill="1"/>
    <xf numFmtId="0" fontId="42" fillId="0" borderId="34" xfId="0" applyFont="1" applyBorder="1" applyAlignment="1">
      <alignment horizontal="center" vertical="center" textRotation="90" wrapText="1"/>
    </xf>
    <xf numFmtId="167" fontId="107" fillId="0" borderId="0" xfId="0" applyNumberFormat="1" applyFont="1"/>
    <xf numFmtId="0" fontId="42" fillId="32" borderId="51" xfId="0" applyFont="1" applyFill="1" applyBorder="1" applyAlignment="1">
      <alignment horizontal="center" vertical="top"/>
    </xf>
    <xf numFmtId="0" fontId="31" fillId="0" borderId="12" xfId="0" applyFont="1" applyBorder="1" applyAlignment="1">
      <alignment horizontal="center" vertical="top" wrapText="1"/>
    </xf>
    <xf numFmtId="167" fontId="111" fillId="0" borderId="6" xfId="0" applyNumberFormat="1" applyFont="1" applyBorder="1" applyAlignment="1" applyProtection="1">
      <alignment horizontal="center" vertical="top"/>
      <protection locked="0"/>
    </xf>
    <xf numFmtId="0" fontId="117" fillId="0" borderId="0" xfId="0" applyFont="1"/>
    <xf numFmtId="49" fontId="42" fillId="5" borderId="6" xfId="0" applyNumberFormat="1" applyFont="1" applyFill="1" applyBorder="1" applyAlignment="1">
      <alignment horizontal="center" vertical="top"/>
    </xf>
    <xf numFmtId="167" fontId="116" fillId="0" borderId="0" xfId="3" applyNumberFormat="1" applyFont="1" applyAlignment="1">
      <alignment wrapText="1"/>
    </xf>
    <xf numFmtId="0" fontId="122" fillId="0" borderId="0" xfId="3" applyFont="1" applyAlignment="1">
      <alignment wrapText="1"/>
    </xf>
    <xf numFmtId="0" fontId="138" fillId="0" borderId="0" xfId="3" applyFont="1"/>
    <xf numFmtId="167" fontId="150" fillId="0" borderId="0" xfId="3" applyNumberFormat="1" applyFont="1"/>
    <xf numFmtId="0" fontId="31" fillId="0" borderId="21" xfId="0" applyFont="1" applyBorder="1" applyAlignment="1">
      <alignment horizontal="center" vertical="center" textRotation="90" wrapText="1"/>
    </xf>
    <xf numFmtId="0" fontId="42" fillId="0" borderId="17" xfId="0" applyFont="1" applyBorder="1" applyAlignment="1">
      <alignment horizontal="center" vertical="center" textRotation="90" wrapText="1"/>
    </xf>
    <xf numFmtId="0" fontId="42" fillId="0" borderId="21" xfId="0" applyFont="1" applyBorder="1" applyAlignment="1">
      <alignment horizontal="center" vertical="center" textRotation="90" wrapText="1"/>
    </xf>
    <xf numFmtId="49" fontId="31" fillId="0" borderId="21" xfId="0" applyNumberFormat="1" applyFont="1" applyBorder="1" applyAlignment="1">
      <alignment horizontal="center" vertical="top" wrapText="1"/>
    </xf>
    <xf numFmtId="167" fontId="42" fillId="33" borderId="14" xfId="0" applyNumberFormat="1" applyFont="1" applyFill="1" applyBorder="1" applyAlignment="1">
      <alignment horizontal="center" vertical="top"/>
    </xf>
    <xf numFmtId="0" fontId="106" fillId="0" borderId="17" xfId="0" applyFont="1" applyBorder="1" applyAlignment="1">
      <alignment vertical="top" wrapText="1"/>
    </xf>
    <xf numFmtId="0" fontId="94" fillId="0" borderId="0" xfId="0" applyFont="1" applyAlignment="1">
      <alignment wrapText="1"/>
    </xf>
    <xf numFmtId="0" fontId="42" fillId="33" borderId="14" xfId="0" applyFont="1" applyFill="1" applyBorder="1" applyAlignment="1">
      <alignment horizontal="center" vertical="top"/>
    </xf>
    <xf numFmtId="49" fontId="31" fillId="0" borderId="17" xfId="0" applyNumberFormat="1" applyFont="1" applyBorder="1" applyAlignment="1">
      <alignment horizontal="center" vertical="top" wrapText="1"/>
    </xf>
    <xf numFmtId="167" fontId="42" fillId="33" borderId="10" xfId="0" applyNumberFormat="1" applyFont="1" applyFill="1" applyBorder="1" applyAlignment="1">
      <alignment horizontal="center" vertical="center"/>
    </xf>
    <xf numFmtId="167" fontId="42" fillId="33" borderId="17" xfId="0" applyNumberFormat="1" applyFont="1" applyFill="1" applyBorder="1" applyAlignment="1">
      <alignment horizontal="center" vertical="center"/>
    </xf>
    <xf numFmtId="167" fontId="42" fillId="0" borderId="12" xfId="0" applyNumberFormat="1" applyFont="1" applyBorder="1" applyAlignment="1">
      <alignment horizontal="center" vertical="center"/>
    </xf>
    <xf numFmtId="0" fontId="31" fillId="0" borderId="22" xfId="0" applyFont="1" applyBorder="1" applyAlignment="1">
      <alignment horizontal="center" vertical="top"/>
    </xf>
    <xf numFmtId="167" fontId="42" fillId="0" borderId="22" xfId="0" applyNumberFormat="1" applyFont="1" applyBorder="1" applyAlignment="1">
      <alignment horizontal="center" vertical="center"/>
    </xf>
    <xf numFmtId="167" fontId="42" fillId="0" borderId="38" xfId="0" applyNumberFormat="1" applyFont="1" applyBorder="1" applyAlignment="1">
      <alignment horizontal="center" vertical="center"/>
    </xf>
    <xf numFmtId="0" fontId="97" fillId="0" borderId="0" xfId="0" applyFont="1" applyAlignment="1">
      <alignment wrapText="1"/>
    </xf>
    <xf numFmtId="0" fontId="181" fillId="0" borderId="0" xfId="3" applyFont="1"/>
    <xf numFmtId="0" fontId="183" fillId="0" borderId="0" xfId="0" applyFont="1"/>
    <xf numFmtId="0" fontId="184" fillId="0" borderId="0" xfId="0" applyFont="1"/>
    <xf numFmtId="0" fontId="184" fillId="0" borderId="0" xfId="0" applyFont="1" applyAlignment="1">
      <alignment wrapText="1"/>
    </xf>
    <xf numFmtId="0" fontId="88" fillId="0" borderId="0" xfId="0" applyFont="1" applyAlignment="1">
      <alignment wrapText="1"/>
    </xf>
    <xf numFmtId="167" fontId="106" fillId="32" borderId="6" xfId="0" applyNumberFormat="1" applyFont="1" applyFill="1" applyBorder="1" applyAlignment="1">
      <alignment horizontal="center" vertical="top"/>
    </xf>
    <xf numFmtId="167" fontId="182" fillId="0" borderId="17" xfId="0" applyNumberFormat="1" applyFont="1" applyBorder="1" applyAlignment="1">
      <alignment horizontal="center" vertical="top"/>
    </xf>
    <xf numFmtId="49" fontId="118" fillId="0" borderId="12" xfId="3" applyNumberFormat="1" applyFont="1" applyBorder="1" applyAlignment="1">
      <alignment horizontal="center" vertical="top"/>
    </xf>
    <xf numFmtId="171" fontId="42" fillId="0" borderId="12" xfId="3" applyNumberFormat="1" applyFont="1" applyBorder="1" applyAlignment="1">
      <alignment horizontal="center" vertical="center" textRotation="90" wrapText="1"/>
    </xf>
    <xf numFmtId="167" fontId="31" fillId="0" borderId="12" xfId="0" applyNumberFormat="1" applyFont="1" applyBorder="1" applyAlignment="1">
      <alignment horizontal="center" vertical="center"/>
    </xf>
    <xf numFmtId="0" fontId="24" fillId="0" borderId="10" xfId="0" applyFont="1" applyBorder="1" applyAlignment="1">
      <alignment horizontal="center" vertical="top"/>
    </xf>
    <xf numFmtId="167" fontId="29" fillId="0" borderId="10" xfId="0" applyNumberFormat="1" applyFont="1" applyBorder="1" applyAlignment="1">
      <alignment horizontal="center" vertical="center" wrapText="1"/>
    </xf>
    <xf numFmtId="167" fontId="24" fillId="0" borderId="10" xfId="0" applyNumberFormat="1" applyFont="1" applyBorder="1" applyAlignment="1">
      <alignment horizontal="center" vertical="center" wrapText="1"/>
    </xf>
    <xf numFmtId="167" fontId="43" fillId="33" borderId="6" xfId="0" applyNumberFormat="1" applyFont="1" applyFill="1" applyBorder="1" applyAlignment="1">
      <alignment horizontal="center" vertical="center"/>
    </xf>
    <xf numFmtId="0" fontId="173" fillId="0" borderId="0" xfId="0" applyFont="1" applyAlignment="1">
      <alignment wrapText="1"/>
    </xf>
    <xf numFmtId="167" fontId="106" fillId="33" borderId="6" xfId="0" applyNumberFormat="1" applyFont="1" applyFill="1" applyBorder="1" applyAlignment="1">
      <alignment horizontal="center" vertical="center"/>
    </xf>
    <xf numFmtId="0" fontId="185" fillId="0" borderId="0" xfId="0" applyFont="1"/>
    <xf numFmtId="0" fontId="186" fillId="0" borderId="0" xfId="0" applyFont="1"/>
    <xf numFmtId="167" fontId="31" fillId="33" borderId="17" xfId="0" applyNumberFormat="1" applyFont="1" applyFill="1" applyBorder="1" applyAlignment="1">
      <alignment horizontal="center" vertical="top"/>
    </xf>
    <xf numFmtId="0" fontId="106" fillId="0" borderId="12" xfId="0" applyFont="1" applyBorder="1" applyAlignment="1">
      <alignment horizontal="center" vertical="top"/>
    </xf>
    <xf numFmtId="167" fontId="106" fillId="0" borderId="12" xfId="0" applyNumberFormat="1" applyFont="1" applyBorder="1" applyAlignment="1">
      <alignment horizontal="center" vertical="top"/>
    </xf>
    <xf numFmtId="167" fontId="106" fillId="33" borderId="12" xfId="0" applyNumberFormat="1" applyFont="1" applyFill="1" applyBorder="1" applyAlignment="1">
      <alignment horizontal="center" vertical="top"/>
    </xf>
    <xf numFmtId="0" fontId="106" fillId="0" borderId="17" xfId="0" applyFont="1" applyBorder="1" applyAlignment="1">
      <alignment horizontal="center" vertical="top"/>
    </xf>
    <xf numFmtId="49" fontId="42" fillId="0" borderId="10" xfId="0" applyNumberFormat="1" applyFont="1" applyBorder="1" applyAlignment="1">
      <alignment horizontal="center" vertical="top"/>
    </xf>
    <xf numFmtId="167" fontId="42" fillId="36" borderId="12" xfId="0" applyNumberFormat="1" applyFont="1" applyFill="1" applyBorder="1" applyAlignment="1">
      <alignment horizontal="center" vertical="top"/>
    </xf>
    <xf numFmtId="167" fontId="31" fillId="36" borderId="12" xfId="0" applyNumberFormat="1" applyFont="1" applyFill="1" applyBorder="1" applyAlignment="1">
      <alignment horizontal="center" vertical="top"/>
    </xf>
    <xf numFmtId="167" fontId="42" fillId="0" borderId="38" xfId="0" applyNumberFormat="1" applyFont="1" applyBorder="1" applyAlignment="1">
      <alignment horizontal="center" vertical="top"/>
    </xf>
    <xf numFmtId="167" fontId="43" fillId="32" borderId="6" xfId="0" applyNumberFormat="1" applyFont="1" applyFill="1" applyBorder="1" applyAlignment="1">
      <alignment horizontal="center" vertical="top"/>
    </xf>
    <xf numFmtId="167" fontId="186" fillId="0" borderId="0" xfId="0" applyNumberFormat="1" applyFont="1"/>
    <xf numFmtId="49" fontId="42" fillId="6" borderId="17" xfId="0" applyNumberFormat="1" applyFont="1" applyFill="1" applyBorder="1" applyAlignment="1">
      <alignment horizontal="center" vertical="top"/>
    </xf>
    <xf numFmtId="49" fontId="42" fillId="2" borderId="17" xfId="0" applyNumberFormat="1" applyFont="1" applyFill="1" applyBorder="1" applyAlignment="1">
      <alignment horizontal="center" vertical="top"/>
    </xf>
    <xf numFmtId="49" fontId="42" fillId="5" borderId="17" xfId="0" applyNumberFormat="1" applyFont="1" applyFill="1" applyBorder="1" applyAlignment="1">
      <alignment horizontal="center" vertical="top"/>
    </xf>
    <xf numFmtId="49" fontId="106" fillId="5" borderId="24" xfId="0" applyNumberFormat="1" applyFont="1" applyFill="1" applyBorder="1" applyAlignment="1" applyProtection="1">
      <alignment horizontal="left" vertical="top" wrapText="1"/>
      <protection locked="0"/>
    </xf>
    <xf numFmtId="49" fontId="42" fillId="0" borderId="24" xfId="0" applyNumberFormat="1" applyFont="1" applyBorder="1" applyAlignment="1">
      <alignment horizontal="center" vertical="top"/>
    </xf>
    <xf numFmtId="0" fontId="31" fillId="0" borderId="24" xfId="0" applyFont="1" applyBorder="1" applyAlignment="1">
      <alignment horizontal="center" vertical="center" textRotation="90" wrapText="1"/>
    </xf>
    <xf numFmtId="49" fontId="151" fillId="5" borderId="24" xfId="0" applyNumberFormat="1" applyFont="1" applyFill="1" applyBorder="1" applyAlignment="1" applyProtection="1">
      <alignment horizontal="center" vertical="top" wrapText="1"/>
      <protection locked="0"/>
    </xf>
    <xf numFmtId="49" fontId="42" fillId="0" borderId="17" xfId="0" applyNumberFormat="1" applyFont="1" applyBorder="1" applyAlignment="1">
      <alignment horizontal="center" vertical="top"/>
    </xf>
    <xf numFmtId="49" fontId="42" fillId="0" borderId="11" xfId="0" applyNumberFormat="1" applyFont="1" applyBorder="1" applyAlignment="1">
      <alignment horizontal="center" vertical="top"/>
    </xf>
    <xf numFmtId="0" fontId="42" fillId="0" borderId="10" xfId="3" applyFont="1" applyBorder="1" applyAlignment="1">
      <alignment horizontal="center" vertical="center" textRotation="90" wrapText="1"/>
    </xf>
    <xf numFmtId="49" fontId="31" fillId="0" borderId="10" xfId="3" applyNumberFormat="1" applyFont="1" applyBorder="1" applyAlignment="1">
      <alignment horizontal="center" vertical="top" wrapText="1"/>
    </xf>
    <xf numFmtId="0" fontId="31" fillId="0" borderId="10" xfId="3" applyFont="1" applyBorder="1" applyAlignment="1">
      <alignment horizontal="center" vertical="center" textRotation="90" wrapText="1"/>
    </xf>
    <xf numFmtId="0" fontId="31" fillId="0" borderId="25" xfId="0" applyFont="1" applyBorder="1" applyAlignment="1">
      <alignment horizontal="center" vertical="top" wrapText="1"/>
    </xf>
    <xf numFmtId="0" fontId="31" fillId="0" borderId="13" xfId="0" applyFont="1" applyBorder="1" applyAlignment="1">
      <alignment horizontal="center" vertical="center" textRotation="90" wrapText="1"/>
    </xf>
    <xf numFmtId="0" fontId="106" fillId="0" borderId="13" xfId="0" applyFont="1" applyBorder="1" applyAlignment="1">
      <alignment vertical="top" wrapText="1"/>
    </xf>
    <xf numFmtId="167" fontId="106" fillId="32" borderId="12" xfId="0" applyNumberFormat="1" applyFont="1" applyFill="1" applyBorder="1" applyAlignment="1">
      <alignment horizontal="center" vertical="top"/>
    </xf>
    <xf numFmtId="0" fontId="42" fillId="33" borderId="22" xfId="0" applyFont="1" applyFill="1" applyBorder="1" applyAlignment="1">
      <alignment horizontal="center" vertical="top"/>
    </xf>
    <xf numFmtId="0" fontId="42" fillId="0" borderId="17" xfId="0" applyFont="1" applyBorder="1" applyAlignment="1">
      <alignment horizontal="center" vertical="top"/>
    </xf>
    <xf numFmtId="167" fontId="42" fillId="33" borderId="21" xfId="0" applyNumberFormat="1" applyFont="1" applyFill="1" applyBorder="1" applyAlignment="1">
      <alignment horizontal="center" vertical="center"/>
    </xf>
    <xf numFmtId="167" fontId="31" fillId="0" borderId="17" xfId="0" applyNumberFormat="1" applyFont="1" applyBorder="1" applyAlignment="1">
      <alignment horizontal="center" vertical="center"/>
    </xf>
    <xf numFmtId="167" fontId="31" fillId="32" borderId="17" xfId="0" applyNumberFormat="1" applyFont="1" applyFill="1" applyBorder="1" applyAlignment="1">
      <alignment horizontal="center" vertical="center"/>
    </xf>
    <xf numFmtId="49" fontId="106" fillId="5" borderId="17" xfId="0" applyNumberFormat="1" applyFont="1" applyFill="1" applyBorder="1" applyAlignment="1" applyProtection="1">
      <alignment horizontal="left" vertical="top" wrapText="1"/>
      <protection locked="0"/>
    </xf>
    <xf numFmtId="49" fontId="151" fillId="5" borderId="17" xfId="0" applyNumberFormat="1" applyFont="1" applyFill="1" applyBorder="1" applyAlignment="1" applyProtection="1">
      <alignment horizontal="center" vertical="top" wrapText="1"/>
      <protection locked="0"/>
    </xf>
    <xf numFmtId="167" fontId="31" fillId="33" borderId="10" xfId="0" applyNumberFormat="1" applyFont="1" applyFill="1" applyBorder="1" applyAlignment="1">
      <alignment horizontal="center" vertical="center"/>
    </xf>
    <xf numFmtId="167" fontId="106" fillId="35" borderId="6" xfId="0" applyNumberFormat="1" applyFont="1" applyFill="1" applyBorder="1" applyAlignment="1">
      <alignment horizontal="center" vertical="top"/>
    </xf>
    <xf numFmtId="167" fontId="106" fillId="0" borderId="17" xfId="0" applyNumberFormat="1" applyFont="1" applyBorder="1" applyAlignment="1">
      <alignment horizontal="center" vertical="top"/>
    </xf>
    <xf numFmtId="175" fontId="1" fillId="0" borderId="0" xfId="18" applyNumberFormat="1"/>
    <xf numFmtId="167" fontId="98" fillId="0" borderId="17" xfId="0" applyNumberFormat="1" applyFont="1" applyBorder="1"/>
    <xf numFmtId="167" fontId="43" fillId="32" borderId="17" xfId="0" applyNumberFormat="1" applyFont="1" applyFill="1" applyBorder="1" applyAlignment="1">
      <alignment horizontal="center" vertical="top"/>
    </xf>
    <xf numFmtId="167" fontId="42" fillId="4" borderId="10" xfId="0" applyNumberFormat="1" applyFont="1" applyFill="1" applyBorder="1" applyAlignment="1">
      <alignment horizontal="center" vertical="center"/>
    </xf>
    <xf numFmtId="167" fontId="31" fillId="0" borderId="10" xfId="0" applyNumberFormat="1" applyFont="1" applyBorder="1" applyAlignment="1">
      <alignment horizontal="center" vertical="center"/>
    </xf>
    <xf numFmtId="0" fontId="106" fillId="0" borderId="17" xfId="0" applyFont="1" applyBorder="1" applyAlignment="1">
      <alignment horizontal="center" vertical="top" wrapText="1"/>
    </xf>
    <xf numFmtId="49" fontId="31" fillId="0" borderId="17" xfId="0" applyNumberFormat="1" applyFont="1" applyBorder="1" applyAlignment="1">
      <alignment horizontal="center" vertical="top" textRotation="90" wrapText="1"/>
    </xf>
    <xf numFmtId="167" fontId="49" fillId="33" borderId="6" xfId="0" applyNumberFormat="1" applyFont="1" applyFill="1" applyBorder="1" applyAlignment="1">
      <alignment horizontal="center" vertical="top"/>
    </xf>
    <xf numFmtId="0" fontId="42" fillId="0" borderId="12" xfId="3" applyFont="1" applyBorder="1" applyAlignment="1">
      <alignment horizontal="center" vertical="top"/>
    </xf>
    <xf numFmtId="167" fontId="42" fillId="0" borderId="105" xfId="3" applyNumberFormat="1" applyFont="1" applyBorder="1" applyAlignment="1">
      <alignment horizontal="center" vertical="top"/>
    </xf>
    <xf numFmtId="167" fontId="106" fillId="0" borderId="11" xfId="0" applyNumberFormat="1" applyFont="1" applyBorder="1" applyAlignment="1">
      <alignment horizontal="center" vertical="center"/>
    </xf>
    <xf numFmtId="167" fontId="42" fillId="0" borderId="33" xfId="0" applyNumberFormat="1" applyFont="1" applyBorder="1" applyAlignment="1">
      <alignment horizontal="center" vertical="center"/>
    </xf>
    <xf numFmtId="167" fontId="42" fillId="0" borderId="20" xfId="0" applyNumberFormat="1" applyFont="1" applyBorder="1" applyAlignment="1">
      <alignment horizontal="center" vertical="center"/>
    </xf>
    <xf numFmtId="0" fontId="42" fillId="0" borderId="20" xfId="0" applyFont="1" applyBorder="1" applyAlignment="1">
      <alignment horizontal="center" vertical="center"/>
    </xf>
    <xf numFmtId="167" fontId="42" fillId="0" borderId="36" xfId="0" applyNumberFormat="1" applyFont="1" applyBorder="1" applyAlignment="1">
      <alignment horizontal="center" vertical="center"/>
    </xf>
    <xf numFmtId="167" fontId="42" fillId="4" borderId="17" xfId="0" applyNumberFormat="1" applyFont="1" applyFill="1" applyBorder="1" applyAlignment="1">
      <alignment horizontal="center" vertical="center"/>
    </xf>
    <xf numFmtId="167" fontId="106" fillId="0" borderId="17" xfId="0" applyNumberFormat="1" applyFont="1" applyBorder="1" applyAlignment="1">
      <alignment horizontal="center" vertical="center"/>
    </xf>
    <xf numFmtId="167" fontId="19" fillId="0" borderId="17" xfId="0" applyNumberFormat="1" applyFont="1" applyBorder="1" applyAlignment="1" applyProtection="1">
      <alignment horizontal="center"/>
      <protection locked="0"/>
    </xf>
    <xf numFmtId="167" fontId="20" fillId="0" borderId="17" xfId="0" applyNumberFormat="1" applyFont="1" applyBorder="1" applyProtection="1">
      <protection locked="0"/>
    </xf>
    <xf numFmtId="167" fontId="19" fillId="50" borderId="17" xfId="0" applyNumberFormat="1" applyFont="1" applyFill="1" applyBorder="1" applyAlignment="1" applyProtection="1">
      <alignment horizontal="center"/>
      <protection locked="0"/>
    </xf>
    <xf numFmtId="167" fontId="20" fillId="50" borderId="17" xfId="0" applyNumberFormat="1" applyFont="1" applyFill="1" applyBorder="1" applyProtection="1">
      <protection locked="0"/>
    </xf>
    <xf numFmtId="0" fontId="98" fillId="50" borderId="17" xfId="0" applyFont="1" applyFill="1" applyBorder="1"/>
    <xf numFmtId="0" fontId="124" fillId="50" borderId="17" xfId="0" applyFont="1" applyFill="1" applyBorder="1"/>
    <xf numFmtId="167" fontId="98" fillId="50" borderId="17" xfId="0" applyNumberFormat="1" applyFont="1" applyFill="1" applyBorder="1"/>
    <xf numFmtId="173" fontId="14" fillId="3" borderId="12" xfId="0" applyNumberFormat="1" applyFont="1" applyFill="1" applyBorder="1" applyAlignment="1">
      <alignment horizontal="center" vertical="center"/>
    </xf>
    <xf numFmtId="173" fontId="14" fillId="3" borderId="6" xfId="0" applyNumberFormat="1" applyFont="1" applyFill="1" applyBorder="1" applyAlignment="1">
      <alignment horizontal="center" vertical="center"/>
    </xf>
    <xf numFmtId="0" fontId="16" fillId="4" borderId="17" xfId="0" applyFont="1" applyFill="1" applyBorder="1" applyAlignment="1">
      <alignment vertical="center" wrapText="1"/>
    </xf>
    <xf numFmtId="168" fontId="14" fillId="4" borderId="17" xfId="0" applyNumberFormat="1" applyFont="1" applyFill="1" applyBorder="1" applyAlignment="1">
      <alignment vertical="center" wrapText="1"/>
    </xf>
    <xf numFmtId="167" fontId="14" fillId="4" borderId="17" xfId="0" applyNumberFormat="1" applyFont="1" applyFill="1" applyBorder="1" applyAlignment="1">
      <alignment vertical="center" wrapText="1"/>
    </xf>
    <xf numFmtId="168" fontId="15" fillId="0" borderId="17" xfId="0" applyNumberFormat="1" applyFont="1" applyBorder="1" applyAlignment="1">
      <alignment vertical="center" wrapText="1"/>
    </xf>
    <xf numFmtId="167" fontId="15" fillId="0" borderId="17" xfId="0" applyNumberFormat="1" applyFont="1" applyBorder="1" applyAlignment="1">
      <alignment vertical="center" wrapText="1"/>
    </xf>
    <xf numFmtId="167" fontId="15" fillId="16" borderId="17" xfId="0" applyNumberFormat="1" applyFont="1" applyFill="1" applyBorder="1" applyAlignment="1">
      <alignment vertical="center" wrapText="1"/>
    </xf>
    <xf numFmtId="168" fontId="14" fillId="0" borderId="17" xfId="0" applyNumberFormat="1" applyFont="1" applyBorder="1" applyAlignment="1">
      <alignment vertical="center" wrapText="1"/>
    </xf>
    <xf numFmtId="167" fontId="14" fillId="0" borderId="17" xfId="0" applyNumberFormat="1" applyFont="1" applyBorder="1" applyAlignment="1">
      <alignment vertical="center" wrapText="1"/>
    </xf>
    <xf numFmtId="167" fontId="14" fillId="16" borderId="17" xfId="0" applyNumberFormat="1" applyFont="1" applyFill="1" applyBorder="1" applyAlignment="1">
      <alignment vertical="center" wrapText="1"/>
    </xf>
    <xf numFmtId="167" fontId="14" fillId="21" borderId="17" xfId="0" applyNumberFormat="1" applyFont="1" applyFill="1" applyBorder="1" applyAlignment="1">
      <alignment vertical="center" wrapText="1"/>
    </xf>
    <xf numFmtId="0" fontId="17" fillId="0" borderId="17" xfId="11" applyFont="1" applyBorder="1" applyAlignment="1">
      <alignment vertical="center" wrapText="1"/>
    </xf>
    <xf numFmtId="167" fontId="15" fillId="21" borderId="17" xfId="0" applyNumberFormat="1" applyFont="1" applyFill="1" applyBorder="1" applyAlignment="1">
      <alignment vertical="center" wrapText="1"/>
    </xf>
    <xf numFmtId="0" fontId="160" fillId="0" borderId="17" xfId="11" applyFont="1" applyBorder="1" applyAlignment="1">
      <alignment vertical="center" wrapText="1"/>
    </xf>
    <xf numFmtId="168" fontId="161" fillId="0" borderId="17" xfId="0" applyNumberFormat="1" applyFont="1" applyBorder="1" applyAlignment="1">
      <alignment vertical="center" wrapText="1"/>
    </xf>
    <xf numFmtId="167" fontId="161" fillId="0" borderId="17" xfId="0" applyNumberFormat="1" applyFont="1" applyBorder="1" applyAlignment="1">
      <alignment vertical="center" wrapText="1"/>
    </xf>
    <xf numFmtId="167" fontId="161" fillId="16" borderId="17" xfId="0" applyNumberFormat="1" applyFont="1" applyFill="1" applyBorder="1" applyAlignment="1">
      <alignment vertical="center" wrapText="1"/>
    </xf>
    <xf numFmtId="168" fontId="161" fillId="0" borderId="17" xfId="0" applyNumberFormat="1" applyFont="1" applyBorder="1" applyAlignment="1">
      <alignment vertical="center"/>
    </xf>
    <xf numFmtId="167" fontId="161" fillId="0" borderId="17" xfId="0" applyNumberFormat="1" applyFont="1" applyBorder="1" applyAlignment="1">
      <alignment vertical="center"/>
    </xf>
    <xf numFmtId="167" fontId="31" fillId="0" borderId="6" xfId="0" applyNumberFormat="1" applyFont="1" applyBorder="1" applyAlignment="1">
      <alignment horizontal="left" vertical="center"/>
    </xf>
    <xf numFmtId="167" fontId="42" fillId="11" borderId="6" xfId="0" applyNumberFormat="1" applyFont="1" applyFill="1" applyBorder="1" applyAlignment="1">
      <alignment horizontal="left" vertical="center"/>
    </xf>
    <xf numFmtId="167" fontId="31" fillId="32" borderId="6" xfId="0" applyNumberFormat="1" applyFont="1" applyFill="1" applyBorder="1" applyAlignment="1">
      <alignment horizontal="left" vertical="center"/>
    </xf>
    <xf numFmtId="167" fontId="42" fillId="0" borderId="6" xfId="0" applyNumberFormat="1" applyFont="1" applyBorder="1" applyAlignment="1">
      <alignment horizontal="left" vertical="center"/>
    </xf>
    <xf numFmtId="0" fontId="31" fillId="0" borderId="6" xfId="0" applyFont="1" applyBorder="1" applyAlignment="1">
      <alignment horizontal="left" vertical="center"/>
    </xf>
    <xf numFmtId="167" fontId="31" fillId="11" borderId="6" xfId="0" applyNumberFormat="1" applyFont="1" applyFill="1" applyBorder="1" applyAlignment="1">
      <alignment horizontal="left" vertical="center"/>
    </xf>
    <xf numFmtId="167" fontId="43" fillId="32" borderId="6" xfId="0" applyNumberFormat="1" applyFont="1" applyFill="1" applyBorder="1" applyAlignment="1">
      <alignment horizontal="left" vertical="center"/>
    </xf>
    <xf numFmtId="0" fontId="43" fillId="32" borderId="6" xfId="0" applyFont="1" applyFill="1" applyBorder="1" applyAlignment="1">
      <alignment horizontal="left" vertical="center"/>
    </xf>
    <xf numFmtId="0" fontId="42" fillId="0" borderId="6" xfId="0" applyFont="1" applyBorder="1" applyAlignment="1">
      <alignment horizontal="left" vertical="center"/>
    </xf>
    <xf numFmtId="167" fontId="106" fillId="0" borderId="6" xfId="0" applyNumberFormat="1" applyFont="1" applyBorder="1" applyAlignment="1">
      <alignment horizontal="left" vertical="center"/>
    </xf>
    <xf numFmtId="167" fontId="106" fillId="32" borderId="6" xfId="0" applyNumberFormat="1" applyFont="1" applyFill="1" applyBorder="1" applyAlignment="1">
      <alignment horizontal="left" vertical="center"/>
    </xf>
    <xf numFmtId="167" fontId="43" fillId="0" borderId="6" xfId="0" applyNumberFormat="1" applyFont="1" applyBorder="1" applyAlignment="1">
      <alignment horizontal="left" vertical="center"/>
    </xf>
    <xf numFmtId="167" fontId="42" fillId="32" borderId="6" xfId="0" applyNumberFormat="1" applyFont="1" applyFill="1" applyBorder="1" applyAlignment="1">
      <alignment horizontal="left" vertical="center"/>
    </xf>
    <xf numFmtId="0" fontId="31" fillId="32" borderId="6" xfId="0" applyFont="1" applyFill="1" applyBorder="1" applyAlignment="1">
      <alignment horizontal="left" vertical="center"/>
    </xf>
    <xf numFmtId="167" fontId="19" fillId="0" borderId="0" xfId="0" applyNumberFormat="1" applyFont="1" applyAlignment="1" applyProtection="1">
      <alignment horizontal="center"/>
      <protection locked="0"/>
    </xf>
    <xf numFmtId="167" fontId="20" fillId="0" borderId="0" xfId="0" applyNumberFormat="1" applyFont="1" applyProtection="1">
      <protection locked="0"/>
    </xf>
    <xf numFmtId="167" fontId="117" fillId="5" borderId="6" xfId="0" applyNumberFormat="1" applyFont="1" applyFill="1" applyBorder="1" applyAlignment="1">
      <alignment horizontal="center" vertical="top"/>
    </xf>
    <xf numFmtId="167" fontId="118" fillId="5" borderId="6" xfId="0" applyNumberFormat="1" applyFont="1" applyFill="1" applyBorder="1" applyAlignment="1">
      <alignment horizontal="center" vertical="top"/>
    </xf>
    <xf numFmtId="167" fontId="118" fillId="36" borderId="6" xfId="0" applyNumberFormat="1" applyFont="1" applyFill="1" applyBorder="1" applyAlignment="1">
      <alignment horizontal="center" vertical="top"/>
    </xf>
    <xf numFmtId="167" fontId="117" fillId="36" borderId="6" xfId="0" applyNumberFormat="1" applyFont="1" applyFill="1" applyBorder="1" applyAlignment="1">
      <alignment horizontal="center" vertical="top"/>
    </xf>
    <xf numFmtId="49" fontId="42" fillId="0" borderId="11" xfId="3" applyNumberFormat="1" applyFont="1" applyBorder="1" applyAlignment="1">
      <alignment horizontal="center" vertical="top"/>
    </xf>
    <xf numFmtId="0" fontId="38" fillId="0" borderId="12" xfId="0" applyFont="1" applyBorder="1" applyAlignment="1">
      <alignment horizontal="center" vertical="top"/>
    </xf>
    <xf numFmtId="0" fontId="31" fillId="0" borderId="17" xfId="0" applyFont="1" applyBorder="1" applyAlignment="1">
      <alignment horizontal="center" vertical="center"/>
    </xf>
    <xf numFmtId="0" fontId="106" fillId="0" borderId="17" xfId="0" applyFont="1" applyBorder="1" applyAlignment="1">
      <alignment horizontal="left" vertical="top" wrapText="1"/>
    </xf>
    <xf numFmtId="0" fontId="98" fillId="0" borderId="28" xfId="0" applyFont="1" applyBorder="1"/>
    <xf numFmtId="167" fontId="31" fillId="0" borderId="17" xfId="0" applyNumberFormat="1" applyFont="1" applyBorder="1" applyAlignment="1">
      <alignment horizontal="center" vertical="center" wrapText="1"/>
    </xf>
    <xf numFmtId="167" fontId="42" fillId="32" borderId="17" xfId="0" applyNumberFormat="1" applyFont="1" applyFill="1" applyBorder="1" applyAlignment="1">
      <alignment horizontal="center" vertical="center" wrapText="1"/>
    </xf>
    <xf numFmtId="167" fontId="31" fillId="32" borderId="17" xfId="0" applyNumberFormat="1" applyFont="1" applyFill="1" applyBorder="1" applyAlignment="1">
      <alignment horizontal="center" vertical="center" wrapText="1"/>
    </xf>
    <xf numFmtId="167" fontId="42" fillId="33" borderId="17" xfId="0" applyNumberFormat="1" applyFont="1" applyFill="1" applyBorder="1" applyAlignment="1">
      <alignment horizontal="center" vertical="center" wrapText="1"/>
    </xf>
    <xf numFmtId="0" fontId="31" fillId="3" borderId="17" xfId="0" applyFont="1" applyFill="1" applyBorder="1" applyAlignment="1">
      <alignment horizontal="center" vertical="top"/>
    </xf>
    <xf numFmtId="167" fontId="31" fillId="32" borderId="17" xfId="0" applyNumberFormat="1" applyFont="1" applyFill="1" applyBorder="1" applyAlignment="1">
      <alignment horizontal="center" vertical="top"/>
    </xf>
    <xf numFmtId="167" fontId="31" fillId="3" borderId="17" xfId="0" applyNumberFormat="1" applyFont="1" applyFill="1" applyBorder="1" applyAlignment="1">
      <alignment horizontal="center" vertical="top"/>
    </xf>
    <xf numFmtId="0" fontId="42" fillId="38" borderId="17" xfId="0" applyFont="1" applyFill="1" applyBorder="1" applyAlignment="1">
      <alignment horizontal="center" vertical="top"/>
    </xf>
    <xf numFmtId="167" fontId="42" fillId="38" borderId="17" xfId="0" applyNumberFormat="1" applyFont="1" applyFill="1" applyBorder="1" applyAlignment="1">
      <alignment horizontal="center" vertical="top"/>
    </xf>
    <xf numFmtId="167" fontId="42" fillId="38" borderId="17" xfId="0" applyNumberFormat="1" applyFont="1" applyFill="1" applyBorder="1" applyAlignment="1">
      <alignment horizontal="center" vertical="center" wrapText="1"/>
    </xf>
    <xf numFmtId="0" fontId="31" fillId="5" borderId="17" xfId="0" applyFont="1" applyFill="1" applyBorder="1" applyAlignment="1">
      <alignment horizontal="center" vertical="top"/>
    </xf>
    <xf numFmtId="0" fontId="38" fillId="5" borderId="17" xfId="0" applyFont="1" applyFill="1" applyBorder="1" applyAlignment="1">
      <alignment vertical="top" wrapText="1"/>
    </xf>
    <xf numFmtId="0" fontId="38" fillId="0" borderId="17" xfId="0" applyFont="1" applyBorder="1" applyAlignment="1">
      <alignment horizontal="center" vertical="top"/>
    </xf>
    <xf numFmtId="167" fontId="38" fillId="0" borderId="17" xfId="0" applyNumberFormat="1" applyFont="1" applyBorder="1" applyAlignment="1">
      <alignment horizontal="center" vertical="top"/>
    </xf>
    <xf numFmtId="0" fontId="111" fillId="0" borderId="17" xfId="0" applyFont="1" applyBorder="1" applyAlignment="1">
      <alignment horizontal="center" vertical="top"/>
    </xf>
    <xf numFmtId="167" fontId="111" fillId="0" borderId="17" xfId="0" applyNumberFormat="1" applyFont="1" applyBorder="1" applyAlignment="1">
      <alignment horizontal="center" vertical="top"/>
    </xf>
    <xf numFmtId="0" fontId="31" fillId="5" borderId="17" xfId="0" applyFont="1" applyFill="1" applyBorder="1" applyAlignment="1">
      <alignment vertical="top" wrapText="1"/>
    </xf>
    <xf numFmtId="0" fontId="31" fillId="0" borderId="17" xfId="0" applyFont="1" applyBorder="1" applyAlignment="1">
      <alignment vertical="top" wrapText="1"/>
    </xf>
    <xf numFmtId="0" fontId="89" fillId="0" borderId="17" xfId="0" applyFont="1" applyBorder="1" applyAlignment="1">
      <alignment vertical="top" wrapText="1"/>
    </xf>
    <xf numFmtId="0" fontId="42" fillId="4" borderId="17" xfId="0" applyFont="1" applyFill="1" applyBorder="1" applyAlignment="1">
      <alignment horizontal="center" vertical="top"/>
    </xf>
    <xf numFmtId="0" fontId="31" fillId="45" borderId="17" xfId="0" applyFont="1" applyFill="1" applyBorder="1" applyAlignment="1">
      <alignment horizontal="center" vertical="top"/>
    </xf>
    <xf numFmtId="167" fontId="42" fillId="45" borderId="17" xfId="0" applyNumberFormat="1" applyFont="1" applyFill="1" applyBorder="1" applyAlignment="1">
      <alignment horizontal="center" vertical="top"/>
    </xf>
    <xf numFmtId="167" fontId="117" fillId="45" borderId="17" xfId="0" applyNumberFormat="1" applyFont="1" applyFill="1" applyBorder="1" applyAlignment="1">
      <alignment horizontal="center" vertical="top"/>
    </xf>
    <xf numFmtId="167" fontId="31" fillId="45" borderId="17" xfId="0" applyNumberFormat="1" applyFont="1" applyFill="1" applyBorder="1" applyAlignment="1">
      <alignment horizontal="center" vertical="top"/>
    </xf>
    <xf numFmtId="167" fontId="106" fillId="32" borderId="17" xfId="0" applyNumberFormat="1" applyFont="1" applyFill="1" applyBorder="1" applyAlignment="1">
      <alignment horizontal="center" vertical="top"/>
    </xf>
    <xf numFmtId="167" fontId="31" fillId="38" borderId="17" xfId="0" applyNumberFormat="1" applyFont="1" applyFill="1" applyBorder="1" applyAlignment="1">
      <alignment horizontal="center" vertical="top"/>
    </xf>
    <xf numFmtId="167" fontId="42" fillId="44" borderId="17" xfId="0" applyNumberFormat="1" applyFont="1" applyFill="1" applyBorder="1" applyAlignment="1">
      <alignment horizontal="center" vertical="top"/>
    </xf>
    <xf numFmtId="167" fontId="31" fillId="44" borderId="17" xfId="0" applyNumberFormat="1" applyFont="1" applyFill="1" applyBorder="1" applyAlignment="1">
      <alignment horizontal="center" vertical="top"/>
    </xf>
    <xf numFmtId="167" fontId="89" fillId="32" borderId="17" xfId="0" applyNumberFormat="1" applyFont="1" applyFill="1" applyBorder="1" applyAlignment="1">
      <alignment horizontal="center" vertical="top"/>
    </xf>
    <xf numFmtId="167" fontId="106" fillId="33" borderId="17" xfId="0" applyNumberFormat="1" applyFont="1" applyFill="1" applyBorder="1" applyAlignment="1">
      <alignment horizontal="center" vertical="top"/>
    </xf>
    <xf numFmtId="167" fontId="106" fillId="44" borderId="17" xfId="0" applyNumberFormat="1" applyFont="1" applyFill="1" applyBorder="1" applyAlignment="1">
      <alignment horizontal="center" vertical="top"/>
    </xf>
    <xf numFmtId="0" fontId="31" fillId="44" borderId="17" xfId="0" applyFont="1" applyFill="1" applyBorder="1" applyAlignment="1">
      <alignment horizontal="center" vertical="top"/>
    </xf>
    <xf numFmtId="0" fontId="174" fillId="0" borderId="0" xfId="0" applyFont="1" applyAlignment="1">
      <alignment wrapText="1"/>
    </xf>
    <xf numFmtId="167" fontId="116" fillId="0" borderId="0" xfId="0" applyNumberFormat="1" applyFont="1" applyAlignment="1">
      <alignment wrapText="1"/>
    </xf>
    <xf numFmtId="49" fontId="42" fillId="0" borderId="12" xfId="3" applyNumberFormat="1" applyFont="1" applyBorder="1" applyAlignment="1">
      <alignment horizontal="center" vertical="top"/>
    </xf>
    <xf numFmtId="49" fontId="31" fillId="0" borderId="21" xfId="3" applyNumberFormat="1" applyFont="1" applyBorder="1" applyAlignment="1">
      <alignment horizontal="center" vertical="top" wrapText="1"/>
    </xf>
    <xf numFmtId="49" fontId="42" fillId="0" borderId="21" xfId="3" applyNumberFormat="1" applyFont="1" applyBorder="1" applyAlignment="1">
      <alignment horizontal="center" vertical="top"/>
    </xf>
    <xf numFmtId="171" fontId="42" fillId="0" borderId="21" xfId="3" applyNumberFormat="1" applyFont="1" applyBorder="1" applyAlignment="1">
      <alignment horizontal="center" vertical="center" textRotation="90" wrapText="1"/>
    </xf>
    <xf numFmtId="0" fontId="31" fillId="0" borderId="12" xfId="3" applyFont="1" applyBorder="1" applyAlignment="1">
      <alignment horizontal="center" vertical="center" textRotation="90"/>
    </xf>
    <xf numFmtId="174" fontId="42" fillId="0" borderId="6" xfId="3" applyNumberFormat="1" applyFont="1" applyBorder="1" applyAlignment="1">
      <alignment horizontal="center" vertical="top" textRotation="90" wrapText="1"/>
    </xf>
    <xf numFmtId="167" fontId="191" fillId="0" borderId="6" xfId="0" applyNumberFormat="1" applyFont="1" applyBorder="1" applyAlignment="1">
      <alignment horizontal="center" vertical="top"/>
    </xf>
    <xf numFmtId="167" fontId="192" fillId="0" borderId="17" xfId="0" applyNumberFormat="1" applyFont="1" applyBorder="1" applyAlignment="1">
      <alignment horizontal="center" vertical="top" wrapText="1"/>
    </xf>
    <xf numFmtId="167" fontId="42" fillId="32" borderId="22" xfId="0" applyNumberFormat="1" applyFont="1" applyFill="1" applyBorder="1" applyAlignment="1">
      <alignment horizontal="center" vertical="top"/>
    </xf>
    <xf numFmtId="167" fontId="193" fillId="0" borderId="0" xfId="3" applyNumberFormat="1" applyFont="1"/>
    <xf numFmtId="0" fontId="194" fillId="0" borderId="21" xfId="3" applyFont="1" applyBorder="1" applyAlignment="1">
      <alignment vertical="top" wrapText="1"/>
    </xf>
    <xf numFmtId="167" fontId="191" fillId="33" borderId="6" xfId="0" applyNumberFormat="1" applyFont="1" applyFill="1" applyBorder="1" applyAlignment="1">
      <alignment horizontal="center" vertical="top"/>
    </xf>
    <xf numFmtId="0" fontId="194" fillId="0" borderId="12" xfId="3" applyFont="1" applyBorder="1" applyAlignment="1">
      <alignment vertical="top" wrapText="1"/>
    </xf>
    <xf numFmtId="0" fontId="106" fillId="0" borderId="12" xfId="3" applyFont="1" applyBorder="1" applyAlignment="1">
      <alignment vertical="top" wrapText="1"/>
    </xf>
    <xf numFmtId="167" fontId="118" fillId="5" borderId="6" xfId="3" applyNumberFormat="1" applyFont="1" applyFill="1" applyBorder="1" applyAlignment="1">
      <alignment horizontal="center" vertical="top"/>
    </xf>
    <xf numFmtId="167" fontId="117" fillId="5" borderId="6" xfId="3" applyNumberFormat="1" applyFont="1" applyFill="1" applyBorder="1" applyAlignment="1">
      <alignment horizontal="center" vertical="top"/>
    </xf>
    <xf numFmtId="0" fontId="194" fillId="0" borderId="12" xfId="3" applyFont="1" applyBorder="1" applyAlignment="1">
      <alignment horizontal="left" vertical="top" wrapText="1"/>
    </xf>
    <xf numFmtId="167" fontId="194" fillId="45" borderId="12" xfId="3" applyNumberFormat="1" applyFont="1" applyFill="1" applyBorder="1" applyAlignment="1">
      <alignment horizontal="center" vertical="top"/>
    </xf>
    <xf numFmtId="0" fontId="106" fillId="0" borderId="21" xfId="0" applyFont="1" applyBorder="1" applyAlignment="1">
      <alignment vertical="top" wrapText="1"/>
    </xf>
    <xf numFmtId="0" fontId="194" fillId="0" borderId="6" xfId="3" applyFont="1" applyBorder="1" applyAlignment="1">
      <alignment vertical="top" wrapText="1"/>
    </xf>
    <xf numFmtId="167" fontId="196" fillId="0" borderId="6" xfId="0" applyNumberFormat="1" applyFont="1" applyBorder="1" applyAlignment="1">
      <alignment horizontal="center" vertical="top"/>
    </xf>
    <xf numFmtId="0" fontId="106" fillId="0" borderId="12" xfId="0" applyFont="1" applyBorder="1" applyAlignment="1">
      <alignment vertical="top" wrapText="1"/>
    </xf>
    <xf numFmtId="0" fontId="194" fillId="0" borderId="17" xfId="0" applyFont="1" applyBorder="1" applyAlignment="1">
      <alignment vertical="top" wrapText="1"/>
    </xf>
    <xf numFmtId="0" fontId="25" fillId="0" borderId="17" xfId="0" applyFont="1" applyBorder="1" applyAlignment="1">
      <alignment wrapText="1"/>
    </xf>
    <xf numFmtId="0" fontId="194" fillId="5" borderId="6" xfId="0" applyFont="1" applyFill="1" applyBorder="1" applyAlignment="1">
      <alignment vertical="top" wrapText="1"/>
    </xf>
    <xf numFmtId="167" fontId="194" fillId="0" borderId="6" xfId="0" applyNumberFormat="1" applyFont="1" applyBorder="1" applyAlignment="1">
      <alignment horizontal="center" vertical="top"/>
    </xf>
    <xf numFmtId="167" fontId="42" fillId="33" borderId="38" xfId="0" applyNumberFormat="1" applyFont="1" applyFill="1" applyBorder="1" applyAlignment="1">
      <alignment horizontal="center" vertical="top"/>
    </xf>
    <xf numFmtId="0" fontId="38" fillId="5" borderId="17" xfId="0" applyFont="1" applyFill="1" applyBorder="1" applyAlignment="1">
      <alignment horizontal="center" vertical="top"/>
    </xf>
    <xf numFmtId="0" fontId="199" fillId="0" borderId="17" xfId="0" applyFont="1" applyBorder="1" applyAlignment="1">
      <alignment horizontal="center" vertical="center" textRotation="90" wrapText="1"/>
    </xf>
    <xf numFmtId="49" fontId="194" fillId="0" borderId="17" xfId="0" applyNumberFormat="1" applyFont="1" applyBorder="1" applyAlignment="1">
      <alignment horizontal="center" vertical="top" wrapText="1"/>
    </xf>
    <xf numFmtId="0" fontId="194" fillId="0" borderId="17" xfId="0" applyFont="1" applyBorder="1" applyAlignment="1">
      <alignment horizontal="center" vertical="center" textRotation="90" wrapText="1"/>
    </xf>
    <xf numFmtId="0" fontId="194" fillId="0" borderId="17" xfId="0" applyFont="1" applyBorder="1" applyAlignment="1">
      <alignment horizontal="center" vertical="top"/>
    </xf>
    <xf numFmtId="167" fontId="194" fillId="0" borderId="17" xfId="0" applyNumberFormat="1" applyFont="1" applyBorder="1" applyAlignment="1">
      <alignment horizontal="center" vertical="top"/>
    </xf>
    <xf numFmtId="167" fontId="194" fillId="0" borderId="10" xfId="0" applyNumberFormat="1" applyFont="1" applyBorder="1" applyAlignment="1">
      <alignment horizontal="center" vertical="top"/>
    </xf>
    <xf numFmtId="167" fontId="194" fillId="0" borderId="14" xfId="0" applyNumberFormat="1" applyFont="1" applyBorder="1" applyAlignment="1">
      <alignment horizontal="center" vertical="top"/>
    </xf>
    <xf numFmtId="9" fontId="1" fillId="0" borderId="0" xfId="18" applyFill="1" applyBorder="1" applyAlignment="1">
      <alignment wrapText="1"/>
    </xf>
    <xf numFmtId="2" fontId="25" fillId="0" borderId="0" xfId="0" applyNumberFormat="1" applyFont="1"/>
    <xf numFmtId="49" fontId="31" fillId="0" borderId="14" xfId="0" applyNumberFormat="1" applyFont="1" applyBorder="1" applyAlignment="1">
      <alignment horizontal="center" vertical="top" wrapText="1"/>
    </xf>
    <xf numFmtId="0" fontId="42" fillId="4" borderId="10" xfId="0" applyFont="1" applyFill="1" applyBorder="1" applyAlignment="1">
      <alignment horizontal="center" vertical="top"/>
    </xf>
    <xf numFmtId="0" fontId="194" fillId="0" borderId="21" xfId="0" applyFont="1" applyBorder="1" applyAlignment="1">
      <alignment vertical="top" wrapText="1"/>
    </xf>
    <xf numFmtId="167" fontId="200" fillId="0" borderId="6" xfId="0" applyNumberFormat="1" applyFont="1" applyBorder="1" applyAlignment="1">
      <alignment horizontal="center" vertical="top"/>
    </xf>
    <xf numFmtId="167" fontId="117" fillId="0" borderId="17" xfId="0" applyNumberFormat="1" applyFont="1" applyBorder="1" applyAlignment="1">
      <alignment horizontal="center" vertical="top"/>
    </xf>
    <xf numFmtId="167" fontId="191" fillId="0" borderId="17" xfId="0" applyNumberFormat="1" applyFont="1" applyBorder="1" applyAlignment="1">
      <alignment horizontal="center" vertical="top"/>
    </xf>
    <xf numFmtId="167" fontId="118" fillId="0" borderId="17" xfId="0" applyNumberFormat="1" applyFont="1" applyBorder="1" applyAlignment="1">
      <alignment horizontal="center" vertical="top"/>
    </xf>
    <xf numFmtId="167" fontId="191" fillId="0" borderId="6" xfId="3" applyNumberFormat="1" applyFont="1" applyBorder="1" applyAlignment="1">
      <alignment horizontal="center" vertical="top"/>
    </xf>
    <xf numFmtId="167" fontId="117" fillId="0" borderId="6" xfId="0" applyNumberFormat="1" applyFont="1" applyBorder="1" applyAlignment="1" applyProtection="1">
      <alignment horizontal="center" vertical="top"/>
      <protection locked="0"/>
    </xf>
    <xf numFmtId="0" fontId="198" fillId="0" borderId="17" xfId="0" applyFont="1" applyBorder="1" applyAlignment="1">
      <alignment vertical="top" wrapText="1"/>
    </xf>
    <xf numFmtId="0" fontId="201" fillId="0" borderId="17" xfId="0" applyFont="1" applyBorder="1" applyAlignment="1">
      <alignment horizontal="center" vertical="top" wrapText="1"/>
    </xf>
    <xf numFmtId="0" fontId="202" fillId="0" borderId="17" xfId="0" applyFont="1" applyBorder="1" applyAlignment="1">
      <alignment horizontal="center" vertical="center" textRotation="90" wrapText="1"/>
    </xf>
    <xf numFmtId="0" fontId="200" fillId="0" borderId="17" xfId="0" applyFont="1" applyBorder="1" applyAlignment="1">
      <alignment horizontal="center" vertical="top"/>
    </xf>
    <xf numFmtId="167" fontId="200" fillId="0" borderId="14" xfId="0" applyNumberFormat="1" applyFont="1" applyBorder="1" applyAlignment="1">
      <alignment horizontal="center" vertical="top"/>
    </xf>
    <xf numFmtId="175" fontId="94" fillId="0" borderId="0" xfId="18" applyNumberFormat="1" applyFont="1" applyAlignment="1">
      <alignment wrapText="1"/>
    </xf>
    <xf numFmtId="0" fontId="94" fillId="0" borderId="0" xfId="0" applyFont="1" applyAlignment="1">
      <alignment horizontal="center"/>
    </xf>
    <xf numFmtId="0" fontId="117" fillId="0" borderId="17" xfId="0" applyFont="1" applyBorder="1" applyAlignment="1">
      <alignment vertical="top"/>
    </xf>
    <xf numFmtId="167" fontId="117" fillId="0" borderId="17" xfId="0" applyNumberFormat="1" applyFont="1" applyBorder="1" applyAlignment="1">
      <alignment vertical="top"/>
    </xf>
    <xf numFmtId="0" fontId="198" fillId="5" borderId="6" xfId="0" applyFont="1" applyFill="1" applyBorder="1" applyAlignment="1">
      <alignment vertical="top" wrapText="1"/>
    </xf>
    <xf numFmtId="167" fontId="196" fillId="0" borderId="98" xfId="3" applyNumberFormat="1" applyFont="1" applyBorder="1" applyAlignment="1">
      <alignment horizontal="center" vertical="top"/>
    </xf>
    <xf numFmtId="0" fontId="120" fillId="0" borderId="12" xfId="3" applyFont="1" applyBorder="1" applyAlignment="1">
      <alignment vertical="top" wrapText="1"/>
    </xf>
    <xf numFmtId="171" fontId="118" fillId="0" borderId="12" xfId="3" applyNumberFormat="1" applyFont="1" applyBorder="1" applyAlignment="1">
      <alignment horizontal="center" vertical="center" textRotation="90" wrapText="1"/>
    </xf>
    <xf numFmtId="49" fontId="117" fillId="0" borderId="12" xfId="3" applyNumberFormat="1" applyFont="1" applyBorder="1" applyAlignment="1">
      <alignment horizontal="center" vertical="top" wrapText="1"/>
    </xf>
    <xf numFmtId="0" fontId="117" fillId="0" borderId="12" xfId="3" applyFont="1" applyBorder="1" applyAlignment="1">
      <alignment horizontal="center" vertical="center" textRotation="90" wrapText="1"/>
    </xf>
    <xf numFmtId="0" fontId="203" fillId="0" borderId="0" xfId="0" applyFont="1"/>
    <xf numFmtId="0" fontId="31" fillId="0" borderId="22" xfId="0" applyFont="1" applyBorder="1" applyAlignment="1">
      <alignment horizontal="center" vertical="center" textRotation="90" wrapText="1"/>
    </xf>
    <xf numFmtId="0" fontId="43" fillId="0" borderId="17" xfId="0" applyFont="1" applyBorder="1" applyAlignment="1">
      <alignment horizontal="center" vertical="top" wrapText="1"/>
    </xf>
    <xf numFmtId="49" fontId="42" fillId="0" borderId="27" xfId="0" applyNumberFormat="1" applyFont="1" applyBorder="1" applyAlignment="1">
      <alignment horizontal="center" vertical="top"/>
    </xf>
    <xf numFmtId="0" fontId="116" fillId="0" borderId="0" xfId="0" applyFont="1" applyAlignment="1">
      <alignment vertical="center" wrapText="1"/>
    </xf>
    <xf numFmtId="0" fontId="194" fillId="0" borderId="22" xfId="0" applyFont="1" applyBorder="1" applyAlignment="1">
      <alignment vertical="top" wrapText="1"/>
    </xf>
    <xf numFmtId="0" fontId="43" fillId="0" borderId="22" xfId="0" applyFont="1" applyBorder="1" applyAlignment="1">
      <alignment horizontal="center" vertical="top" wrapText="1"/>
    </xf>
    <xf numFmtId="0" fontId="42" fillId="0" borderId="22" xfId="0" applyFont="1" applyBorder="1" applyAlignment="1">
      <alignment horizontal="center" vertical="top"/>
    </xf>
    <xf numFmtId="167" fontId="42" fillId="0" borderId="33" xfId="0" applyNumberFormat="1" applyFont="1" applyBorder="1" applyAlignment="1">
      <alignment horizontal="center" vertical="top"/>
    </xf>
    <xf numFmtId="167" fontId="42" fillId="0" borderId="22" xfId="0" applyNumberFormat="1" applyFont="1" applyBorder="1" applyAlignment="1">
      <alignment horizontal="center" vertical="top"/>
    </xf>
    <xf numFmtId="3" fontId="98" fillId="0" borderId="0" xfId="3" applyNumberFormat="1" applyFont="1"/>
    <xf numFmtId="167" fontId="196" fillId="0" borderId="6" xfId="3" applyNumberFormat="1" applyFont="1" applyBorder="1" applyAlignment="1">
      <alignment horizontal="center" vertical="top"/>
    </xf>
    <xf numFmtId="0" fontId="43" fillId="0" borderId="21" xfId="3" applyFont="1" applyBorder="1" applyAlignment="1">
      <alignment vertical="top" wrapText="1"/>
    </xf>
    <xf numFmtId="49" fontId="106" fillId="5" borderId="22" xfId="0" applyNumberFormat="1" applyFont="1" applyFill="1" applyBorder="1" applyAlignment="1" applyProtection="1">
      <alignment horizontal="left" vertical="top" wrapText="1"/>
      <protection locked="0"/>
    </xf>
    <xf numFmtId="49" fontId="42" fillId="0" borderId="22" xfId="0" applyNumberFormat="1" applyFont="1" applyBorder="1" applyAlignment="1">
      <alignment horizontal="center" vertical="top"/>
    </xf>
    <xf numFmtId="49" fontId="42" fillId="2" borderId="22" xfId="0" applyNumberFormat="1" applyFont="1" applyFill="1" applyBorder="1" applyAlignment="1">
      <alignment horizontal="center" vertical="top"/>
    </xf>
    <xf numFmtId="49" fontId="42" fillId="6" borderId="22" xfId="0" applyNumberFormat="1" applyFont="1" applyFill="1" applyBorder="1" applyAlignment="1">
      <alignment horizontal="center" vertical="top"/>
    </xf>
    <xf numFmtId="49" fontId="42" fillId="5" borderId="109" xfId="0" applyNumberFormat="1" applyFont="1" applyFill="1" applyBorder="1" applyAlignment="1">
      <alignment horizontal="center" vertical="top"/>
    </xf>
    <xf numFmtId="49" fontId="151" fillId="5" borderId="22" xfId="0" applyNumberFormat="1" applyFont="1" applyFill="1" applyBorder="1" applyAlignment="1" applyProtection="1">
      <alignment horizontal="center" vertical="top" wrapText="1"/>
      <protection locked="0"/>
    </xf>
    <xf numFmtId="0" fontId="98" fillId="0" borderId="0" xfId="0" applyFont="1" applyAlignment="1">
      <alignment horizontal="center"/>
    </xf>
    <xf numFmtId="0" fontId="206" fillId="0" borderId="0" xfId="0" applyFont="1"/>
    <xf numFmtId="167" fontId="42" fillId="0" borderId="61" xfId="0" applyNumberFormat="1" applyFont="1" applyBorder="1" applyAlignment="1">
      <alignment horizontal="center" vertical="center"/>
    </xf>
    <xf numFmtId="167" fontId="42" fillId="0" borderId="21" xfId="0" applyNumberFormat="1" applyFont="1" applyBorder="1" applyAlignment="1">
      <alignment horizontal="center" vertical="center"/>
    </xf>
    <xf numFmtId="167" fontId="196" fillId="0" borderId="17" xfId="0" applyNumberFormat="1" applyFont="1" applyBorder="1" applyAlignment="1">
      <alignment horizontal="center" vertical="top"/>
    </xf>
    <xf numFmtId="0" fontId="198" fillId="0" borderId="12" xfId="3" applyFont="1" applyBorder="1" applyAlignment="1">
      <alignment horizontal="left" vertical="top" wrapText="1"/>
    </xf>
    <xf numFmtId="167" fontId="191" fillId="32" borderId="6" xfId="0" applyNumberFormat="1" applyFont="1" applyFill="1" applyBorder="1" applyAlignment="1">
      <alignment horizontal="center" vertical="top"/>
    </xf>
    <xf numFmtId="167" fontId="196" fillId="32" borderId="6" xfId="3" applyNumberFormat="1" applyFont="1" applyFill="1" applyBorder="1" applyAlignment="1">
      <alignment horizontal="center" vertical="top"/>
    </xf>
    <xf numFmtId="0" fontId="31" fillId="0" borderId="10" xfId="0" applyFont="1" applyBorder="1" applyAlignment="1">
      <alignment horizontal="center" vertical="center" wrapText="1"/>
    </xf>
    <xf numFmtId="0" fontId="24" fillId="32" borderId="6" xfId="0" applyFont="1" applyFill="1" applyBorder="1" applyAlignment="1">
      <alignment horizontal="center" vertical="center"/>
    </xf>
    <xf numFmtId="49" fontId="42" fillId="0" borderId="34" xfId="0" applyNumberFormat="1" applyFont="1" applyBorder="1" applyAlignment="1">
      <alignment horizontal="center" vertical="top"/>
    </xf>
    <xf numFmtId="0" fontId="31" fillId="32" borderId="6" xfId="0" applyFont="1" applyFill="1" applyBorder="1" applyAlignment="1">
      <alignment horizontal="center" vertical="center"/>
    </xf>
    <xf numFmtId="49" fontId="42" fillId="0" borderId="12" xfId="0" applyNumberFormat="1" applyFont="1" applyBorder="1" applyAlignment="1">
      <alignment horizontal="center" vertical="top"/>
    </xf>
    <xf numFmtId="0" fontId="42" fillId="0" borderId="24" xfId="0" applyFont="1" applyBorder="1" applyAlignment="1">
      <alignment horizontal="center" vertical="center" textRotation="90" wrapText="1"/>
    </xf>
    <xf numFmtId="0" fontId="43" fillId="0" borderId="17" xfId="0" applyFont="1" applyBorder="1" applyAlignment="1">
      <alignment vertical="top" wrapText="1"/>
    </xf>
    <xf numFmtId="49" fontId="42" fillId="0" borderId="21" xfId="0" applyNumberFormat="1" applyFont="1" applyBorder="1" applyAlignment="1">
      <alignment horizontal="center" vertical="top"/>
    </xf>
    <xf numFmtId="0" fontId="116" fillId="0" borderId="0" xfId="0" applyFont="1" applyAlignment="1">
      <alignment horizontal="left" vertical="center" wrapText="1"/>
    </xf>
    <xf numFmtId="0" fontId="141" fillId="0" borderId="0" xfId="0" applyFont="1"/>
    <xf numFmtId="49" fontId="42" fillId="0" borderId="19" xfId="0" applyNumberFormat="1" applyFont="1" applyBorder="1" applyAlignment="1">
      <alignment horizontal="center" vertical="top"/>
    </xf>
    <xf numFmtId="49" fontId="42" fillId="0" borderId="19" xfId="0" applyNumberFormat="1" applyFont="1" applyBorder="1" applyAlignment="1">
      <alignment horizontal="left" vertical="top"/>
    </xf>
    <xf numFmtId="49" fontId="42" fillId="0" borderId="6" xfId="0" applyNumberFormat="1" applyFont="1" applyBorder="1" applyAlignment="1">
      <alignment horizontal="left" vertical="top"/>
    </xf>
    <xf numFmtId="49" fontId="49" fillId="0" borderId="6" xfId="0" applyNumberFormat="1" applyFont="1" applyBorder="1" applyAlignment="1">
      <alignment horizontal="center" vertical="top"/>
    </xf>
    <xf numFmtId="0" fontId="106" fillId="0" borderId="11" xfId="0" applyFont="1" applyBorder="1" applyAlignment="1">
      <alignment vertical="top" wrapText="1"/>
    </xf>
    <xf numFmtId="0" fontId="120" fillId="0" borderId="11" xfId="0" applyFont="1" applyBorder="1" applyAlignment="1">
      <alignment vertical="top" wrapText="1"/>
    </xf>
    <xf numFmtId="49" fontId="42" fillId="0" borderId="11" xfId="0" applyNumberFormat="1" applyFont="1" applyBorder="1" applyAlignment="1">
      <alignment horizontal="left" vertical="top"/>
    </xf>
    <xf numFmtId="49" fontId="42" fillId="0" borderId="17" xfId="0" applyNumberFormat="1" applyFont="1" applyBorder="1" applyAlignment="1">
      <alignment horizontal="left" vertical="top"/>
    </xf>
    <xf numFmtId="49" fontId="42" fillId="0" borderId="6" xfId="0" applyNumberFormat="1" applyFont="1" applyBorder="1" applyAlignment="1">
      <alignment vertical="top"/>
    </xf>
    <xf numFmtId="167" fontId="42" fillId="53" borderId="6" xfId="0" applyNumberFormat="1" applyFont="1" applyFill="1" applyBorder="1" applyAlignment="1">
      <alignment horizontal="center" vertical="top"/>
    </xf>
    <xf numFmtId="167" fontId="42" fillId="53" borderId="11" xfId="0" applyNumberFormat="1" applyFont="1" applyFill="1" applyBorder="1" applyAlignment="1">
      <alignment horizontal="center" vertical="top"/>
    </xf>
    <xf numFmtId="167" fontId="42" fillId="53" borderId="17" xfId="0" applyNumberFormat="1" applyFont="1" applyFill="1" applyBorder="1" applyAlignment="1">
      <alignment horizontal="center" vertical="top"/>
    </xf>
    <xf numFmtId="49" fontId="99" fillId="53" borderId="10" xfId="0" applyNumberFormat="1" applyFont="1" applyFill="1" applyBorder="1" applyAlignment="1">
      <alignment horizontal="left" vertical="top"/>
    </xf>
    <xf numFmtId="167" fontId="42" fillId="53" borderId="10" xfId="0" applyNumberFormat="1" applyFont="1" applyFill="1" applyBorder="1" applyAlignment="1">
      <alignment horizontal="center" vertical="top"/>
    </xf>
    <xf numFmtId="167" fontId="49" fillId="53" borderId="10" xfId="0" applyNumberFormat="1" applyFont="1" applyFill="1" applyBorder="1" applyAlignment="1">
      <alignment horizontal="center" vertical="top"/>
    </xf>
    <xf numFmtId="0" fontId="98" fillId="32" borderId="0" xfId="0" applyFont="1" applyFill="1"/>
    <xf numFmtId="0" fontId="98" fillId="32" borderId="17" xfId="0" applyFont="1" applyFill="1" applyBorder="1"/>
    <xf numFmtId="0" fontId="188" fillId="0" borderId="0" xfId="0" applyFont="1"/>
    <xf numFmtId="167" fontId="188" fillId="0" borderId="0" xfId="0" applyNumberFormat="1" applyFont="1"/>
    <xf numFmtId="167" fontId="31" fillId="0" borderId="0" xfId="0" applyNumberFormat="1" applyFont="1"/>
    <xf numFmtId="167" fontId="204" fillId="0" borderId="0" xfId="0" applyNumberFormat="1" applyFont="1"/>
    <xf numFmtId="49" fontId="42" fillId="32" borderId="6" xfId="0" applyNumberFormat="1" applyFont="1" applyFill="1" applyBorder="1" applyAlignment="1">
      <alignment horizontal="center" vertical="top"/>
    </xf>
    <xf numFmtId="167" fontId="42" fillId="32" borderId="11" xfId="0" applyNumberFormat="1" applyFont="1" applyFill="1" applyBorder="1" applyAlignment="1">
      <alignment horizontal="center" vertical="top"/>
    </xf>
    <xf numFmtId="49" fontId="42" fillId="32" borderId="6" xfId="0" applyNumberFormat="1" applyFont="1" applyFill="1" applyBorder="1" applyAlignment="1">
      <alignment horizontal="left" vertical="top"/>
    </xf>
    <xf numFmtId="0" fontId="98" fillId="32" borderId="18" xfId="0" applyFont="1" applyFill="1" applyBorder="1"/>
    <xf numFmtId="49" fontId="42" fillId="35" borderId="6" xfId="0" applyNumberFormat="1" applyFont="1" applyFill="1" applyBorder="1" applyAlignment="1">
      <alignment horizontal="center" vertical="top"/>
    </xf>
    <xf numFmtId="49" fontId="42" fillId="53" borderId="6" xfId="0" applyNumberFormat="1" applyFont="1" applyFill="1" applyBorder="1" applyAlignment="1">
      <alignment horizontal="center" vertical="top"/>
    </xf>
    <xf numFmtId="0" fontId="31" fillId="32" borderId="6" xfId="0" applyFont="1" applyFill="1" applyBorder="1" applyAlignment="1">
      <alignment horizontal="center" vertical="top"/>
    </xf>
    <xf numFmtId="0" fontId="43" fillId="32" borderId="6" xfId="0" applyFont="1" applyFill="1" applyBorder="1" applyAlignment="1">
      <alignment vertical="top" wrapText="1"/>
    </xf>
    <xf numFmtId="49" fontId="42" fillId="32" borderId="6" xfId="0" applyNumberFormat="1" applyFont="1" applyFill="1" applyBorder="1" applyAlignment="1">
      <alignment vertical="top"/>
    </xf>
    <xf numFmtId="49" fontId="42" fillId="0" borderId="0" xfId="0" applyNumberFormat="1" applyFont="1" applyAlignment="1">
      <alignment horizontal="center" vertical="top"/>
    </xf>
    <xf numFmtId="49" fontId="42" fillId="0" borderId="26" xfId="0" applyNumberFormat="1" applyFont="1" applyBorder="1" applyAlignment="1">
      <alignment horizontal="center" vertical="top"/>
    </xf>
    <xf numFmtId="0" fontId="98" fillId="0" borderId="12" xfId="0" applyFont="1" applyBorder="1"/>
    <xf numFmtId="49" fontId="42" fillId="32" borderId="12" xfId="0" applyNumberFormat="1" applyFont="1" applyFill="1" applyBorder="1" applyAlignment="1">
      <alignment horizontal="center" vertical="top"/>
    </xf>
    <xf numFmtId="167" fontId="42" fillId="32" borderId="24" xfId="0" applyNumberFormat="1" applyFont="1" applyFill="1" applyBorder="1" applyAlignment="1">
      <alignment horizontal="center" vertical="top"/>
    </xf>
    <xf numFmtId="167" fontId="42" fillId="32" borderId="21" xfId="0" applyNumberFormat="1" applyFont="1" applyFill="1" applyBorder="1" applyAlignment="1">
      <alignment horizontal="center" vertical="top"/>
    </xf>
    <xf numFmtId="167" fontId="42" fillId="32" borderId="26" xfId="0" applyNumberFormat="1" applyFont="1" applyFill="1" applyBorder="1" applyAlignment="1">
      <alignment horizontal="center" vertical="top"/>
    </xf>
    <xf numFmtId="167" fontId="42" fillId="32" borderId="27" xfId="0" applyNumberFormat="1" applyFont="1" applyFill="1" applyBorder="1" applyAlignment="1">
      <alignment horizontal="center" vertical="top"/>
    </xf>
    <xf numFmtId="0" fontId="31" fillId="5" borderId="12" xfId="0" applyFont="1" applyFill="1" applyBorder="1" applyAlignment="1">
      <alignment horizontal="center" vertical="top"/>
    </xf>
    <xf numFmtId="167" fontId="42" fillId="0" borderId="19" xfId="0" applyNumberFormat="1" applyFont="1" applyBorder="1" applyAlignment="1">
      <alignment horizontal="center" vertical="top"/>
    </xf>
    <xf numFmtId="167" fontId="42" fillId="0" borderId="24" xfId="0" applyNumberFormat="1" applyFont="1" applyBorder="1" applyAlignment="1">
      <alignment horizontal="center" vertical="top"/>
    </xf>
    <xf numFmtId="0" fontId="127" fillId="32" borderId="6" xfId="0" applyFont="1" applyFill="1" applyBorder="1" applyAlignment="1">
      <alignment vertical="top" wrapText="1"/>
    </xf>
    <xf numFmtId="49" fontId="42" fillId="32" borderId="10" xfId="0" applyNumberFormat="1" applyFont="1" applyFill="1" applyBorder="1" applyAlignment="1">
      <alignment horizontal="center" vertical="top"/>
    </xf>
    <xf numFmtId="49" fontId="42" fillId="32" borderId="23" xfId="0" applyNumberFormat="1" applyFont="1" applyFill="1" applyBorder="1" applyAlignment="1">
      <alignment horizontal="right" vertical="top"/>
    </xf>
    <xf numFmtId="167" fontId="42" fillId="32" borderId="23" xfId="0" applyNumberFormat="1" applyFont="1" applyFill="1" applyBorder="1" applyAlignment="1">
      <alignment horizontal="center" vertical="top"/>
    </xf>
    <xf numFmtId="167" fontId="42" fillId="32" borderId="18" xfId="0" applyNumberFormat="1" applyFont="1" applyFill="1" applyBorder="1" applyAlignment="1">
      <alignment horizontal="center" vertical="top"/>
    </xf>
    <xf numFmtId="167" fontId="42" fillId="54" borderId="12" xfId="0" applyNumberFormat="1" applyFont="1" applyFill="1" applyBorder="1" applyAlignment="1">
      <alignment horizontal="center" vertical="center" wrapText="1"/>
    </xf>
    <xf numFmtId="167" fontId="42" fillId="54" borderId="19" xfId="0" applyNumberFormat="1" applyFont="1" applyFill="1" applyBorder="1" applyAlignment="1">
      <alignment horizontal="center" vertical="center" wrapText="1"/>
    </xf>
    <xf numFmtId="167" fontId="42" fillId="54" borderId="17" xfId="0" applyNumberFormat="1" applyFont="1" applyFill="1" applyBorder="1" applyAlignment="1">
      <alignment horizontal="center" vertical="center" wrapText="1"/>
    </xf>
    <xf numFmtId="167" fontId="42" fillId="54" borderId="20" xfId="0" applyNumberFormat="1" applyFont="1" applyFill="1" applyBorder="1" applyAlignment="1">
      <alignment horizontal="center" vertical="center" wrapText="1"/>
    </xf>
    <xf numFmtId="167" fontId="42" fillId="54" borderId="6" xfId="0" applyNumberFormat="1" applyFont="1" applyFill="1" applyBorder="1" applyAlignment="1">
      <alignment horizontal="center" vertical="center"/>
    </xf>
    <xf numFmtId="167" fontId="42" fillId="37" borderId="17" xfId="0" applyNumberFormat="1" applyFont="1" applyFill="1" applyBorder="1" applyAlignment="1">
      <alignment horizontal="center" vertical="center"/>
    </xf>
    <xf numFmtId="167" fontId="42" fillId="37" borderId="18" xfId="0" applyNumberFormat="1" applyFont="1" applyFill="1" applyBorder="1" applyAlignment="1">
      <alignment horizontal="center" vertical="center"/>
    </xf>
    <xf numFmtId="0" fontId="16" fillId="54" borderId="17" xfId="0" applyFont="1" applyFill="1" applyBorder="1" applyAlignment="1">
      <alignment vertical="center" wrapText="1"/>
    </xf>
    <xf numFmtId="168" fontId="14" fillId="54" borderId="17" xfId="0" applyNumberFormat="1" applyFont="1" applyFill="1" applyBorder="1" applyAlignment="1">
      <alignment vertical="center" wrapText="1"/>
    </xf>
    <xf numFmtId="167" fontId="14" fillId="54" borderId="17" xfId="0" applyNumberFormat="1" applyFont="1" applyFill="1" applyBorder="1" applyAlignment="1">
      <alignment vertical="center" wrapText="1"/>
    </xf>
    <xf numFmtId="0" fontId="19" fillId="54" borderId="17" xfId="0" applyFont="1" applyFill="1" applyBorder="1" applyAlignment="1">
      <alignment vertical="center"/>
    </xf>
    <xf numFmtId="2" fontId="20" fillId="54" borderId="17" xfId="0" applyNumberFormat="1" applyFont="1" applyFill="1" applyBorder="1" applyAlignment="1">
      <alignment vertical="center"/>
    </xf>
    <xf numFmtId="2" fontId="0" fillId="54" borderId="17" xfId="0" applyNumberFormat="1" applyFill="1" applyBorder="1" applyAlignment="1">
      <alignment vertical="center"/>
    </xf>
    <xf numFmtId="2" fontId="59" fillId="54" borderId="17" xfId="0" applyNumberFormat="1" applyFont="1" applyFill="1" applyBorder="1" applyAlignment="1">
      <alignment vertical="center"/>
    </xf>
    <xf numFmtId="49" fontId="42" fillId="32" borderId="10" xfId="0" applyNumberFormat="1" applyFont="1" applyFill="1" applyBorder="1" applyAlignment="1">
      <alignment vertical="top"/>
    </xf>
    <xf numFmtId="167" fontId="42" fillId="32" borderId="33" xfId="0" applyNumberFormat="1" applyFont="1" applyFill="1" applyBorder="1" applyAlignment="1">
      <alignment horizontal="center" vertical="top"/>
    </xf>
    <xf numFmtId="167" fontId="42" fillId="0" borderId="99" xfId="0" applyNumberFormat="1" applyFont="1" applyBorder="1" applyAlignment="1">
      <alignment horizontal="center" vertical="top"/>
    </xf>
    <xf numFmtId="0" fontId="16" fillId="54" borderId="17" xfId="0" applyFont="1" applyFill="1" applyBorder="1" applyAlignment="1">
      <alignment horizontal="left" vertical="center" wrapText="1"/>
    </xf>
    <xf numFmtId="168" fontId="14" fillId="54" borderId="17" xfId="0" applyNumberFormat="1" applyFont="1" applyFill="1" applyBorder="1" applyAlignment="1">
      <alignment horizontal="center" vertical="top" wrapText="1"/>
    </xf>
    <xf numFmtId="167" fontId="14" fillId="54" borderId="17" xfId="0" applyNumberFormat="1" applyFont="1" applyFill="1" applyBorder="1" applyAlignment="1">
      <alignment horizontal="center" vertical="top" wrapText="1"/>
    </xf>
    <xf numFmtId="0" fontId="16" fillId="54" borderId="17" xfId="0" applyFont="1" applyFill="1" applyBorder="1" applyAlignment="1">
      <alignment horizontal="left" vertical="top" wrapText="1"/>
    </xf>
    <xf numFmtId="0" fontId="19" fillId="54" borderId="17" xfId="0" applyFont="1" applyFill="1" applyBorder="1"/>
    <xf numFmtId="2" fontId="20" fillId="54" borderId="17" xfId="0" applyNumberFormat="1" applyFont="1" applyFill="1" applyBorder="1" applyAlignment="1" applyProtection="1">
      <alignment horizontal="center"/>
      <protection locked="0"/>
    </xf>
    <xf numFmtId="2" fontId="14" fillId="54" borderId="17" xfId="0" applyNumberFormat="1" applyFont="1" applyFill="1" applyBorder="1" applyAlignment="1">
      <alignment horizontal="center" vertical="top" wrapText="1"/>
    </xf>
    <xf numFmtId="0" fontId="98" fillId="0" borderId="65" xfId="0" applyFont="1" applyBorder="1"/>
    <xf numFmtId="49" fontId="42" fillId="0" borderId="56" xfId="0" applyNumberFormat="1" applyFont="1" applyBorder="1" applyAlignment="1">
      <alignment horizontal="center" vertical="top"/>
    </xf>
    <xf numFmtId="49" fontId="42" fillId="0" borderId="9" xfId="0" applyNumberFormat="1" applyFont="1" applyBorder="1" applyAlignment="1">
      <alignment horizontal="center" vertical="top"/>
    </xf>
    <xf numFmtId="49" fontId="42" fillId="0" borderId="55" xfId="0" applyNumberFormat="1" applyFont="1" applyBorder="1" applyAlignment="1">
      <alignment horizontal="center" vertical="top"/>
    </xf>
    <xf numFmtId="49" fontId="42" fillId="0" borderId="28" xfId="0" applyNumberFormat="1" applyFont="1" applyBorder="1" applyAlignment="1">
      <alignment horizontal="center" vertical="top"/>
    </xf>
    <xf numFmtId="49" fontId="49" fillId="0" borderId="9" xfId="0" applyNumberFormat="1" applyFont="1" applyBorder="1" applyAlignment="1">
      <alignment horizontal="center" vertical="top"/>
    </xf>
    <xf numFmtId="49" fontId="42" fillId="0" borderId="65" xfId="0" applyNumberFormat="1" applyFont="1" applyBorder="1" applyAlignment="1">
      <alignment horizontal="center" vertical="top"/>
    </xf>
    <xf numFmtId="0" fontId="98" fillId="0" borderId="44" xfId="0" applyFont="1" applyBorder="1"/>
    <xf numFmtId="49" fontId="42" fillId="0" borderId="18" xfId="0" applyNumberFormat="1" applyFont="1" applyBorder="1" applyAlignment="1">
      <alignment horizontal="left" vertical="top"/>
    </xf>
    <xf numFmtId="0" fontId="106" fillId="0" borderId="12" xfId="0" applyFont="1" applyBorder="1" applyAlignment="1" applyProtection="1">
      <alignment vertical="top" wrapText="1"/>
      <protection locked="0"/>
    </xf>
    <xf numFmtId="49" fontId="31" fillId="0" borderId="12" xfId="0" applyNumberFormat="1" applyFont="1" applyBorder="1" applyAlignment="1" applyProtection="1">
      <alignment horizontal="center" vertical="top" wrapText="1"/>
      <protection locked="0"/>
    </xf>
    <xf numFmtId="0" fontId="98" fillId="32" borderId="9" xfId="0" applyFont="1" applyFill="1" applyBorder="1"/>
    <xf numFmtId="49" fontId="42" fillId="32" borderId="6" xfId="0" applyNumberFormat="1" applyFont="1" applyFill="1" applyBorder="1" applyAlignment="1">
      <alignment horizontal="right" vertical="top"/>
    </xf>
    <xf numFmtId="49" fontId="42" fillId="32" borderId="11" xfId="0" applyNumberFormat="1" applyFont="1" applyFill="1" applyBorder="1" applyAlignment="1">
      <alignment vertical="top"/>
    </xf>
    <xf numFmtId="49" fontId="42" fillId="32" borderId="13" xfId="0" applyNumberFormat="1" applyFont="1" applyFill="1" applyBorder="1" applyAlignment="1">
      <alignment vertical="top"/>
    </xf>
    <xf numFmtId="49" fontId="42" fillId="32" borderId="14" xfId="0" applyNumberFormat="1" applyFont="1" applyFill="1" applyBorder="1" applyAlignment="1">
      <alignment vertical="top"/>
    </xf>
    <xf numFmtId="0" fontId="98" fillId="32" borderId="65" xfId="0" applyFont="1" applyFill="1" applyBorder="1"/>
    <xf numFmtId="49" fontId="42" fillId="32" borderId="21" xfId="0" applyNumberFormat="1" applyFont="1" applyFill="1" applyBorder="1" applyAlignment="1">
      <alignment vertical="top"/>
    </xf>
    <xf numFmtId="49" fontId="42" fillId="32" borderId="19" xfId="0" applyNumberFormat="1" applyFont="1" applyFill="1" applyBorder="1" applyAlignment="1">
      <alignment vertical="top"/>
    </xf>
    <xf numFmtId="49" fontId="42" fillId="32" borderId="0" xfId="0" applyNumberFormat="1" applyFont="1" applyFill="1" applyAlignment="1">
      <alignment vertical="top"/>
    </xf>
    <xf numFmtId="49" fontId="42" fillId="32" borderId="61" xfId="0" applyNumberFormat="1" applyFont="1" applyFill="1" applyBorder="1" applyAlignment="1">
      <alignment vertical="top"/>
    </xf>
    <xf numFmtId="49" fontId="42" fillId="32" borderId="10" xfId="0" applyNumberFormat="1" applyFont="1" applyFill="1" applyBorder="1" applyAlignment="1">
      <alignment horizontal="left" vertical="top"/>
    </xf>
    <xf numFmtId="167" fontId="42" fillId="54" borderId="6" xfId="0" applyNumberFormat="1" applyFont="1" applyFill="1" applyBorder="1" applyAlignment="1">
      <alignment horizontal="left" vertical="center" wrapText="1"/>
    </xf>
    <xf numFmtId="167" fontId="42" fillId="54" borderId="6" xfId="0" applyNumberFormat="1" applyFont="1" applyFill="1" applyBorder="1" applyAlignment="1">
      <alignment horizontal="left" vertical="center"/>
    </xf>
    <xf numFmtId="168" fontId="20" fillId="54" borderId="17" xfId="0" applyNumberFormat="1" applyFont="1" applyFill="1" applyBorder="1" applyAlignment="1" applyProtection="1">
      <alignment horizontal="center"/>
      <protection locked="0"/>
    </xf>
    <xf numFmtId="49" fontId="42" fillId="0" borderId="10" xfId="0" applyNumberFormat="1" applyFont="1" applyBorder="1" applyAlignment="1">
      <alignment vertical="top"/>
    </xf>
    <xf numFmtId="49" fontId="42" fillId="0" borderId="21" xfId="0" applyNumberFormat="1" applyFont="1" applyBorder="1" applyAlignment="1">
      <alignment vertical="top"/>
    </xf>
    <xf numFmtId="0" fontId="98" fillId="32" borderId="9" xfId="0" applyFont="1" applyFill="1" applyBorder="1" applyAlignment="1">
      <alignment vertical="top"/>
    </xf>
    <xf numFmtId="49" fontId="111" fillId="35" borderId="6" xfId="0" applyNumberFormat="1" applyFont="1" applyFill="1" applyBorder="1" applyAlignment="1">
      <alignment vertical="top"/>
    </xf>
    <xf numFmtId="49" fontId="111" fillId="53" borderId="6" xfId="0" applyNumberFormat="1" applyFont="1" applyFill="1" applyBorder="1" applyAlignment="1">
      <alignment vertical="top"/>
    </xf>
    <xf numFmtId="167" fontId="42" fillId="53" borderId="6" xfId="0" applyNumberFormat="1" applyFont="1" applyFill="1" applyBorder="1" applyAlignment="1">
      <alignment horizontal="center" vertical="center"/>
    </xf>
    <xf numFmtId="49" fontId="42" fillId="0" borderId="55" xfId="0" applyNumberFormat="1" applyFont="1" applyBorder="1" applyAlignment="1">
      <alignment vertical="top"/>
    </xf>
    <xf numFmtId="49" fontId="42" fillId="0" borderId="56" xfId="0" applyNumberFormat="1" applyFont="1" applyBorder="1" applyAlignment="1">
      <alignment vertical="top"/>
    </xf>
    <xf numFmtId="49" fontId="42" fillId="0" borderId="69" xfId="0" applyNumberFormat="1" applyFont="1" applyBorder="1" applyAlignment="1">
      <alignment vertical="top"/>
    </xf>
    <xf numFmtId="49" fontId="42" fillId="0" borderId="9" xfId="0" applyNumberFormat="1" applyFont="1" applyBorder="1" applyAlignment="1">
      <alignment vertical="top"/>
    </xf>
    <xf numFmtId="49" fontId="42" fillId="0" borderId="17" xfId="0" applyNumberFormat="1" applyFont="1" applyBorder="1" applyAlignment="1">
      <alignment vertical="top"/>
    </xf>
    <xf numFmtId="0" fontId="98" fillId="32" borderId="17" xfId="0" applyFont="1" applyFill="1" applyBorder="1" applyAlignment="1">
      <alignment vertical="top"/>
    </xf>
    <xf numFmtId="49" fontId="42" fillId="32" borderId="17" xfId="0" applyNumberFormat="1" applyFont="1" applyFill="1" applyBorder="1" applyAlignment="1">
      <alignment vertical="top"/>
    </xf>
    <xf numFmtId="0" fontId="98" fillId="32" borderId="65" xfId="0" applyFont="1" applyFill="1" applyBorder="1" applyAlignment="1">
      <alignment vertical="top"/>
    </xf>
    <xf numFmtId="49" fontId="42" fillId="32" borderId="12" xfId="0" applyNumberFormat="1" applyFont="1" applyFill="1" applyBorder="1" applyAlignment="1">
      <alignment vertical="top"/>
    </xf>
    <xf numFmtId="0" fontId="106" fillId="32" borderId="6" xfId="0" applyFont="1" applyFill="1" applyBorder="1" applyAlignment="1">
      <alignment vertical="top" wrapText="1"/>
    </xf>
    <xf numFmtId="49" fontId="31" fillId="32" borderId="6" xfId="0" applyNumberFormat="1" applyFont="1" applyFill="1" applyBorder="1" applyAlignment="1">
      <alignment vertical="top"/>
    </xf>
    <xf numFmtId="167" fontId="42" fillId="54" borderId="6" xfId="0" applyNumberFormat="1" applyFont="1" applyFill="1" applyBorder="1" applyAlignment="1">
      <alignment horizontal="center" vertical="center" wrapText="1"/>
    </xf>
    <xf numFmtId="167" fontId="42" fillId="37" borderId="6" xfId="0" applyNumberFormat="1" applyFont="1" applyFill="1" applyBorder="1" applyAlignment="1">
      <alignment horizontal="center" vertical="center"/>
    </xf>
    <xf numFmtId="0" fontId="16" fillId="54" borderId="17" xfId="0" applyFont="1" applyFill="1" applyBorder="1" applyAlignment="1">
      <alignment horizontal="right" vertical="center" wrapText="1"/>
    </xf>
    <xf numFmtId="49" fontId="29" fillId="0" borderId="6" xfId="0" applyNumberFormat="1" applyFont="1" applyBorder="1" applyAlignment="1">
      <alignment horizontal="left" vertical="top"/>
    </xf>
    <xf numFmtId="49" fontId="29" fillId="0" borderId="11" xfId="0" applyNumberFormat="1" applyFont="1" applyBorder="1" applyAlignment="1">
      <alignment horizontal="center" vertical="top"/>
    </xf>
    <xf numFmtId="49" fontId="29" fillId="0" borderId="17" xfId="0" applyNumberFormat="1" applyFont="1" applyBorder="1" applyAlignment="1">
      <alignment horizontal="left" vertical="top"/>
    </xf>
    <xf numFmtId="0" fontId="25" fillId="32" borderId="9" xfId="0" applyFont="1" applyFill="1" applyBorder="1"/>
    <xf numFmtId="49" fontId="29" fillId="32" borderId="6" xfId="0" applyNumberFormat="1" applyFont="1" applyFill="1" applyBorder="1" applyAlignment="1">
      <alignment horizontal="center" vertical="top"/>
    </xf>
    <xf numFmtId="167" fontId="29" fillId="32" borderId="10" xfId="0" applyNumberFormat="1" applyFont="1" applyFill="1" applyBorder="1" applyAlignment="1">
      <alignment horizontal="center" vertical="top"/>
    </xf>
    <xf numFmtId="49" fontId="29" fillId="0" borderId="12" xfId="0" applyNumberFormat="1" applyFont="1" applyBorder="1" applyAlignment="1">
      <alignment horizontal="center" vertical="top"/>
    </xf>
    <xf numFmtId="49" fontId="29" fillId="0" borderId="9" xfId="0" applyNumberFormat="1" applyFont="1" applyBorder="1" applyAlignment="1">
      <alignment horizontal="center" vertical="top"/>
    </xf>
    <xf numFmtId="0" fontId="25" fillId="0" borderId="65" xfId="0" applyFont="1" applyBorder="1"/>
    <xf numFmtId="49" fontId="29" fillId="0" borderId="19" xfId="0" applyNumberFormat="1" applyFont="1" applyBorder="1" applyAlignment="1">
      <alignment horizontal="center" vertical="top"/>
    </xf>
    <xf numFmtId="49" fontId="29" fillId="0" borderId="11" xfId="0" applyNumberFormat="1" applyFont="1" applyBorder="1" applyAlignment="1">
      <alignment horizontal="left" vertical="top"/>
    </xf>
    <xf numFmtId="0" fontId="25" fillId="32" borderId="65" xfId="0" applyFont="1" applyFill="1" applyBorder="1"/>
    <xf numFmtId="49" fontId="29" fillId="32" borderId="6" xfId="0" applyNumberFormat="1" applyFont="1" applyFill="1" applyBorder="1" applyAlignment="1">
      <alignment vertical="top"/>
    </xf>
    <xf numFmtId="167" fontId="29" fillId="54" borderId="6" xfId="0" applyNumberFormat="1" applyFont="1" applyFill="1" applyBorder="1" applyAlignment="1">
      <alignment horizontal="center" vertical="center"/>
    </xf>
    <xf numFmtId="0" fontId="29" fillId="32" borderId="6" xfId="0" applyFont="1" applyFill="1" applyBorder="1" applyAlignment="1">
      <alignment horizontal="center" vertical="center"/>
    </xf>
    <xf numFmtId="167" fontId="29" fillId="37" borderId="6" xfId="0" applyNumberFormat="1" applyFont="1" applyFill="1" applyBorder="1" applyAlignment="1">
      <alignment horizontal="center" vertical="center"/>
    </xf>
    <xf numFmtId="167" fontId="20" fillId="54" borderId="17" xfId="0" applyNumberFormat="1" applyFont="1" applyFill="1" applyBorder="1" applyProtection="1">
      <protection locked="0"/>
    </xf>
    <xf numFmtId="167" fontId="0" fillId="54" borderId="17" xfId="0" applyNumberFormat="1" applyFill="1" applyBorder="1" applyProtection="1">
      <protection locked="0"/>
    </xf>
    <xf numFmtId="49" fontId="42" fillId="35" borderId="14" xfId="0" applyNumberFormat="1" applyFont="1" applyFill="1" applyBorder="1" applyAlignment="1">
      <alignment horizontal="center" vertical="top"/>
    </xf>
    <xf numFmtId="0" fontId="31" fillId="32" borderId="6" xfId="0" applyFont="1" applyFill="1" applyBorder="1" applyAlignment="1">
      <alignment vertical="center"/>
    </xf>
    <xf numFmtId="49" fontId="42" fillId="32" borderId="14" xfId="0" applyNumberFormat="1" applyFont="1" applyFill="1" applyBorder="1" applyAlignment="1">
      <alignment horizontal="center" vertical="top"/>
    </xf>
    <xf numFmtId="49" fontId="42" fillId="0" borderId="16" xfId="0" applyNumberFormat="1" applyFont="1" applyBorder="1" applyAlignment="1">
      <alignment horizontal="left" vertical="top"/>
    </xf>
    <xf numFmtId="49" fontId="42" fillId="0" borderId="38" xfId="0" applyNumberFormat="1" applyFont="1" applyBorder="1" applyAlignment="1">
      <alignment horizontal="center" vertical="top"/>
    </xf>
    <xf numFmtId="49" fontId="42" fillId="32" borderId="34" xfId="0" applyNumberFormat="1" applyFont="1" applyFill="1" applyBorder="1" applyAlignment="1">
      <alignment vertical="top"/>
    </xf>
    <xf numFmtId="167" fontId="42" fillId="33" borderId="6" xfId="0" applyNumberFormat="1" applyFont="1" applyFill="1" applyBorder="1" applyAlignment="1">
      <alignment horizontal="center" vertical="center" wrapText="1"/>
    </xf>
    <xf numFmtId="0" fontId="42" fillId="35" borderId="6" xfId="0" applyFont="1" applyFill="1" applyBorder="1" applyAlignment="1">
      <alignment horizontal="center" vertical="center"/>
    </xf>
    <xf numFmtId="0" fontId="16" fillId="33" borderId="17" xfId="0" applyFont="1" applyFill="1" applyBorder="1" applyAlignment="1">
      <alignment horizontal="left" vertical="center" wrapText="1"/>
    </xf>
    <xf numFmtId="168" fontId="14" fillId="33" borderId="17" xfId="0" applyNumberFormat="1" applyFont="1" applyFill="1" applyBorder="1" applyAlignment="1">
      <alignment horizontal="center" vertical="top" wrapText="1"/>
    </xf>
    <xf numFmtId="167" fontId="14" fillId="33" borderId="17" xfId="0" applyNumberFormat="1" applyFont="1" applyFill="1" applyBorder="1" applyAlignment="1">
      <alignment horizontal="center" vertical="top" wrapText="1"/>
    </xf>
    <xf numFmtId="0" fontId="20" fillId="32" borderId="0" xfId="0" applyFont="1" applyFill="1"/>
    <xf numFmtId="0" fontId="0" fillId="32" borderId="0" xfId="0" applyFill="1"/>
    <xf numFmtId="49" fontId="42" fillId="32" borderId="17" xfId="0" applyNumberFormat="1" applyFont="1" applyFill="1" applyBorder="1" applyAlignment="1">
      <alignment horizontal="center" vertical="top"/>
    </xf>
    <xf numFmtId="49" fontId="49" fillId="0" borderId="17" xfId="0" applyNumberFormat="1" applyFont="1" applyBorder="1" applyAlignment="1">
      <alignment horizontal="center" vertical="top"/>
    </xf>
    <xf numFmtId="49" fontId="42" fillId="32" borderId="17" xfId="0" applyNumberFormat="1" applyFont="1" applyFill="1" applyBorder="1" applyAlignment="1">
      <alignment horizontal="right" vertical="top"/>
    </xf>
    <xf numFmtId="49" fontId="31" fillId="32" borderId="17" xfId="0" applyNumberFormat="1" applyFont="1" applyFill="1" applyBorder="1" applyAlignment="1">
      <alignment vertical="top"/>
    </xf>
    <xf numFmtId="167" fontId="43" fillId="32" borderId="6" xfId="0" applyNumberFormat="1" applyFont="1" applyFill="1" applyBorder="1" applyAlignment="1">
      <alignment horizontal="center" vertical="center"/>
    </xf>
    <xf numFmtId="167" fontId="106" fillId="32" borderId="6" xfId="0" applyNumberFormat="1" applyFont="1" applyFill="1" applyBorder="1" applyAlignment="1">
      <alignment horizontal="center" vertical="center"/>
    </xf>
    <xf numFmtId="167" fontId="20" fillId="54" borderId="17" xfId="0" applyNumberFormat="1" applyFont="1" applyFill="1" applyBorder="1"/>
    <xf numFmtId="2" fontId="0" fillId="54" borderId="17" xfId="0" applyNumberFormat="1" applyFill="1" applyBorder="1"/>
    <xf numFmtId="2" fontId="19" fillId="54" borderId="17" xfId="0" applyNumberFormat="1" applyFont="1" applyFill="1" applyBorder="1" applyAlignment="1">
      <alignment horizontal="center"/>
    </xf>
    <xf numFmtId="2" fontId="19" fillId="54" borderId="17" xfId="0" applyNumberFormat="1" applyFont="1" applyFill="1" applyBorder="1"/>
    <xf numFmtId="0" fontId="42" fillId="33" borderId="6" xfId="0" applyFont="1" applyFill="1" applyBorder="1" applyAlignment="1">
      <alignment horizontal="center" vertical="center"/>
    </xf>
    <xf numFmtId="2" fontId="20" fillId="54" borderId="17" xfId="0" applyNumberFormat="1" applyFont="1" applyFill="1" applyBorder="1" applyAlignment="1">
      <alignment horizontal="center"/>
    </xf>
    <xf numFmtId="49" fontId="42" fillId="0" borderId="15" xfId="0" applyNumberFormat="1" applyFont="1" applyBorder="1" applyAlignment="1">
      <alignment horizontal="center" vertical="top"/>
    </xf>
    <xf numFmtId="0" fontId="94" fillId="32" borderId="9" xfId="0" applyFont="1" applyFill="1" applyBorder="1"/>
    <xf numFmtId="49" fontId="19" fillId="0" borderId="28" xfId="0" applyNumberFormat="1" applyFont="1" applyBorder="1" applyAlignment="1">
      <alignment horizontal="center" vertical="top"/>
    </xf>
    <xf numFmtId="0" fontId="19" fillId="54" borderId="17" xfId="3" applyFont="1" applyFill="1" applyBorder="1"/>
    <xf numFmtId="2" fontId="20" fillId="54" borderId="17" xfId="0" applyNumberFormat="1" applyFont="1" applyFill="1" applyBorder="1"/>
    <xf numFmtId="49" fontId="42" fillId="0" borderId="26" xfId="0" applyNumberFormat="1" applyFont="1" applyBorder="1" applyAlignment="1">
      <alignment vertical="top"/>
    </xf>
    <xf numFmtId="49" fontId="42" fillId="32" borderId="26" xfId="0" applyNumberFormat="1" applyFont="1" applyFill="1" applyBorder="1" applyAlignment="1">
      <alignment vertical="top"/>
    </xf>
    <xf numFmtId="49" fontId="42" fillId="0" borderId="22" xfId="0" applyNumberFormat="1" applyFont="1" applyBorder="1" applyAlignment="1">
      <alignment vertical="top"/>
    </xf>
    <xf numFmtId="49" fontId="42" fillId="0" borderId="27" xfId="0" applyNumberFormat="1" applyFont="1" applyBorder="1" applyAlignment="1">
      <alignment vertical="top"/>
    </xf>
    <xf numFmtId="0" fontId="98" fillId="0" borderId="24" xfId="0" applyFont="1" applyBorder="1"/>
    <xf numFmtId="0" fontId="116" fillId="0" borderId="9" xfId="0" applyFont="1" applyBorder="1"/>
    <xf numFmtId="0" fontId="16" fillId="54" borderId="17" xfId="3" applyFont="1" applyFill="1" applyBorder="1" applyAlignment="1">
      <alignment horizontal="left" vertical="center" wrapText="1"/>
    </xf>
    <xf numFmtId="168" fontId="14" fillId="54" borderId="17" xfId="3" applyNumberFormat="1" applyFont="1" applyFill="1" applyBorder="1" applyAlignment="1">
      <alignment horizontal="center" vertical="top" wrapText="1"/>
    </xf>
    <xf numFmtId="167" fontId="14" fillId="54" borderId="17" xfId="3" applyNumberFormat="1" applyFont="1" applyFill="1" applyBorder="1" applyAlignment="1">
      <alignment horizontal="center" vertical="top" wrapText="1"/>
    </xf>
    <xf numFmtId="0" fontId="111" fillId="0" borderId="9" xfId="3" applyFont="1" applyBorder="1" applyAlignment="1">
      <alignment horizontal="center" vertical="top"/>
    </xf>
    <xf numFmtId="49" fontId="42" fillId="0" borderId="6" xfId="3" applyNumberFormat="1" applyFont="1" applyBorder="1" applyAlignment="1">
      <alignment horizontal="left" vertical="top"/>
    </xf>
    <xf numFmtId="0" fontId="150" fillId="0" borderId="9" xfId="3" applyFont="1" applyBorder="1"/>
    <xf numFmtId="0" fontId="42" fillId="0" borderId="9" xfId="3" applyFont="1" applyBorder="1" applyAlignment="1">
      <alignment vertical="top"/>
    </xf>
    <xf numFmtId="0" fontId="42" fillId="0" borderId="9" xfId="3" applyFont="1" applyBorder="1" applyAlignment="1">
      <alignment horizontal="center" vertical="top"/>
    </xf>
    <xf numFmtId="49" fontId="42" fillId="0" borderId="17" xfId="3" applyNumberFormat="1" applyFont="1" applyBorder="1" applyAlignment="1">
      <alignment horizontal="left" vertical="top"/>
    </xf>
    <xf numFmtId="0" fontId="150" fillId="32" borderId="9" xfId="3" applyFont="1" applyFill="1" applyBorder="1"/>
    <xf numFmtId="49" fontId="42" fillId="32" borderId="6" xfId="3" applyNumberFormat="1" applyFont="1" applyFill="1" applyBorder="1" applyAlignment="1">
      <alignment horizontal="center" vertical="top"/>
    </xf>
    <xf numFmtId="167" fontId="42" fillId="32" borderId="98" xfId="3" applyNumberFormat="1" applyFont="1" applyFill="1" applyBorder="1" applyAlignment="1">
      <alignment horizontal="center" vertical="top"/>
    </xf>
    <xf numFmtId="49" fontId="42" fillId="0" borderId="10" xfId="3" applyNumberFormat="1" applyFont="1" applyBorder="1" applyAlignment="1">
      <alignment horizontal="center" vertical="top"/>
    </xf>
    <xf numFmtId="49" fontId="118" fillId="0" borderId="65" xfId="0" applyNumberFormat="1" applyFont="1" applyBorder="1" applyAlignment="1">
      <alignment horizontal="center" vertical="top"/>
    </xf>
    <xf numFmtId="0" fontId="111" fillId="0" borderId="9" xfId="3" applyFont="1" applyBorder="1" applyAlignment="1">
      <alignment horizontal="center"/>
    </xf>
    <xf numFmtId="0" fontId="31" fillId="0" borderId="10" xfId="3" applyFont="1" applyBorder="1" applyAlignment="1">
      <alignment horizontal="center" vertical="top"/>
    </xf>
    <xf numFmtId="167" fontId="42" fillId="0" borderId="10" xfId="3" applyNumberFormat="1" applyFont="1" applyBorder="1" applyAlignment="1">
      <alignment horizontal="center" vertical="top"/>
    </xf>
    <xf numFmtId="167" fontId="31" fillId="0" borderId="10" xfId="3" applyNumberFormat="1" applyFont="1" applyBorder="1" applyAlignment="1">
      <alignment horizontal="center" vertical="top"/>
    </xf>
    <xf numFmtId="167" fontId="31" fillId="0" borderId="99" xfId="3" applyNumberFormat="1" applyFont="1" applyBorder="1" applyAlignment="1">
      <alignment horizontal="center" vertical="top"/>
    </xf>
    <xf numFmtId="0" fontId="148" fillId="0" borderId="9" xfId="3" applyFont="1" applyBorder="1" applyAlignment="1">
      <alignment horizontal="center" vertical="top"/>
    </xf>
    <xf numFmtId="0" fontId="148" fillId="32" borderId="9" xfId="3" applyFont="1" applyFill="1" applyBorder="1"/>
    <xf numFmtId="167" fontId="42" fillId="32" borderId="98" xfId="0" applyNumberFormat="1" applyFont="1" applyFill="1" applyBorder="1" applyAlignment="1">
      <alignment horizontal="center" vertical="top"/>
    </xf>
    <xf numFmtId="167" fontId="42" fillId="32" borderId="76" xfId="0" applyNumberFormat="1" applyFont="1" applyFill="1" applyBorder="1" applyAlignment="1">
      <alignment horizontal="center" vertical="top"/>
    </xf>
    <xf numFmtId="49" fontId="42" fillId="0" borderId="10" xfId="3" applyNumberFormat="1" applyFont="1" applyBorder="1" applyAlignment="1">
      <alignment vertical="top"/>
    </xf>
    <xf numFmtId="49" fontId="42" fillId="0" borderId="21" xfId="3" applyNumberFormat="1" applyFont="1" applyBorder="1" applyAlignment="1">
      <alignment vertical="top"/>
    </xf>
    <xf numFmtId="0" fontId="42" fillId="0" borderId="9" xfId="0" applyFont="1" applyBorder="1" applyAlignment="1">
      <alignment horizontal="center" vertical="top"/>
    </xf>
    <xf numFmtId="0" fontId="118" fillId="0" borderId="9" xfId="0" applyFont="1" applyBorder="1" applyAlignment="1">
      <alignment horizontal="center" vertical="top"/>
    </xf>
    <xf numFmtId="49" fontId="118" fillId="0" borderId="6" xfId="3" applyNumberFormat="1" applyFont="1" applyBorder="1" applyAlignment="1">
      <alignment horizontal="center" vertical="top"/>
    </xf>
    <xf numFmtId="0" fontId="42" fillId="0" borderId="28" xfId="0" applyFont="1" applyBorder="1" applyAlignment="1">
      <alignment horizontal="center" vertical="top"/>
    </xf>
    <xf numFmtId="0" fontId="42" fillId="0" borderId="65" xfId="0" applyFont="1" applyBorder="1" applyAlignment="1">
      <alignment horizontal="center" vertical="top"/>
    </xf>
    <xf numFmtId="167" fontId="42" fillId="33" borderId="10" xfId="3" applyNumberFormat="1" applyFont="1" applyFill="1" applyBorder="1" applyAlignment="1">
      <alignment horizontal="center" vertical="top"/>
    </xf>
    <xf numFmtId="167" fontId="42" fillId="33" borderId="76" xfId="3" applyNumberFormat="1" applyFont="1" applyFill="1" applyBorder="1" applyAlignment="1">
      <alignment horizontal="center" vertical="top"/>
    </xf>
    <xf numFmtId="49" fontId="42" fillId="35" borderId="6" xfId="3" applyNumberFormat="1" applyFont="1" applyFill="1" applyBorder="1" applyAlignment="1">
      <alignment horizontal="center" vertical="top"/>
    </xf>
    <xf numFmtId="49" fontId="42" fillId="53" borderId="6" xfId="3" applyNumberFormat="1" applyFont="1" applyFill="1" applyBorder="1" applyAlignment="1">
      <alignment horizontal="center" vertical="top"/>
    </xf>
    <xf numFmtId="167" fontId="42" fillId="53" borderId="10" xfId="3" applyNumberFormat="1" applyFont="1" applyFill="1" applyBorder="1" applyAlignment="1">
      <alignment horizontal="center" vertical="top"/>
    </xf>
    <xf numFmtId="167" fontId="42" fillId="53" borderId="33" xfId="3" applyNumberFormat="1" applyFont="1" applyFill="1" applyBorder="1" applyAlignment="1">
      <alignment horizontal="center" vertical="top"/>
    </xf>
    <xf numFmtId="167" fontId="42" fillId="53" borderId="17" xfId="3" applyNumberFormat="1" applyFont="1" applyFill="1" applyBorder="1" applyAlignment="1">
      <alignment horizontal="center" vertical="top"/>
    </xf>
    <xf numFmtId="0" fontId="42" fillId="0" borderId="9" xfId="3" applyFont="1" applyBorder="1" applyAlignment="1">
      <alignment horizontal="center"/>
    </xf>
    <xf numFmtId="49" fontId="42" fillId="32" borderId="6" xfId="3" applyNumberFormat="1" applyFont="1" applyFill="1" applyBorder="1" applyAlignment="1">
      <alignment horizontal="right" vertical="top"/>
    </xf>
    <xf numFmtId="167" fontId="43" fillId="33" borderId="6" xfId="0" applyNumberFormat="1" applyFont="1" applyFill="1" applyBorder="1" applyAlignment="1">
      <alignment horizontal="center" vertical="center" wrapText="1"/>
    </xf>
    <xf numFmtId="167" fontId="106" fillId="32" borderId="6" xfId="0" applyNumberFormat="1" applyFont="1" applyFill="1" applyBorder="1" applyAlignment="1">
      <alignment horizontal="center" vertical="center" wrapText="1"/>
    </xf>
    <xf numFmtId="49" fontId="27" fillId="55" borderId="24" xfId="0" applyNumberFormat="1" applyFont="1" applyFill="1" applyBorder="1" applyAlignment="1">
      <alignment horizontal="center" vertical="top" wrapText="1"/>
    </xf>
    <xf numFmtId="0" fontId="15" fillId="38" borderId="24" xfId="0" applyFont="1" applyFill="1" applyBorder="1" applyAlignment="1">
      <alignment horizontal="center" vertical="center" wrapText="1"/>
    </xf>
    <xf numFmtId="0" fontId="14" fillId="53" borderId="17" xfId="0" applyFont="1" applyFill="1" applyBorder="1" applyAlignment="1">
      <alignment horizontal="center" vertical="center" wrapText="1"/>
    </xf>
    <xf numFmtId="173" fontId="14" fillId="55" borderId="17" xfId="0" applyNumberFormat="1" applyFont="1" applyFill="1" applyBorder="1" applyAlignment="1">
      <alignment horizontal="center" vertical="center" wrapText="1"/>
    </xf>
    <xf numFmtId="2" fontId="159" fillId="54" borderId="17" xfId="0" applyNumberFormat="1" applyFont="1" applyFill="1" applyBorder="1" applyAlignment="1">
      <alignment horizontal="center" vertical="center"/>
    </xf>
    <xf numFmtId="2" fontId="14" fillId="54" borderId="17" xfId="0" applyNumberFormat="1" applyFont="1" applyFill="1" applyBorder="1" applyAlignment="1">
      <alignment horizontal="center" vertical="center"/>
    </xf>
    <xf numFmtId="173" fontId="15" fillId="38" borderId="14" xfId="0" applyNumberFormat="1" applyFont="1" applyFill="1" applyBorder="1" applyAlignment="1">
      <alignment horizontal="center" vertical="center"/>
    </xf>
    <xf numFmtId="0" fontId="15" fillId="38" borderId="17" xfId="0" applyFont="1" applyFill="1" applyBorder="1" applyAlignment="1">
      <alignment horizontal="center" vertical="center" wrapText="1"/>
    </xf>
    <xf numFmtId="173" fontId="14" fillId="38" borderId="6" xfId="0" applyNumberFormat="1" applyFont="1" applyFill="1" applyBorder="1" applyAlignment="1">
      <alignment horizontal="center" vertical="center"/>
    </xf>
    <xf numFmtId="49" fontId="27" fillId="55" borderId="17" xfId="0" applyNumberFormat="1" applyFont="1" applyFill="1" applyBorder="1" applyAlignment="1">
      <alignment horizontal="center" vertical="top" wrapText="1"/>
    </xf>
    <xf numFmtId="173" fontId="14" fillId="35" borderId="17" xfId="0" applyNumberFormat="1" applyFont="1" applyFill="1" applyBorder="1" applyAlignment="1">
      <alignment horizontal="center" vertical="center" wrapText="1"/>
    </xf>
    <xf numFmtId="2" fontId="159" fillId="35" borderId="17" xfId="0" applyNumberFormat="1" applyFont="1" applyFill="1" applyBorder="1" applyAlignment="1">
      <alignment horizontal="center" vertical="center" wrapText="1"/>
    </xf>
    <xf numFmtId="2" fontId="14" fillId="35" borderId="17" xfId="0" applyNumberFormat="1" applyFont="1" applyFill="1" applyBorder="1" applyAlignment="1">
      <alignment horizontal="center" vertical="center" wrapText="1"/>
    </xf>
    <xf numFmtId="167" fontId="42" fillId="47" borderId="6" xfId="0" applyNumberFormat="1" applyFont="1" applyFill="1" applyBorder="1" applyAlignment="1">
      <alignment horizontal="center" vertical="top"/>
    </xf>
    <xf numFmtId="167" fontId="42" fillId="37" borderId="6" xfId="0" applyNumberFormat="1" applyFont="1" applyFill="1" applyBorder="1" applyAlignment="1">
      <alignment horizontal="left" vertical="center"/>
    </xf>
    <xf numFmtId="167" fontId="42" fillId="26" borderId="17" xfId="0" applyNumberFormat="1" applyFont="1" applyFill="1" applyBorder="1" applyAlignment="1">
      <alignment horizontal="center" vertical="top"/>
    </xf>
    <xf numFmtId="167" fontId="31" fillId="26" borderId="17" xfId="0" applyNumberFormat="1" applyFont="1" applyFill="1" applyBorder="1" applyAlignment="1">
      <alignment horizontal="center" vertical="top"/>
    </xf>
    <xf numFmtId="167" fontId="196" fillId="32" borderId="17" xfId="0" applyNumberFormat="1" applyFont="1" applyFill="1" applyBorder="1" applyAlignment="1">
      <alignment horizontal="center" vertical="top"/>
    </xf>
    <xf numFmtId="0" fontId="117" fillId="26" borderId="17" xfId="0" applyFont="1" applyFill="1" applyBorder="1" applyAlignment="1">
      <alignment horizontal="center" vertical="top"/>
    </xf>
    <xf numFmtId="167" fontId="120" fillId="26" borderId="17" xfId="0" applyNumberFormat="1" applyFont="1" applyFill="1" applyBorder="1" applyAlignment="1">
      <alignment horizontal="center" vertical="top"/>
    </xf>
    <xf numFmtId="167" fontId="119" fillId="26" borderId="17" xfId="0" applyNumberFormat="1" applyFont="1" applyFill="1" applyBorder="1" applyAlignment="1">
      <alignment horizontal="center" vertical="top"/>
    </xf>
    <xf numFmtId="167" fontId="43" fillId="26" borderId="17" xfId="0" applyNumberFormat="1" applyFont="1" applyFill="1" applyBorder="1" applyAlignment="1">
      <alignment horizontal="center" vertical="top"/>
    </xf>
    <xf numFmtId="167" fontId="106" fillId="26" borderId="17" xfId="0" applyNumberFormat="1" applyFont="1" applyFill="1" applyBorder="1" applyAlignment="1">
      <alignment horizontal="center" vertical="top"/>
    </xf>
    <xf numFmtId="167" fontId="31" fillId="0" borderId="14" xfId="0" applyNumberFormat="1" applyFont="1" applyBorder="1" applyAlignment="1">
      <alignment horizontal="center" vertical="top"/>
    </xf>
    <xf numFmtId="0" fontId="196" fillId="0" borderId="17" xfId="0" applyFont="1" applyBorder="1" applyAlignment="1">
      <alignment horizontal="center" vertical="top"/>
    </xf>
    <xf numFmtId="49" fontId="42" fillId="0" borderId="113" xfId="0" applyNumberFormat="1" applyFont="1" applyBorder="1" applyAlignment="1">
      <alignment horizontal="center" vertical="top"/>
    </xf>
    <xf numFmtId="167" fontId="31" fillId="27" borderId="14" xfId="0" applyNumberFormat="1" applyFont="1" applyFill="1" applyBorder="1" applyAlignment="1">
      <alignment horizontal="center" vertical="top"/>
    </xf>
    <xf numFmtId="167" fontId="49" fillId="33" borderId="10" xfId="0" applyNumberFormat="1" applyFont="1" applyFill="1" applyBorder="1" applyAlignment="1">
      <alignment horizontal="center" vertical="top"/>
    </xf>
    <xf numFmtId="167" fontId="31" fillId="27" borderId="17" xfId="0" applyNumberFormat="1" applyFont="1" applyFill="1" applyBorder="1" applyAlignment="1">
      <alignment horizontal="center" vertical="top"/>
    </xf>
    <xf numFmtId="49" fontId="42" fillId="0" borderId="11" xfId="3" applyNumberFormat="1" applyFont="1" applyBorder="1" applyAlignment="1">
      <alignment horizontal="left" vertical="top"/>
    </xf>
    <xf numFmtId="49" fontId="33" fillId="0" borderId="26" xfId="0" applyNumberFormat="1" applyFont="1" applyBorder="1" applyAlignment="1">
      <alignment vertical="top"/>
    </xf>
    <xf numFmtId="0" fontId="98" fillId="32" borderId="35" xfId="0" applyFont="1" applyFill="1" applyBorder="1"/>
    <xf numFmtId="0" fontId="98" fillId="32" borderId="22" xfId="0" applyFont="1" applyFill="1" applyBorder="1"/>
    <xf numFmtId="167" fontId="42" fillId="35" borderId="33" xfId="0" applyNumberFormat="1" applyFont="1" applyFill="1" applyBorder="1" applyAlignment="1">
      <alignment horizontal="center" vertical="top"/>
    </xf>
    <xf numFmtId="167" fontId="42" fillId="35" borderId="22" xfId="0" applyNumberFormat="1" applyFont="1" applyFill="1" applyBorder="1" applyAlignment="1">
      <alignment horizontal="center" vertical="top"/>
    </xf>
    <xf numFmtId="0" fontId="98" fillId="0" borderId="44" xfId="0" applyFont="1" applyBorder="1" applyAlignment="1">
      <alignment horizontal="left"/>
    </xf>
    <xf numFmtId="49" fontId="42" fillId="32" borderId="11" xfId="0" applyNumberFormat="1" applyFont="1" applyFill="1" applyBorder="1" applyAlignment="1">
      <alignment horizontal="center" vertical="top"/>
    </xf>
    <xf numFmtId="167" fontId="98" fillId="0" borderId="0" xfId="0" applyNumberFormat="1" applyFont="1" applyAlignment="1">
      <alignment horizontal="left"/>
    </xf>
    <xf numFmtId="2" fontId="91" fillId="54" borderId="17" xfId="0" applyNumberFormat="1" applyFont="1" applyFill="1" applyBorder="1" applyAlignment="1">
      <alignment horizontal="center" vertical="center"/>
    </xf>
    <xf numFmtId="0" fontId="211" fillId="0" borderId="17" xfId="11" applyFont="1" applyBorder="1" applyAlignment="1">
      <alignment vertical="top" wrapText="1"/>
    </xf>
    <xf numFmtId="168" fontId="192" fillId="0" borderId="17" xfId="0" applyNumberFormat="1" applyFont="1" applyBorder="1" applyAlignment="1">
      <alignment horizontal="center" vertical="top" wrapText="1"/>
    </xf>
    <xf numFmtId="167" fontId="192" fillId="16" borderId="17" xfId="0" applyNumberFormat="1" applyFont="1" applyFill="1" applyBorder="1" applyAlignment="1">
      <alignment horizontal="center" vertical="top" wrapText="1"/>
    </xf>
    <xf numFmtId="167" fontId="192" fillId="21" borderId="17" xfId="0" applyNumberFormat="1" applyFont="1" applyFill="1" applyBorder="1" applyAlignment="1">
      <alignment horizontal="center" vertical="top" wrapText="1"/>
    </xf>
    <xf numFmtId="0" fontId="213" fillId="0" borderId="17" xfId="11" applyFont="1" applyBorder="1" applyAlignment="1">
      <alignment vertical="center" wrapText="1"/>
    </xf>
    <xf numFmtId="0" fontId="213" fillId="0" borderId="17" xfId="0" applyFont="1" applyBorder="1" applyAlignment="1">
      <alignment vertical="center" wrapText="1"/>
    </xf>
    <xf numFmtId="168" fontId="214" fillId="0" borderId="17" xfId="0" applyNumberFormat="1" applyFont="1" applyBorder="1" applyAlignment="1">
      <alignment vertical="center" wrapText="1"/>
    </xf>
    <xf numFmtId="167" fontId="214" fillId="0" borderId="17" xfId="0" applyNumberFormat="1" applyFont="1" applyBorder="1" applyAlignment="1">
      <alignment vertical="center" wrapText="1"/>
    </xf>
    <xf numFmtId="167" fontId="214" fillId="16" borderId="17" xfId="0" applyNumberFormat="1" applyFont="1" applyFill="1" applyBorder="1" applyAlignment="1">
      <alignment vertical="center" wrapText="1"/>
    </xf>
    <xf numFmtId="167" fontId="214" fillId="21" borderId="17" xfId="0" applyNumberFormat="1" applyFont="1" applyFill="1" applyBorder="1" applyAlignment="1">
      <alignment vertical="center" wrapText="1"/>
    </xf>
    <xf numFmtId="168" fontId="192" fillId="0" borderId="17" xfId="0" applyNumberFormat="1" applyFont="1" applyBorder="1" applyAlignment="1">
      <alignment horizontal="center" vertical="top"/>
    </xf>
    <xf numFmtId="0" fontId="209" fillId="0" borderId="17" xfId="11" applyFont="1" applyBorder="1" applyAlignment="1">
      <alignment vertical="top" wrapText="1"/>
    </xf>
    <xf numFmtId="0" fontId="210" fillId="0" borderId="17" xfId="11" applyFont="1" applyBorder="1" applyAlignment="1">
      <alignment vertical="top" wrapText="1"/>
    </xf>
    <xf numFmtId="167" fontId="175" fillId="0" borderId="17" xfId="0" applyNumberFormat="1" applyFont="1" applyBorder="1" applyAlignment="1">
      <alignment horizontal="center" vertical="top" wrapText="1"/>
    </xf>
    <xf numFmtId="167" fontId="15" fillId="32" borderId="17" xfId="0" applyNumberFormat="1" applyFont="1" applyFill="1" applyBorder="1" applyAlignment="1">
      <alignment horizontal="center" vertical="top" wrapText="1"/>
    </xf>
    <xf numFmtId="167" fontId="213" fillId="0" borderId="17" xfId="11" applyNumberFormat="1" applyFont="1" applyBorder="1" applyAlignment="1">
      <alignment vertical="top" wrapText="1"/>
    </xf>
    <xf numFmtId="0" fontId="19" fillId="32" borderId="17" xfId="3" applyFont="1" applyFill="1" applyBorder="1"/>
    <xf numFmtId="167" fontId="20" fillId="32" borderId="17" xfId="3" applyNumberFormat="1" applyFont="1" applyFill="1" applyBorder="1"/>
    <xf numFmtId="1" fontId="20" fillId="32" borderId="17" xfId="3" applyNumberFormat="1" applyFont="1" applyFill="1" applyBorder="1" applyAlignment="1">
      <alignment horizontal="center"/>
    </xf>
    <xf numFmtId="1" fontId="2" fillId="32" borderId="17" xfId="3" applyNumberFormat="1" applyFill="1" applyBorder="1" applyAlignment="1">
      <alignment horizontal="center"/>
    </xf>
    <xf numFmtId="168" fontId="2" fillId="32" borderId="17" xfId="3" applyNumberFormat="1" applyFill="1" applyBorder="1" applyAlignment="1">
      <alignment horizontal="center"/>
    </xf>
    <xf numFmtId="2" fontId="19" fillId="32" borderId="17" xfId="3" applyNumberFormat="1" applyFont="1" applyFill="1" applyBorder="1" applyAlignment="1">
      <alignment horizontal="center"/>
    </xf>
    <xf numFmtId="0" fontId="107" fillId="0" borderId="0" xfId="0" applyFont="1" applyAlignment="1">
      <alignment wrapText="1"/>
    </xf>
    <xf numFmtId="0" fontId="117" fillId="0" borderId="0" xfId="0" applyFont="1" applyAlignment="1">
      <alignment vertical="top"/>
    </xf>
    <xf numFmtId="0" fontId="213" fillId="0" borderId="17" xfId="11" applyFont="1" applyBorder="1" applyAlignment="1">
      <alignment vertical="top" wrapText="1"/>
    </xf>
    <xf numFmtId="168" fontId="214" fillId="0" borderId="17" xfId="0" applyNumberFormat="1" applyFont="1" applyBorder="1" applyAlignment="1">
      <alignment horizontal="center" vertical="top" wrapText="1"/>
    </xf>
    <xf numFmtId="167" fontId="214" fillId="0" borderId="17" xfId="0" applyNumberFormat="1" applyFont="1" applyBorder="1" applyAlignment="1">
      <alignment horizontal="center" vertical="top" wrapText="1"/>
    </xf>
    <xf numFmtId="167" fontId="214" fillId="16" borderId="17" xfId="0" applyNumberFormat="1" applyFont="1" applyFill="1" applyBorder="1" applyAlignment="1">
      <alignment horizontal="center" vertical="top" wrapText="1"/>
    </xf>
    <xf numFmtId="167" fontId="214" fillId="21" borderId="17" xfId="0" applyNumberFormat="1" applyFont="1" applyFill="1" applyBorder="1" applyAlignment="1">
      <alignment horizontal="center" vertical="top" wrapText="1"/>
    </xf>
    <xf numFmtId="167" fontId="192" fillId="18" borderId="17" xfId="0" applyNumberFormat="1" applyFont="1" applyFill="1" applyBorder="1" applyAlignment="1">
      <alignment horizontal="center" vertical="top" wrapText="1"/>
    </xf>
    <xf numFmtId="0" fontId="191" fillId="5" borderId="17" xfId="0" applyFont="1" applyFill="1" applyBorder="1" applyAlignment="1">
      <alignment horizontal="center" vertical="top"/>
    </xf>
    <xf numFmtId="167" fontId="191" fillId="32" borderId="17" xfId="0" applyNumberFormat="1" applyFont="1" applyFill="1" applyBorder="1" applyAlignment="1">
      <alignment horizontal="center" vertical="top"/>
    </xf>
    <xf numFmtId="0" fontId="196" fillId="33" borderId="17" xfId="0" applyFont="1" applyFill="1" applyBorder="1" applyAlignment="1">
      <alignment horizontal="center" vertical="top"/>
    </xf>
    <xf numFmtId="167" fontId="196" fillId="33" borderId="17" xfId="0" applyNumberFormat="1" applyFont="1" applyFill="1" applyBorder="1" applyAlignment="1">
      <alignment horizontal="center" vertical="top"/>
    </xf>
    <xf numFmtId="167" fontId="42" fillId="53" borderId="33" xfId="0" applyNumberFormat="1" applyFont="1" applyFill="1" applyBorder="1" applyAlignment="1">
      <alignment horizontal="center" vertical="top"/>
    </xf>
    <xf numFmtId="167" fontId="31" fillId="0" borderId="19" xfId="0" applyNumberFormat="1" applyFont="1" applyBorder="1" applyAlignment="1">
      <alignment horizontal="center" vertical="top"/>
    </xf>
    <xf numFmtId="167" fontId="49" fillId="5" borderId="11" xfId="0" applyNumberFormat="1" applyFont="1" applyFill="1" applyBorder="1" applyAlignment="1">
      <alignment horizontal="center" vertical="top"/>
    </xf>
    <xf numFmtId="167" fontId="89" fillId="0" borderId="11" xfId="0" applyNumberFormat="1" applyFont="1" applyBorder="1" applyAlignment="1">
      <alignment horizontal="center" vertical="top"/>
    </xf>
    <xf numFmtId="167" fontId="31" fillId="3" borderId="11" xfId="0" applyNumberFormat="1" applyFont="1" applyFill="1" applyBorder="1" applyAlignment="1">
      <alignment horizontal="center" vertical="top"/>
    </xf>
    <xf numFmtId="167" fontId="117" fillId="0" borderId="11" xfId="0" applyNumberFormat="1" applyFont="1" applyBorder="1" applyAlignment="1">
      <alignment horizontal="center" vertical="top"/>
    </xf>
    <xf numFmtId="167" fontId="31" fillId="0" borderId="18" xfId="0" applyNumberFormat="1" applyFont="1" applyBorder="1" applyAlignment="1">
      <alignment horizontal="center" vertical="top"/>
    </xf>
    <xf numFmtId="167" fontId="42" fillId="0" borderId="18" xfId="0" applyNumberFormat="1" applyFont="1" applyBorder="1" applyAlignment="1">
      <alignment horizontal="center" vertical="top"/>
    </xf>
    <xf numFmtId="167" fontId="31" fillId="33" borderId="11" xfId="0" applyNumberFormat="1" applyFont="1" applyFill="1" applyBorder="1" applyAlignment="1">
      <alignment horizontal="center" vertical="top"/>
    </xf>
    <xf numFmtId="167" fontId="200" fillId="0" borderId="11" xfId="0" applyNumberFormat="1" applyFont="1" applyBorder="1" applyAlignment="1">
      <alignment horizontal="center" vertical="top"/>
    </xf>
    <xf numFmtId="167" fontId="31" fillId="32" borderId="11" xfId="0" applyNumberFormat="1" applyFont="1" applyFill="1" applyBorder="1" applyAlignment="1">
      <alignment horizontal="center" vertical="top"/>
    </xf>
    <xf numFmtId="167" fontId="42" fillId="32" borderId="77" xfId="0" applyNumberFormat="1" applyFont="1" applyFill="1" applyBorder="1" applyAlignment="1">
      <alignment horizontal="center" vertical="top"/>
    </xf>
    <xf numFmtId="167" fontId="31" fillId="32" borderId="14" xfId="0" applyNumberFormat="1" applyFont="1" applyFill="1" applyBorder="1" applyAlignment="1">
      <alignment horizontal="center" vertical="center"/>
    </xf>
    <xf numFmtId="167" fontId="31" fillId="38" borderId="14" xfId="0" applyNumberFormat="1" applyFont="1" applyFill="1" applyBorder="1" applyAlignment="1">
      <alignment horizontal="center" vertical="top"/>
    </xf>
    <xf numFmtId="167" fontId="31" fillId="32" borderId="14" xfId="0" applyNumberFormat="1" applyFont="1" applyFill="1" applyBorder="1" applyAlignment="1">
      <alignment horizontal="center" vertical="top"/>
    </xf>
    <xf numFmtId="167" fontId="31" fillId="36" borderId="14" xfId="0" applyNumberFormat="1" applyFont="1" applyFill="1" applyBorder="1" applyAlignment="1">
      <alignment horizontal="center" vertical="top"/>
    </xf>
    <xf numFmtId="167" fontId="42" fillId="53" borderId="14" xfId="0" applyNumberFormat="1" applyFont="1" applyFill="1" applyBorder="1" applyAlignment="1">
      <alignment horizontal="center" vertical="top"/>
    </xf>
    <xf numFmtId="167" fontId="49" fillId="53" borderId="38" xfId="0" applyNumberFormat="1" applyFont="1" applyFill="1" applyBorder="1" applyAlignment="1">
      <alignment horizontal="center" vertical="top"/>
    </xf>
    <xf numFmtId="167" fontId="42" fillId="36" borderId="14" xfId="0" applyNumberFormat="1" applyFont="1" applyFill="1" applyBorder="1" applyAlignment="1">
      <alignment horizontal="center" vertical="top"/>
    </xf>
    <xf numFmtId="167" fontId="89" fillId="32" borderId="14" xfId="0" applyNumberFormat="1" applyFont="1" applyFill="1" applyBorder="1" applyAlignment="1">
      <alignment horizontal="center" vertical="top"/>
    </xf>
    <xf numFmtId="167" fontId="42" fillId="4" borderId="14" xfId="0" applyNumberFormat="1" applyFont="1" applyFill="1" applyBorder="1" applyAlignment="1">
      <alignment horizontal="center" vertical="top"/>
    </xf>
    <xf numFmtId="167" fontId="42" fillId="32" borderId="38" xfId="0" applyNumberFormat="1" applyFont="1" applyFill="1" applyBorder="1" applyAlignment="1">
      <alignment horizontal="center" vertical="top"/>
    </xf>
    <xf numFmtId="167" fontId="31" fillId="32" borderId="34" xfId="0" applyNumberFormat="1" applyFont="1" applyFill="1" applyBorder="1" applyAlignment="1">
      <alignment horizontal="center" vertical="top"/>
    </xf>
    <xf numFmtId="167" fontId="42" fillId="35" borderId="38" xfId="0" applyNumberFormat="1" applyFont="1" applyFill="1" applyBorder="1" applyAlignment="1">
      <alignment horizontal="center" vertical="top"/>
    </xf>
    <xf numFmtId="167" fontId="31" fillId="0" borderId="20" xfId="0" applyNumberFormat="1" applyFont="1" applyBorder="1" applyAlignment="1">
      <alignment horizontal="center" vertical="top"/>
    </xf>
    <xf numFmtId="167" fontId="42" fillId="0" borderId="20" xfId="0" applyNumberFormat="1" applyFont="1" applyBorder="1" applyAlignment="1">
      <alignment horizontal="center" vertical="top"/>
    </xf>
    <xf numFmtId="167" fontId="106" fillId="33" borderId="14" xfId="0" applyNumberFormat="1" applyFont="1" applyFill="1" applyBorder="1" applyAlignment="1">
      <alignment horizontal="center" vertical="top"/>
    </xf>
    <xf numFmtId="167" fontId="49" fillId="32" borderId="14" xfId="0" applyNumberFormat="1" applyFont="1" applyFill="1" applyBorder="1" applyAlignment="1">
      <alignment horizontal="center" vertical="top"/>
    </xf>
    <xf numFmtId="167" fontId="191" fillId="0" borderId="38" xfId="0" applyNumberFormat="1" applyFont="1" applyBorder="1" applyAlignment="1">
      <alignment horizontal="center" vertical="top"/>
    </xf>
    <xf numFmtId="167" fontId="42" fillId="32" borderId="20" xfId="0" applyNumberFormat="1" applyFont="1" applyFill="1" applyBorder="1" applyAlignment="1">
      <alignment horizontal="center" vertical="top"/>
    </xf>
    <xf numFmtId="167" fontId="42" fillId="32" borderId="61" xfId="0" applyNumberFormat="1" applyFont="1" applyFill="1" applyBorder="1" applyAlignment="1">
      <alignment horizontal="center" vertical="top"/>
    </xf>
    <xf numFmtId="49" fontId="42" fillId="36" borderId="14" xfId="0" applyNumberFormat="1" applyFont="1" applyFill="1" applyBorder="1" applyAlignment="1">
      <alignment horizontal="left" vertical="top"/>
    </xf>
    <xf numFmtId="167" fontId="42" fillId="32" borderId="66" xfId="0" applyNumberFormat="1" applyFont="1" applyFill="1" applyBorder="1" applyAlignment="1">
      <alignment horizontal="center" vertical="top"/>
    </xf>
    <xf numFmtId="167" fontId="42" fillId="33" borderId="20" xfId="0" applyNumberFormat="1" applyFont="1" applyFill="1" applyBorder="1" applyAlignment="1">
      <alignment horizontal="center" vertical="center"/>
    </xf>
    <xf numFmtId="167" fontId="31" fillId="32" borderId="20" xfId="0" applyNumberFormat="1" applyFont="1" applyFill="1" applyBorder="1" applyAlignment="1">
      <alignment horizontal="center" vertical="center"/>
    </xf>
    <xf numFmtId="167" fontId="98" fillId="0" borderId="20" xfId="0" applyNumberFormat="1" applyFont="1" applyBorder="1"/>
    <xf numFmtId="167" fontId="42" fillId="32" borderId="17" xfId="0" applyNumberFormat="1" applyFont="1" applyFill="1" applyBorder="1" applyAlignment="1">
      <alignment horizontal="center" vertical="center"/>
    </xf>
    <xf numFmtId="167" fontId="31" fillId="5" borderId="17" xfId="0" applyNumberFormat="1" applyFont="1" applyFill="1" applyBorder="1" applyAlignment="1">
      <alignment horizontal="center" vertical="center"/>
    </xf>
    <xf numFmtId="167" fontId="49" fillId="53" borderId="17" xfId="0" applyNumberFormat="1" applyFont="1" applyFill="1" applyBorder="1" applyAlignment="1">
      <alignment horizontal="center" vertical="top"/>
    </xf>
    <xf numFmtId="167" fontId="49" fillId="5" borderId="17" xfId="0" applyNumberFormat="1" applyFont="1" applyFill="1" applyBorder="1" applyAlignment="1">
      <alignment horizontal="center" vertical="top"/>
    </xf>
    <xf numFmtId="167" fontId="89" fillId="5" borderId="17" xfId="0" applyNumberFormat="1" applyFont="1" applyFill="1" applyBorder="1" applyAlignment="1">
      <alignment horizontal="center" vertical="top"/>
    </xf>
    <xf numFmtId="167" fontId="89" fillId="0" borderId="17" xfId="0" applyNumberFormat="1" applyFont="1" applyBorder="1" applyAlignment="1">
      <alignment horizontal="center" vertical="top"/>
    </xf>
    <xf numFmtId="167" fontId="49" fillId="32" borderId="17" xfId="0" applyNumberFormat="1" applyFont="1" applyFill="1" applyBorder="1" applyAlignment="1">
      <alignment horizontal="center" vertical="top"/>
    </xf>
    <xf numFmtId="167" fontId="89" fillId="3" borderId="17" xfId="0" applyNumberFormat="1" applyFont="1" applyFill="1" applyBorder="1" applyAlignment="1">
      <alignment horizontal="center" vertical="top"/>
    </xf>
    <xf numFmtId="167" fontId="202" fillId="0" borderId="17" xfId="0" applyNumberFormat="1" applyFont="1" applyBorder="1" applyAlignment="1">
      <alignment horizontal="center" vertical="top"/>
    </xf>
    <xf numFmtId="49" fontId="42" fillId="36" borderId="17" xfId="0" applyNumberFormat="1" applyFont="1" applyFill="1" applyBorder="1" applyAlignment="1">
      <alignment horizontal="left" vertical="top"/>
    </xf>
    <xf numFmtId="168" fontId="42" fillId="0" borderId="17" xfId="0" applyNumberFormat="1" applyFont="1" applyBorder="1" applyAlignment="1">
      <alignment horizontal="center" vertical="top"/>
    </xf>
    <xf numFmtId="168" fontId="49" fillId="0" borderId="17" xfId="0" applyNumberFormat="1" applyFont="1" applyBorder="1" applyAlignment="1">
      <alignment horizontal="center" vertical="top"/>
    </xf>
    <xf numFmtId="167" fontId="125" fillId="0" borderId="17" xfId="0" applyNumberFormat="1" applyFont="1" applyBorder="1"/>
    <xf numFmtId="0" fontId="125" fillId="0" borderId="17" xfId="0" applyFont="1" applyBorder="1"/>
    <xf numFmtId="167" fontId="122" fillId="0" borderId="17" xfId="0" applyNumberFormat="1" applyFont="1" applyBorder="1"/>
    <xf numFmtId="0" fontId="122" fillId="0" borderId="17" xfId="0" applyFont="1" applyBorder="1"/>
    <xf numFmtId="167" fontId="49" fillId="0" borderId="17" xfId="0" applyNumberFormat="1" applyFont="1" applyBorder="1" applyAlignment="1">
      <alignment horizontal="center" vertical="center"/>
    </xf>
    <xf numFmtId="167" fontId="49" fillId="4" borderId="17" xfId="0" applyNumberFormat="1" applyFont="1" applyFill="1" applyBorder="1" applyAlignment="1">
      <alignment horizontal="center" vertical="center"/>
    </xf>
    <xf numFmtId="0" fontId="98" fillId="0" borderId="22" xfId="0" applyFont="1" applyBorder="1"/>
    <xf numFmtId="0" fontId="122" fillId="0" borderId="22" xfId="0" applyFont="1" applyBorder="1"/>
    <xf numFmtId="0" fontId="31" fillId="0" borderId="14" xfId="0" applyFont="1" applyBorder="1" applyAlignment="1">
      <alignment vertical="center"/>
    </xf>
    <xf numFmtId="167" fontId="106" fillId="51" borderId="6" xfId="0" applyNumberFormat="1" applyFont="1" applyFill="1" applyBorder="1" applyAlignment="1">
      <alignment horizontal="center" vertical="top"/>
    </xf>
    <xf numFmtId="167" fontId="106" fillId="51" borderId="11" xfId="0" applyNumberFormat="1" applyFont="1" applyFill="1" applyBorder="1" applyAlignment="1">
      <alignment horizontal="center" vertical="top"/>
    </xf>
    <xf numFmtId="167" fontId="106" fillId="51" borderId="17" xfId="0" applyNumberFormat="1" applyFont="1" applyFill="1" applyBorder="1" applyAlignment="1">
      <alignment horizontal="center" vertical="top"/>
    </xf>
    <xf numFmtId="167" fontId="106" fillId="51" borderId="14" xfId="0" applyNumberFormat="1" applyFont="1" applyFill="1" applyBorder="1" applyAlignment="1">
      <alignment horizontal="center" vertical="top"/>
    </xf>
    <xf numFmtId="167" fontId="43" fillId="51" borderId="6" xfId="0" applyNumberFormat="1" applyFont="1" applyFill="1" applyBorder="1" applyAlignment="1">
      <alignment horizontal="center" vertical="top"/>
    </xf>
    <xf numFmtId="0" fontId="42" fillId="51" borderId="6" xfId="0" applyFont="1" applyFill="1" applyBorder="1" applyAlignment="1">
      <alignment horizontal="center" vertical="center"/>
    </xf>
    <xf numFmtId="49" fontId="42" fillId="51" borderId="6" xfId="0" applyNumberFormat="1" applyFont="1" applyFill="1" applyBorder="1" applyAlignment="1">
      <alignment horizontal="center" vertical="center"/>
    </xf>
    <xf numFmtId="0" fontId="106" fillId="57" borderId="6" xfId="0" applyFont="1" applyFill="1" applyBorder="1" applyAlignment="1">
      <alignment vertical="top" wrapText="1"/>
    </xf>
    <xf numFmtId="0" fontId="106" fillId="57" borderId="6" xfId="0" applyFont="1" applyFill="1" applyBorder="1" applyAlignment="1">
      <alignment horizontal="center" vertical="center" textRotation="90" wrapText="1"/>
    </xf>
    <xf numFmtId="0" fontId="106" fillId="51" borderId="6" xfId="0" applyFont="1" applyFill="1" applyBorder="1" applyAlignment="1">
      <alignment horizontal="center" vertical="top"/>
    </xf>
    <xf numFmtId="0" fontId="98" fillId="51" borderId="6" xfId="0" applyFont="1" applyFill="1" applyBorder="1"/>
    <xf numFmtId="49" fontId="42" fillId="51" borderId="6" xfId="0" applyNumberFormat="1" applyFont="1" applyFill="1" applyBorder="1" applyAlignment="1">
      <alignment horizontal="center" vertical="top"/>
    </xf>
    <xf numFmtId="0" fontId="106" fillId="51" borderId="6" xfId="0" applyFont="1" applyFill="1" applyBorder="1" applyAlignment="1">
      <alignment vertical="top" wrapText="1"/>
    </xf>
    <xf numFmtId="0" fontId="106" fillId="51" borderId="6" xfId="0" applyFont="1" applyFill="1" applyBorder="1" applyAlignment="1">
      <alignment horizontal="center" vertical="center" textRotation="90" wrapText="1"/>
    </xf>
    <xf numFmtId="171" fontId="42" fillId="51" borderId="9" xfId="0" applyNumberFormat="1" applyFont="1" applyFill="1" applyBorder="1" applyAlignment="1">
      <alignment horizontal="center" vertical="top"/>
    </xf>
    <xf numFmtId="0" fontId="31" fillId="51" borderId="6" xfId="0" applyFont="1" applyFill="1" applyBorder="1" applyAlignment="1">
      <alignment horizontal="center" vertical="center" textRotation="90" wrapText="1"/>
    </xf>
    <xf numFmtId="0" fontId="31" fillId="58" borderId="6" xfId="0" applyFont="1" applyFill="1" applyBorder="1" applyAlignment="1">
      <alignment horizontal="center" vertical="top"/>
    </xf>
    <xf numFmtId="167" fontId="31" fillId="51" borderId="17" xfId="0" applyNumberFormat="1" applyFont="1" applyFill="1" applyBorder="1" applyAlignment="1">
      <alignment horizontal="center" vertical="top"/>
    </xf>
    <xf numFmtId="167" fontId="31" fillId="59" borderId="17" xfId="0" applyNumberFormat="1" applyFont="1" applyFill="1" applyBorder="1" applyAlignment="1">
      <alignment horizontal="center" vertical="top"/>
    </xf>
    <xf numFmtId="171" fontId="98" fillId="51" borderId="9" xfId="0" applyNumberFormat="1" applyFont="1" applyFill="1" applyBorder="1"/>
    <xf numFmtId="168" fontId="106" fillId="51" borderId="6" xfId="0" applyNumberFormat="1" applyFont="1" applyFill="1" applyBorder="1" applyAlignment="1">
      <alignment horizontal="center" vertical="top"/>
    </xf>
    <xf numFmtId="168" fontId="106" fillId="51" borderId="17" xfId="0" applyNumberFormat="1" applyFont="1" applyFill="1" applyBorder="1" applyAlignment="1">
      <alignment horizontal="center" vertical="top"/>
    </xf>
    <xf numFmtId="167" fontId="200" fillId="51" borderId="17" xfId="0" applyNumberFormat="1" applyFont="1" applyFill="1" applyBorder="1" applyAlignment="1">
      <alignment horizontal="center" vertical="top"/>
    </xf>
    <xf numFmtId="167" fontId="31" fillId="58" borderId="17" xfId="0" applyNumberFormat="1" applyFont="1" applyFill="1" applyBorder="1" applyAlignment="1">
      <alignment horizontal="center" vertical="top"/>
    </xf>
    <xf numFmtId="0" fontId="31" fillId="51" borderId="12" xfId="0" applyFont="1" applyFill="1" applyBorder="1" applyAlignment="1">
      <alignment horizontal="center" vertical="top" wrapText="1"/>
    </xf>
    <xf numFmtId="0" fontId="42" fillId="51" borderId="6" xfId="0" applyFont="1" applyFill="1" applyBorder="1" applyAlignment="1">
      <alignment horizontal="center" vertical="top"/>
    </xf>
    <xf numFmtId="167" fontId="42" fillId="51" borderId="6" xfId="0" applyNumberFormat="1" applyFont="1" applyFill="1" applyBorder="1" applyAlignment="1">
      <alignment horizontal="center" vertical="top"/>
    </xf>
    <xf numFmtId="167" fontId="42" fillId="51" borderId="11" xfId="0" applyNumberFormat="1" applyFont="1" applyFill="1" applyBorder="1" applyAlignment="1">
      <alignment horizontal="center" vertical="top"/>
    </xf>
    <xf numFmtId="167" fontId="42" fillId="51" borderId="17" xfId="0" applyNumberFormat="1" applyFont="1" applyFill="1" applyBorder="1" applyAlignment="1">
      <alignment horizontal="center" vertical="top"/>
    </xf>
    <xf numFmtId="0" fontId="43" fillId="51" borderId="6" xfId="0" applyFont="1" applyFill="1" applyBorder="1" applyAlignment="1">
      <alignment horizontal="center" vertical="top"/>
    </xf>
    <xf numFmtId="167" fontId="43" fillId="51" borderId="11" xfId="0" applyNumberFormat="1" applyFont="1" applyFill="1" applyBorder="1" applyAlignment="1">
      <alignment horizontal="center" vertical="top"/>
    </xf>
    <xf numFmtId="167" fontId="43" fillId="51" borderId="17" xfId="0" applyNumberFormat="1" applyFont="1" applyFill="1" applyBorder="1" applyAlignment="1">
      <alignment horizontal="center" vertical="top"/>
    </xf>
    <xf numFmtId="167" fontId="43" fillId="51" borderId="14" xfId="0" applyNumberFormat="1" applyFont="1" applyFill="1" applyBorder="1" applyAlignment="1">
      <alignment horizontal="center" vertical="top"/>
    </xf>
    <xf numFmtId="167" fontId="106" fillId="58" borderId="11" xfId="0" applyNumberFormat="1" applyFont="1" applyFill="1" applyBorder="1" applyAlignment="1">
      <alignment horizontal="center" vertical="top"/>
    </xf>
    <xf numFmtId="167" fontId="106" fillId="58" borderId="17" xfId="0" applyNumberFormat="1" applyFont="1" applyFill="1" applyBorder="1" applyAlignment="1">
      <alignment horizontal="center" vertical="top"/>
    </xf>
    <xf numFmtId="167" fontId="106" fillId="58" borderId="14" xfId="0" applyNumberFormat="1" applyFont="1" applyFill="1" applyBorder="1" applyAlignment="1">
      <alignment horizontal="center" vertical="top"/>
    </xf>
    <xf numFmtId="167" fontId="106" fillId="58" borderId="6" xfId="0" applyNumberFormat="1" applyFont="1" applyFill="1" applyBorder="1" applyAlignment="1">
      <alignment horizontal="center" vertical="top"/>
    </xf>
    <xf numFmtId="0" fontId="43" fillId="60" borderId="6" xfId="0" applyFont="1" applyFill="1" applyBorder="1" applyAlignment="1">
      <alignment horizontal="center" vertical="top"/>
    </xf>
    <xf numFmtId="167" fontId="43" fillId="60" borderId="6" xfId="0" applyNumberFormat="1" applyFont="1" applyFill="1" applyBorder="1" applyAlignment="1">
      <alignment horizontal="center" vertical="top"/>
    </xf>
    <xf numFmtId="167" fontId="43" fillId="60" borderId="11" xfId="0" applyNumberFormat="1" applyFont="1" applyFill="1" applyBorder="1" applyAlignment="1">
      <alignment horizontal="center" vertical="top"/>
    </xf>
    <xf numFmtId="167" fontId="43" fillId="60" borderId="17" xfId="0" applyNumberFormat="1" applyFont="1" applyFill="1" applyBorder="1" applyAlignment="1">
      <alignment horizontal="center" vertical="top"/>
    </xf>
    <xf numFmtId="167" fontId="43" fillId="60" borderId="14" xfId="0" applyNumberFormat="1" applyFont="1" applyFill="1" applyBorder="1" applyAlignment="1">
      <alignment horizontal="center" vertical="top"/>
    </xf>
    <xf numFmtId="0" fontId="31" fillId="51" borderId="17" xfId="0" applyFont="1" applyFill="1" applyBorder="1" applyAlignment="1">
      <alignment horizontal="center" vertical="center" textRotation="90" wrapText="1"/>
    </xf>
    <xf numFmtId="167" fontId="42" fillId="59" borderId="6" xfId="0" applyNumberFormat="1" applyFont="1" applyFill="1" applyBorder="1" applyAlignment="1">
      <alignment horizontal="center" vertical="top"/>
    </xf>
    <xf numFmtId="167" fontId="42" fillId="59" borderId="11" xfId="0" applyNumberFormat="1" applyFont="1" applyFill="1" applyBorder="1" applyAlignment="1">
      <alignment horizontal="center" vertical="top"/>
    </xf>
    <xf numFmtId="167" fontId="42" fillId="59" borderId="17" xfId="0" applyNumberFormat="1" applyFont="1" applyFill="1" applyBorder="1" applyAlignment="1">
      <alignment horizontal="center" vertical="top"/>
    </xf>
    <xf numFmtId="167" fontId="42" fillId="59" borderId="14" xfId="0" applyNumberFormat="1" applyFont="1" applyFill="1" applyBorder="1" applyAlignment="1">
      <alignment horizontal="center" vertical="top"/>
    </xf>
    <xf numFmtId="167" fontId="141" fillId="0" borderId="0" xfId="0" applyNumberFormat="1" applyFont="1"/>
    <xf numFmtId="9" fontId="1" fillId="0" borderId="0" xfId="18" applyFill="1" applyBorder="1"/>
    <xf numFmtId="49" fontId="98" fillId="0" borderId="0" xfId="0" applyNumberFormat="1" applyFont="1"/>
    <xf numFmtId="49" fontId="42" fillId="52" borderId="9" xfId="0" applyNumberFormat="1" applyFont="1" applyFill="1" applyBorder="1" applyAlignment="1">
      <alignment horizontal="center" vertical="top"/>
    </xf>
    <xf numFmtId="49" fontId="42" fillId="52" borderId="6" xfId="0" applyNumberFormat="1" applyFont="1" applyFill="1" applyBorder="1" applyAlignment="1">
      <alignment horizontal="center" vertical="top"/>
    </xf>
    <xf numFmtId="0" fontId="106" fillId="52" borderId="6" xfId="0" applyFont="1" applyFill="1" applyBorder="1" applyAlignment="1" applyProtection="1">
      <alignment vertical="top" wrapText="1"/>
      <protection locked="0"/>
    </xf>
    <xf numFmtId="49" fontId="31" fillId="52" borderId="6" xfId="0" applyNumberFormat="1" applyFont="1" applyFill="1" applyBorder="1" applyAlignment="1" applyProtection="1">
      <alignment horizontal="center" vertical="top" wrapText="1"/>
      <protection locked="0"/>
    </xf>
    <xf numFmtId="0" fontId="31" fillId="52" borderId="6" xfId="0" applyFont="1" applyFill="1" applyBorder="1" applyAlignment="1">
      <alignment horizontal="center" vertical="center" textRotation="90" wrapText="1"/>
    </xf>
    <xf numFmtId="0" fontId="31" fillId="52" borderId="6" xfId="0" applyFont="1" applyFill="1" applyBorder="1" applyAlignment="1">
      <alignment horizontal="center" vertical="top"/>
    </xf>
    <xf numFmtId="167" fontId="106" fillId="52" borderId="6" xfId="0" applyNumberFormat="1" applyFont="1" applyFill="1" applyBorder="1" applyAlignment="1" applyProtection="1">
      <alignment horizontal="center" vertical="top"/>
      <protection locked="0"/>
    </xf>
    <xf numFmtId="167" fontId="31" fillId="52" borderId="6" xfId="0" applyNumberFormat="1" applyFont="1" applyFill="1" applyBorder="1" applyAlignment="1" applyProtection="1">
      <alignment horizontal="center" vertical="top"/>
      <protection locked="0"/>
    </xf>
    <xf numFmtId="167" fontId="117" fillId="52" borderId="6" xfId="0" applyNumberFormat="1" applyFont="1" applyFill="1" applyBorder="1" applyAlignment="1" applyProtection="1">
      <alignment horizontal="center" vertical="top"/>
      <protection locked="0"/>
    </xf>
    <xf numFmtId="0" fontId="106" fillId="52" borderId="6" xfId="0" applyFont="1" applyFill="1" applyBorder="1" applyAlignment="1">
      <alignment vertical="top" wrapText="1"/>
    </xf>
    <xf numFmtId="49" fontId="31" fillId="61" borderId="6" xfId="0" applyNumberFormat="1" applyFont="1" applyFill="1" applyBorder="1" applyAlignment="1">
      <alignment horizontal="center" vertical="top" wrapText="1"/>
    </xf>
    <xf numFmtId="0" fontId="31" fillId="61" borderId="6" xfId="0" applyFont="1" applyFill="1" applyBorder="1" applyAlignment="1">
      <alignment horizontal="center" vertical="center" textRotation="90" wrapText="1"/>
    </xf>
    <xf numFmtId="167" fontId="106" fillId="52" borderId="6" xfId="0" applyNumberFormat="1" applyFont="1" applyFill="1" applyBorder="1" applyAlignment="1">
      <alignment horizontal="center" vertical="top"/>
    </xf>
    <xf numFmtId="167" fontId="42" fillId="52" borderId="6" xfId="0" applyNumberFormat="1" applyFont="1" applyFill="1" applyBorder="1" applyAlignment="1">
      <alignment horizontal="center" vertical="top"/>
    </xf>
    <xf numFmtId="167" fontId="31" fillId="52" borderId="6" xfId="0" applyNumberFormat="1" applyFont="1" applyFill="1" applyBorder="1" applyAlignment="1">
      <alignment horizontal="center" vertical="top"/>
    </xf>
    <xf numFmtId="167" fontId="118" fillId="52" borderId="6" xfId="0" applyNumberFormat="1" applyFont="1" applyFill="1" applyBorder="1" applyAlignment="1">
      <alignment horizontal="center" vertical="top"/>
    </xf>
    <xf numFmtId="49" fontId="42" fillId="52" borderId="55" xfId="0" applyNumberFormat="1" applyFont="1" applyFill="1" applyBorder="1" applyAlignment="1">
      <alignment horizontal="center" vertical="top"/>
    </xf>
    <xf numFmtId="49" fontId="42" fillId="52" borderId="10" xfId="0" applyNumberFormat="1" applyFont="1" applyFill="1" applyBorder="1" applyAlignment="1">
      <alignment horizontal="center" vertical="top"/>
    </xf>
    <xf numFmtId="49" fontId="42" fillId="52" borderId="28" xfId="0" applyNumberFormat="1" applyFont="1" applyFill="1" applyBorder="1" applyAlignment="1">
      <alignment horizontal="center" vertical="top"/>
    </xf>
    <xf numFmtId="167" fontId="106" fillId="52" borderId="12" xfId="0" applyNumberFormat="1" applyFont="1" applyFill="1" applyBorder="1" applyAlignment="1">
      <alignment horizontal="center" vertical="top"/>
    </xf>
    <xf numFmtId="167" fontId="43" fillId="52" borderId="12" xfId="0" applyNumberFormat="1" applyFont="1" applyFill="1" applyBorder="1" applyAlignment="1">
      <alignment horizontal="center" vertical="top"/>
    </xf>
    <xf numFmtId="167" fontId="42" fillId="52" borderId="12" xfId="0" applyNumberFormat="1" applyFont="1" applyFill="1" applyBorder="1" applyAlignment="1">
      <alignment horizontal="center" vertical="top"/>
    </xf>
    <xf numFmtId="167" fontId="118" fillId="52" borderId="12" xfId="0" applyNumberFormat="1" applyFont="1" applyFill="1" applyBorder="1" applyAlignment="1">
      <alignment horizontal="center" vertical="top"/>
    </xf>
    <xf numFmtId="167" fontId="31" fillId="52" borderId="12" xfId="0" applyNumberFormat="1" applyFont="1" applyFill="1" applyBorder="1" applyAlignment="1">
      <alignment horizontal="center" vertical="top"/>
    </xf>
    <xf numFmtId="167" fontId="43" fillId="52" borderId="6" xfId="0" applyNumberFormat="1" applyFont="1" applyFill="1" applyBorder="1" applyAlignment="1">
      <alignment horizontal="center" vertical="top"/>
    </xf>
    <xf numFmtId="0" fontId="31" fillId="61" borderId="6" xfId="0" applyFont="1" applyFill="1" applyBorder="1" applyAlignment="1">
      <alignment horizontal="center" vertical="top"/>
    </xf>
    <xf numFmtId="167" fontId="31" fillId="62" borderId="6" xfId="0" applyNumberFormat="1" applyFont="1" applyFill="1" applyBorder="1" applyAlignment="1">
      <alignment horizontal="center" vertical="top"/>
    </xf>
    <xf numFmtId="167" fontId="42" fillId="62" borderId="6" xfId="0" applyNumberFormat="1" applyFont="1" applyFill="1" applyBorder="1" applyAlignment="1">
      <alignment horizontal="center" vertical="top"/>
    </xf>
    <xf numFmtId="49" fontId="42" fillId="52" borderId="17" xfId="0" applyNumberFormat="1" applyFont="1" applyFill="1" applyBorder="1" applyAlignment="1">
      <alignment horizontal="center" vertical="top"/>
    </xf>
    <xf numFmtId="167" fontId="42" fillId="52" borderId="10" xfId="0" applyNumberFormat="1" applyFont="1" applyFill="1" applyBorder="1" applyAlignment="1">
      <alignment horizontal="center" vertical="top"/>
    </xf>
    <xf numFmtId="167" fontId="31" fillId="52" borderId="10" xfId="0" applyNumberFormat="1" applyFont="1" applyFill="1" applyBorder="1" applyAlignment="1">
      <alignment horizontal="center" vertical="top"/>
    </xf>
    <xf numFmtId="167" fontId="43" fillId="52" borderId="17" xfId="0" applyNumberFormat="1" applyFont="1" applyFill="1" applyBorder="1" applyAlignment="1">
      <alignment horizontal="center" vertical="top"/>
    </xf>
    <xf numFmtId="167" fontId="119" fillId="52" borderId="17" xfId="0" applyNumberFormat="1" applyFont="1" applyFill="1" applyBorder="1" applyAlignment="1">
      <alignment horizontal="center" vertical="top"/>
    </xf>
    <xf numFmtId="0" fontId="31" fillId="52" borderId="17" xfId="0" applyFont="1" applyFill="1" applyBorder="1" applyAlignment="1" applyProtection="1">
      <alignment horizontal="center" vertical="center" textRotation="90" wrapText="1"/>
      <protection locked="0"/>
    </xf>
    <xf numFmtId="0" fontId="42" fillId="52" borderId="17" xfId="0" applyFont="1" applyFill="1" applyBorder="1" applyAlignment="1" applyProtection="1">
      <alignment horizontal="center" vertical="top"/>
      <protection locked="0"/>
    </xf>
    <xf numFmtId="167" fontId="31" fillId="52" borderId="17" xfId="0" applyNumberFormat="1" applyFont="1" applyFill="1" applyBorder="1" applyAlignment="1">
      <alignment horizontal="center" vertical="top"/>
    </xf>
    <xf numFmtId="167" fontId="117" fillId="52" borderId="17" xfId="0" applyNumberFormat="1" applyFont="1" applyFill="1" applyBorder="1" applyAlignment="1">
      <alignment horizontal="center" vertical="top"/>
    </xf>
    <xf numFmtId="167" fontId="42" fillId="52" borderId="17" xfId="0" applyNumberFormat="1" applyFont="1" applyFill="1" applyBorder="1" applyAlignment="1">
      <alignment horizontal="center" vertical="top"/>
    </xf>
    <xf numFmtId="167" fontId="31" fillId="0" borderId="24" xfId="0" applyNumberFormat="1" applyFont="1" applyBorder="1" applyAlignment="1">
      <alignment horizontal="center" vertical="top"/>
    </xf>
    <xf numFmtId="167" fontId="31" fillId="32" borderId="24" xfId="0" applyNumberFormat="1" applyFont="1" applyFill="1" applyBorder="1" applyAlignment="1">
      <alignment horizontal="center" vertical="top"/>
    </xf>
    <xf numFmtId="0" fontId="191" fillId="0" borderId="6" xfId="0" applyFont="1" applyBorder="1" applyAlignment="1">
      <alignment horizontal="center" vertical="top"/>
    </xf>
    <xf numFmtId="167" fontId="196" fillId="32" borderId="6" xfId="0" applyNumberFormat="1" applyFont="1" applyFill="1" applyBorder="1" applyAlignment="1">
      <alignment horizontal="center" vertical="center"/>
    </xf>
    <xf numFmtId="167" fontId="191" fillId="0" borderId="6" xfId="0" applyNumberFormat="1" applyFont="1" applyBorder="1" applyAlignment="1">
      <alignment horizontal="center" vertical="center"/>
    </xf>
    <xf numFmtId="167" fontId="196" fillId="0" borderId="6" xfId="0" applyNumberFormat="1" applyFont="1" applyBorder="1" applyAlignment="1">
      <alignment horizontal="center" vertical="center"/>
    </xf>
    <xf numFmtId="167" fontId="191" fillId="32" borderId="6" xfId="0" applyNumberFormat="1" applyFont="1" applyFill="1" applyBorder="1" applyAlignment="1">
      <alignment horizontal="center" vertical="center"/>
    </xf>
    <xf numFmtId="0" fontId="196" fillId="33" borderId="10" xfId="0" applyFont="1" applyFill="1" applyBorder="1" applyAlignment="1">
      <alignment horizontal="center" vertical="top"/>
    </xf>
    <xf numFmtId="167" fontId="196" fillId="33" borderId="10" xfId="0" applyNumberFormat="1" applyFont="1" applyFill="1" applyBorder="1" applyAlignment="1">
      <alignment horizontal="center" vertical="center"/>
    </xf>
    <xf numFmtId="167" fontId="196" fillId="33" borderId="6" xfId="0" applyNumberFormat="1" applyFont="1" applyFill="1" applyBorder="1" applyAlignment="1">
      <alignment horizontal="center" vertical="center"/>
    </xf>
    <xf numFmtId="0" fontId="31" fillId="0" borderId="21" xfId="0" applyFont="1" applyBorder="1" applyAlignment="1">
      <alignment horizontal="center" vertical="center" wrapText="1"/>
    </xf>
    <xf numFmtId="49" fontId="42" fillId="51" borderId="10" xfId="0" applyNumberFormat="1" applyFont="1" applyFill="1" applyBorder="1" applyAlignment="1">
      <alignment horizontal="center" vertical="top"/>
    </xf>
    <xf numFmtId="0" fontId="106" fillId="51" borderId="10" xfId="0" applyFont="1" applyFill="1" applyBorder="1" applyAlignment="1">
      <alignment horizontal="left" vertical="top" wrapText="1"/>
    </xf>
    <xf numFmtId="49" fontId="29" fillId="52" borderId="17" xfId="0" applyNumberFormat="1" applyFont="1" applyFill="1" applyBorder="1" applyAlignment="1">
      <alignment horizontal="center" vertical="top"/>
    </xf>
    <xf numFmtId="49" fontId="30" fillId="61" borderId="17" xfId="0" applyNumberFormat="1" applyFont="1" applyFill="1" applyBorder="1" applyAlignment="1">
      <alignment horizontal="left" vertical="top" wrapText="1"/>
    </xf>
    <xf numFmtId="0" fontId="24" fillId="61" borderId="17" xfId="0" applyFont="1" applyFill="1" applyBorder="1" applyAlignment="1">
      <alignment horizontal="center" vertical="top" wrapText="1"/>
    </xf>
    <xf numFmtId="0" fontId="24" fillId="52" borderId="17" xfId="0" applyFont="1" applyFill="1" applyBorder="1" applyAlignment="1">
      <alignment horizontal="center" vertical="center" textRotation="90" wrapText="1"/>
    </xf>
    <xf numFmtId="0" fontId="29" fillId="52" borderId="17" xfId="0" applyFont="1" applyFill="1" applyBorder="1" applyAlignment="1">
      <alignment horizontal="center" vertical="top"/>
    </xf>
    <xf numFmtId="167" fontId="30" fillId="63" borderId="17" xfId="0" applyNumberFormat="1" applyFont="1" applyFill="1" applyBorder="1" applyAlignment="1">
      <alignment horizontal="center" vertical="center" wrapText="1"/>
    </xf>
    <xf numFmtId="167" fontId="30" fillId="52" borderId="17" xfId="0" applyNumberFormat="1" applyFont="1" applyFill="1" applyBorder="1" applyAlignment="1">
      <alignment horizontal="center" vertical="center" wrapText="1"/>
    </xf>
    <xf numFmtId="167" fontId="167" fillId="52" borderId="17" xfId="0" applyNumberFormat="1" applyFont="1" applyFill="1" applyBorder="1" applyAlignment="1">
      <alignment horizontal="center" vertical="center" wrapText="1"/>
    </xf>
    <xf numFmtId="167" fontId="167" fillId="63" borderId="17" xfId="0" applyNumberFormat="1" applyFont="1" applyFill="1" applyBorder="1" applyAlignment="1">
      <alignment horizontal="center" vertical="center" wrapText="1"/>
    </xf>
    <xf numFmtId="167" fontId="29" fillId="52" borderId="17" xfId="0" applyNumberFormat="1" applyFont="1" applyFill="1" applyBorder="1" applyAlignment="1">
      <alignment horizontal="center" vertical="center" wrapText="1"/>
    </xf>
    <xf numFmtId="49" fontId="29" fillId="52" borderId="6" xfId="0" applyNumberFormat="1" applyFont="1" applyFill="1" applyBorder="1" applyAlignment="1">
      <alignment horizontal="center" vertical="top"/>
    </xf>
    <xf numFmtId="0" fontId="30" fillId="52" borderId="6" xfId="0" applyFont="1" applyFill="1" applyBorder="1" applyAlignment="1">
      <alignment vertical="top" wrapText="1"/>
    </xf>
    <xf numFmtId="0" fontId="24" fillId="52" borderId="6" xfId="0" applyFont="1" applyFill="1" applyBorder="1" applyAlignment="1">
      <alignment horizontal="center" vertical="center" textRotation="90" wrapText="1"/>
    </xf>
    <xf numFmtId="0" fontId="24" fillId="62" borderId="6" xfId="0" applyFont="1" applyFill="1" applyBorder="1" applyAlignment="1">
      <alignment horizontal="center" vertical="top"/>
    </xf>
    <xf numFmtId="167" fontId="30" fillId="62" borderId="6" xfId="0" applyNumberFormat="1" applyFont="1" applyFill="1" applyBorder="1" applyAlignment="1" applyProtection="1">
      <alignment horizontal="center" vertical="top"/>
      <protection locked="0"/>
    </xf>
    <xf numFmtId="167" fontId="30" fillId="52" borderId="6" xfId="0" applyNumberFormat="1" applyFont="1" applyFill="1" applyBorder="1" applyAlignment="1" applyProtection="1">
      <alignment horizontal="center" vertical="top"/>
      <protection locked="0"/>
    </xf>
    <xf numFmtId="167" fontId="24" fillId="62" borderId="6" xfId="0" applyNumberFormat="1" applyFont="1" applyFill="1" applyBorder="1" applyAlignment="1" applyProtection="1">
      <alignment horizontal="center" vertical="top"/>
      <protection locked="0"/>
    </xf>
    <xf numFmtId="0" fontId="30" fillId="61" borderId="6" xfId="0" applyFont="1" applyFill="1" applyBorder="1" applyAlignment="1">
      <alignment vertical="top" wrapText="1"/>
    </xf>
    <xf numFmtId="0" fontId="24" fillId="61" borderId="6" xfId="0" applyFont="1" applyFill="1" applyBorder="1" applyAlignment="1">
      <alignment horizontal="center" vertical="center" textRotation="90" wrapText="1"/>
    </xf>
    <xf numFmtId="167" fontId="24" fillId="62" borderId="6" xfId="0" applyNumberFormat="1" applyFont="1" applyFill="1" applyBorder="1" applyAlignment="1">
      <alignment horizontal="center" vertical="top"/>
    </xf>
    <xf numFmtId="49" fontId="29" fillId="52" borderId="9" xfId="0" applyNumberFormat="1" applyFont="1" applyFill="1" applyBorder="1" applyAlignment="1">
      <alignment horizontal="center" vertical="top"/>
    </xf>
    <xf numFmtId="49" fontId="30" fillId="61" borderId="6" xfId="0" applyNumberFormat="1" applyFont="1" applyFill="1" applyBorder="1" applyAlignment="1">
      <alignment horizontal="left" vertical="top" wrapText="1"/>
    </xf>
    <xf numFmtId="49" fontId="24" fillId="61" borderId="6" xfId="0" applyNumberFormat="1" applyFont="1" applyFill="1" applyBorder="1" applyAlignment="1">
      <alignment horizontal="left" vertical="top" textRotation="90" wrapText="1"/>
    </xf>
    <xf numFmtId="167" fontId="24" fillId="52" borderId="6" xfId="0" applyNumberFormat="1" applyFont="1" applyFill="1" applyBorder="1" applyAlignment="1">
      <alignment horizontal="center" vertical="center" wrapText="1"/>
    </xf>
    <xf numFmtId="167" fontId="29" fillId="62" borderId="6" xfId="0" applyNumberFormat="1" applyFont="1" applyFill="1" applyBorder="1" applyAlignment="1">
      <alignment horizontal="center" vertical="center" wrapText="1"/>
    </xf>
    <xf numFmtId="167" fontId="24" fillId="62" borderId="6" xfId="0" applyNumberFormat="1" applyFont="1" applyFill="1" applyBorder="1" applyAlignment="1">
      <alignment horizontal="center" vertical="center" wrapText="1"/>
    </xf>
    <xf numFmtId="0" fontId="24" fillId="5" borderId="17" xfId="0" applyFont="1" applyFill="1" applyBorder="1" applyAlignment="1">
      <alignment horizontal="center" vertical="top"/>
    </xf>
    <xf numFmtId="167" fontId="29" fillId="0" borderId="17" xfId="0" applyNumberFormat="1" applyFont="1" applyBorder="1" applyAlignment="1" applyProtection="1">
      <alignment horizontal="center" vertical="top"/>
      <protection locked="0"/>
    </xf>
    <xf numFmtId="167" fontId="24" fillId="0" borderId="17" xfId="0" applyNumberFormat="1" applyFont="1" applyBorder="1" applyAlignment="1" applyProtection="1">
      <alignment horizontal="center" vertical="top"/>
      <protection locked="0"/>
    </xf>
    <xf numFmtId="167" fontId="29" fillId="32" borderId="17" xfId="0" applyNumberFormat="1" applyFont="1" applyFill="1" applyBorder="1" applyAlignment="1" applyProtection="1">
      <alignment horizontal="center" vertical="top"/>
      <protection locked="0"/>
    </xf>
    <xf numFmtId="167" fontId="24" fillId="32" borderId="17" xfId="0" applyNumberFormat="1" applyFont="1" applyFill="1" applyBorder="1" applyAlignment="1" applyProtection="1">
      <alignment horizontal="center" vertical="top"/>
      <protection locked="0"/>
    </xf>
    <xf numFmtId="167" fontId="24" fillId="36" borderId="17" xfId="0" applyNumberFormat="1" applyFont="1" applyFill="1" applyBorder="1" applyAlignment="1" applyProtection="1">
      <alignment horizontal="center" vertical="top"/>
      <protection locked="0"/>
    </xf>
    <xf numFmtId="167" fontId="29" fillId="33" borderId="17" xfId="0" applyNumberFormat="1" applyFont="1" applyFill="1" applyBorder="1" applyAlignment="1">
      <alignment horizontal="center" vertical="top"/>
    </xf>
    <xf numFmtId="167" fontId="29" fillId="32" borderId="17" xfId="0" applyNumberFormat="1" applyFont="1" applyFill="1" applyBorder="1" applyAlignment="1">
      <alignment horizontal="center" vertical="top"/>
    </xf>
    <xf numFmtId="49" fontId="29" fillId="52" borderId="55" xfId="0" applyNumberFormat="1" applyFont="1" applyFill="1" applyBorder="1" applyAlignment="1">
      <alignment horizontal="center" vertical="top"/>
    </xf>
    <xf numFmtId="49" fontId="29" fillId="52" borderId="10" xfId="0" applyNumberFormat="1" applyFont="1" applyFill="1" applyBorder="1" applyAlignment="1">
      <alignment horizontal="center" vertical="top"/>
    </xf>
    <xf numFmtId="49" fontId="29" fillId="52" borderId="33" xfId="0" applyNumberFormat="1" applyFont="1" applyFill="1" applyBorder="1" applyAlignment="1">
      <alignment horizontal="center" vertical="top"/>
    </xf>
    <xf numFmtId="0" fontId="30" fillId="52" borderId="22" xfId="0" applyFont="1" applyFill="1" applyBorder="1" applyAlignment="1">
      <alignment horizontal="left" vertical="top" wrapText="1"/>
    </xf>
    <xf numFmtId="0" fontId="24" fillId="52" borderId="22" xfId="0" applyFont="1" applyFill="1" applyBorder="1" applyAlignment="1">
      <alignment horizontal="center" vertical="center" textRotation="90" wrapText="1"/>
    </xf>
    <xf numFmtId="0" fontId="24" fillId="62" borderId="38" xfId="0" applyFont="1" applyFill="1" applyBorder="1" applyAlignment="1">
      <alignment horizontal="center" vertical="top"/>
    </xf>
    <xf numFmtId="167" fontId="24" fillId="62" borderId="10" xfId="0" applyNumberFormat="1" applyFont="1" applyFill="1" applyBorder="1" applyAlignment="1">
      <alignment horizontal="center" vertical="top"/>
    </xf>
    <xf numFmtId="167" fontId="29" fillId="62" borderId="10" xfId="0" applyNumberFormat="1" applyFont="1" applyFill="1" applyBorder="1" applyAlignment="1">
      <alignment horizontal="center" vertical="top"/>
    </xf>
    <xf numFmtId="49" fontId="29" fillId="52" borderId="117" xfId="0" applyNumberFormat="1" applyFont="1" applyFill="1" applyBorder="1" applyAlignment="1">
      <alignment horizontal="center" vertical="top"/>
    </xf>
    <xf numFmtId="49" fontId="30" fillId="61" borderId="17" xfId="0" applyNumberFormat="1" applyFont="1" applyFill="1" applyBorder="1" applyAlignment="1">
      <alignment vertical="center" wrapText="1"/>
    </xf>
    <xf numFmtId="49" fontId="24" fillId="61" borderId="17" xfId="0" applyNumberFormat="1" applyFont="1" applyFill="1" applyBorder="1" applyAlignment="1">
      <alignment horizontal="center" vertical="center" textRotation="90" wrapText="1"/>
    </xf>
    <xf numFmtId="0" fontId="24" fillId="62" borderId="17" xfId="0" applyFont="1" applyFill="1" applyBorder="1" applyAlignment="1">
      <alignment horizontal="center" vertical="top"/>
    </xf>
    <xf numFmtId="167" fontId="30" fillId="62" borderId="17" xfId="0" applyNumberFormat="1" applyFont="1" applyFill="1" applyBorder="1" applyAlignment="1">
      <alignment horizontal="center" vertical="top"/>
    </xf>
    <xf numFmtId="167" fontId="29" fillId="62" borderId="17" xfId="0" applyNumberFormat="1" applyFont="1" applyFill="1" applyBorder="1" applyAlignment="1">
      <alignment horizontal="center" vertical="top"/>
    </xf>
    <xf numFmtId="167" fontId="24" fillId="62" borderId="17" xfId="0" applyNumberFormat="1" applyFont="1" applyFill="1" applyBorder="1" applyAlignment="1">
      <alignment horizontal="center" vertical="top"/>
    </xf>
    <xf numFmtId="167" fontId="30" fillId="52" borderId="17" xfId="0" applyNumberFormat="1" applyFont="1" applyFill="1" applyBorder="1" applyAlignment="1">
      <alignment horizontal="center" vertical="top"/>
    </xf>
    <xf numFmtId="0" fontId="26" fillId="0" borderId="12" xfId="0" applyFont="1" applyBorder="1" applyAlignment="1">
      <alignment horizontal="center" vertical="center" wrapText="1"/>
    </xf>
    <xf numFmtId="0" fontId="29" fillId="32" borderId="17" xfId="0" applyFont="1" applyFill="1" applyBorder="1" applyAlignment="1">
      <alignment vertical="center" wrapText="1"/>
    </xf>
    <xf numFmtId="0" fontId="24" fillId="32" borderId="17" xfId="0" applyFont="1" applyFill="1" applyBorder="1" applyAlignment="1">
      <alignment vertical="center" textRotation="90"/>
    </xf>
    <xf numFmtId="0" fontId="24" fillId="32" borderId="17" xfId="0" applyFont="1" applyFill="1" applyBorder="1" applyAlignment="1">
      <alignment vertical="center" textRotation="90" wrapText="1"/>
    </xf>
    <xf numFmtId="167" fontId="29" fillId="54" borderId="12" xfId="0" applyNumberFormat="1" applyFont="1" applyFill="1" applyBorder="1" applyAlignment="1">
      <alignment horizontal="center" vertical="center" wrapText="1"/>
    </xf>
    <xf numFmtId="167" fontId="206" fillId="0" borderId="0" xfId="0" applyNumberFormat="1" applyFont="1"/>
    <xf numFmtId="0" fontId="31" fillId="32" borderId="6" xfId="0" applyFont="1" applyFill="1" applyBorder="1" applyAlignment="1">
      <alignment vertical="center" textRotation="90" wrapText="1"/>
    </xf>
    <xf numFmtId="0" fontId="31" fillId="32" borderId="10" xfId="0" applyFont="1" applyFill="1" applyBorder="1" applyAlignment="1">
      <alignment vertical="center" textRotation="90" wrapText="1"/>
    </xf>
    <xf numFmtId="0" fontId="31" fillId="32" borderId="12" xfId="0" applyFont="1" applyFill="1" applyBorder="1" applyAlignment="1">
      <alignment vertical="center" textRotation="90" wrapText="1"/>
    </xf>
    <xf numFmtId="167" fontId="31" fillId="34" borderId="6" xfId="0" applyNumberFormat="1" applyFont="1" applyFill="1" applyBorder="1" applyAlignment="1" applyProtection="1">
      <alignment horizontal="center" vertical="top"/>
      <protection locked="0"/>
    </xf>
    <xf numFmtId="167" fontId="31" fillId="0" borderId="11" xfId="0" applyNumberFormat="1" applyFont="1" applyBorder="1" applyAlignment="1">
      <alignment horizontal="center" vertical="center" wrapText="1"/>
    </xf>
    <xf numFmtId="167" fontId="43" fillId="0" borderId="11" xfId="0" applyNumberFormat="1" applyFont="1" applyBorder="1" applyAlignment="1">
      <alignment horizontal="center" vertical="center"/>
    </xf>
    <xf numFmtId="167" fontId="42" fillId="37" borderId="11" xfId="0" applyNumberFormat="1" applyFont="1" applyFill="1" applyBorder="1" applyAlignment="1">
      <alignment horizontal="center" vertical="center"/>
    </xf>
    <xf numFmtId="171" fontId="98" fillId="52" borderId="17" xfId="0" applyNumberFormat="1" applyFont="1" applyFill="1" applyBorder="1"/>
    <xf numFmtId="0" fontId="106" fillId="52" borderId="17" xfId="0" applyFont="1" applyFill="1" applyBorder="1" applyAlignment="1">
      <alignment vertical="top" wrapText="1"/>
    </xf>
    <xf numFmtId="0" fontId="31" fillId="52" borderId="17" xfId="0" applyFont="1" applyFill="1" applyBorder="1" applyAlignment="1">
      <alignment horizontal="center" vertical="center" textRotation="90" wrapText="1"/>
    </xf>
    <xf numFmtId="0" fontId="31" fillId="62" borderId="17" xfId="0" applyFont="1" applyFill="1" applyBorder="1" applyAlignment="1">
      <alignment horizontal="center" vertical="top"/>
    </xf>
    <xf numFmtId="167" fontId="106" fillId="52" borderId="17" xfId="0" applyNumberFormat="1" applyFont="1" applyFill="1" applyBorder="1" applyAlignment="1">
      <alignment horizontal="center" vertical="top"/>
    </xf>
    <xf numFmtId="167" fontId="31" fillId="62" borderId="17" xfId="0" applyNumberFormat="1" applyFont="1" applyFill="1" applyBorder="1" applyAlignment="1">
      <alignment horizontal="center" vertical="top"/>
    </xf>
    <xf numFmtId="167" fontId="106" fillId="62" borderId="17" xfId="0" applyNumberFormat="1" applyFont="1" applyFill="1" applyBorder="1" applyAlignment="1">
      <alignment horizontal="center" vertical="top"/>
    </xf>
    <xf numFmtId="49" fontId="42" fillId="64" borderId="17" xfId="0" applyNumberFormat="1" applyFont="1" applyFill="1" applyBorder="1" applyAlignment="1">
      <alignment horizontal="center" vertical="top"/>
    </xf>
    <xf numFmtId="49" fontId="42" fillId="65" borderId="17" xfId="0" applyNumberFormat="1" applyFont="1" applyFill="1" applyBorder="1" applyAlignment="1">
      <alignment horizontal="center" vertical="top"/>
    </xf>
    <xf numFmtId="171" fontId="42" fillId="52" borderId="17" xfId="0" applyNumberFormat="1" applyFont="1" applyFill="1" applyBorder="1" applyAlignment="1">
      <alignment horizontal="center" vertical="top"/>
    </xf>
    <xf numFmtId="168" fontId="106" fillId="52" borderId="17" xfId="0" applyNumberFormat="1" applyFont="1" applyFill="1" applyBorder="1" applyAlignment="1">
      <alignment horizontal="center" vertical="top"/>
    </xf>
    <xf numFmtId="0" fontId="31" fillId="52" borderId="17" xfId="0" applyFont="1" applyFill="1" applyBorder="1" applyAlignment="1">
      <alignment horizontal="center" vertical="top"/>
    </xf>
    <xf numFmtId="167" fontId="196" fillId="52" borderId="17" xfId="0" applyNumberFormat="1" applyFont="1" applyFill="1" applyBorder="1" applyAlignment="1">
      <alignment horizontal="center" vertical="top"/>
    </xf>
    <xf numFmtId="167" fontId="200" fillId="52" borderId="17" xfId="0" applyNumberFormat="1" applyFont="1" applyFill="1" applyBorder="1" applyAlignment="1">
      <alignment horizontal="center" vertical="top"/>
    </xf>
    <xf numFmtId="0" fontId="31" fillId="52" borderId="17" xfId="0" applyFont="1" applyFill="1" applyBorder="1" applyAlignment="1">
      <alignment vertical="top" wrapText="1"/>
    </xf>
    <xf numFmtId="0" fontId="98" fillId="52" borderId="17" xfId="0" applyFont="1" applyFill="1" applyBorder="1"/>
    <xf numFmtId="0" fontId="31" fillId="61" borderId="17" xfId="0" applyFont="1" applyFill="1" applyBorder="1" applyAlignment="1">
      <alignment vertical="top" wrapText="1"/>
    </xf>
    <xf numFmtId="0" fontId="106" fillId="52" borderId="17" xfId="0" applyFont="1" applyFill="1" applyBorder="1" applyAlignment="1">
      <alignment horizontal="center" vertical="top" wrapText="1"/>
    </xf>
    <xf numFmtId="0" fontId="42" fillId="52" borderId="17" xfId="0" applyFont="1" applyFill="1" applyBorder="1" applyAlignment="1">
      <alignment horizontal="center" vertical="top"/>
    </xf>
    <xf numFmtId="167" fontId="42" fillId="63" borderId="17" xfId="0" applyNumberFormat="1" applyFont="1" applyFill="1" applyBorder="1" applyAlignment="1">
      <alignment horizontal="center" vertical="top"/>
    </xf>
    <xf numFmtId="167" fontId="191" fillId="52" borderId="17" xfId="0" applyNumberFormat="1" applyFont="1" applyFill="1" applyBorder="1" applyAlignment="1">
      <alignment horizontal="center" vertical="top"/>
    </xf>
    <xf numFmtId="0" fontId="194" fillId="52" borderId="17" xfId="0" applyFont="1" applyFill="1" applyBorder="1" applyAlignment="1">
      <alignment vertical="top" wrapText="1"/>
    </xf>
    <xf numFmtId="0" fontId="106" fillId="52" borderId="17" xfId="0" applyFont="1" applyFill="1" applyBorder="1" applyAlignment="1">
      <alignment horizontal="left" vertical="top" wrapText="1"/>
    </xf>
    <xf numFmtId="167" fontId="31" fillId="61" borderId="17" xfId="0" applyNumberFormat="1" applyFont="1" applyFill="1" applyBorder="1" applyAlignment="1">
      <alignment horizontal="center" vertical="top"/>
    </xf>
    <xf numFmtId="167" fontId="42" fillId="61" borderId="17" xfId="0" applyNumberFormat="1" applyFont="1" applyFill="1" applyBorder="1" applyAlignment="1">
      <alignment horizontal="center" vertical="top"/>
    </xf>
    <xf numFmtId="0" fontId="43" fillId="52" borderId="17" xfId="0" applyFont="1" applyFill="1" applyBorder="1" applyAlignment="1">
      <alignment vertical="top" wrapText="1"/>
    </xf>
    <xf numFmtId="0" fontId="42" fillId="64" borderId="17" xfId="0" applyFont="1" applyFill="1" applyBorder="1" applyAlignment="1">
      <alignment horizontal="center" vertical="top"/>
    </xf>
    <xf numFmtId="167" fontId="42" fillId="64" borderId="17" xfId="0" applyNumberFormat="1" applyFont="1" applyFill="1" applyBorder="1" applyAlignment="1">
      <alignment horizontal="center" vertical="top"/>
    </xf>
    <xf numFmtId="2" fontId="106" fillId="52" borderId="17" xfId="0" applyNumberFormat="1" applyFont="1" applyFill="1" applyBorder="1" applyAlignment="1">
      <alignment horizontal="center" vertical="center" wrapText="1"/>
    </xf>
    <xf numFmtId="0" fontId="42" fillId="63" borderId="17" xfId="0" applyFont="1" applyFill="1" applyBorder="1" applyAlignment="1">
      <alignment horizontal="center" vertical="top"/>
    </xf>
    <xf numFmtId="167" fontId="106" fillId="63" borderId="17" xfId="0" applyNumberFormat="1" applyFont="1" applyFill="1" applyBorder="1" applyAlignment="1">
      <alignment horizontal="center" vertical="top"/>
    </xf>
    <xf numFmtId="167" fontId="31" fillId="63" borderId="17" xfId="0" applyNumberFormat="1" applyFont="1" applyFill="1" applyBorder="1" applyAlignment="1">
      <alignment horizontal="center" vertical="top"/>
    </xf>
    <xf numFmtId="0" fontId="106" fillId="52" borderId="17" xfId="0" applyFont="1" applyFill="1" applyBorder="1" applyAlignment="1">
      <alignment horizontal="center" vertical="center" wrapText="1"/>
    </xf>
    <xf numFmtId="167" fontId="117" fillId="63" borderId="17" xfId="0" applyNumberFormat="1" applyFont="1" applyFill="1" applyBorder="1" applyAlignment="1">
      <alignment horizontal="center" vertical="top"/>
    </xf>
    <xf numFmtId="167" fontId="118" fillId="32" borderId="17" xfId="0" applyNumberFormat="1" applyFont="1" applyFill="1" applyBorder="1" applyAlignment="1">
      <alignment horizontal="center" vertical="top"/>
    </xf>
    <xf numFmtId="0" fontId="42" fillId="32" borderId="13" xfId="0" applyFont="1" applyFill="1" applyBorder="1" applyAlignment="1">
      <alignment vertical="center" wrapText="1"/>
    </xf>
    <xf numFmtId="0" fontId="42" fillId="32" borderId="14" xfId="0" applyFont="1" applyFill="1" applyBorder="1" applyAlignment="1">
      <alignment vertical="center" wrapText="1"/>
    </xf>
    <xf numFmtId="171" fontId="42" fillId="52" borderId="6" xfId="0" applyNumberFormat="1" applyFont="1" applyFill="1" applyBorder="1" applyAlignment="1">
      <alignment horizontal="center" vertical="center" textRotation="90" wrapText="1"/>
    </xf>
    <xf numFmtId="49" fontId="31" fillId="52" borderId="6" xfId="0" applyNumberFormat="1" applyFont="1" applyFill="1" applyBorder="1" applyAlignment="1">
      <alignment horizontal="center" vertical="top" wrapText="1"/>
    </xf>
    <xf numFmtId="0" fontId="42" fillId="52" borderId="6" xfId="0" applyFont="1" applyFill="1" applyBorder="1" applyAlignment="1">
      <alignment horizontal="center" vertical="top"/>
    </xf>
    <xf numFmtId="167" fontId="31" fillId="63" borderId="6" xfId="0" applyNumberFormat="1" applyFont="1" applyFill="1" applyBorder="1" applyAlignment="1">
      <alignment horizontal="center" vertical="top"/>
    </xf>
    <xf numFmtId="167" fontId="42" fillId="63" borderId="6" xfId="0" applyNumberFormat="1" applyFont="1" applyFill="1" applyBorder="1" applyAlignment="1">
      <alignment horizontal="center" vertical="top"/>
    </xf>
    <xf numFmtId="167" fontId="200" fillId="52" borderId="6" xfId="0" applyNumberFormat="1" applyFont="1" applyFill="1" applyBorder="1" applyAlignment="1">
      <alignment horizontal="center" vertical="top"/>
    </xf>
    <xf numFmtId="49" fontId="42" fillId="52" borderId="56" xfId="0" applyNumberFormat="1" applyFont="1" applyFill="1" applyBorder="1" applyAlignment="1">
      <alignment horizontal="center" vertical="top"/>
    </xf>
    <xf numFmtId="49" fontId="42" fillId="52" borderId="21" xfId="0" applyNumberFormat="1" applyFont="1" applyFill="1" applyBorder="1" applyAlignment="1">
      <alignment horizontal="center" vertical="top"/>
    </xf>
    <xf numFmtId="0" fontId="43" fillId="52" borderId="6" xfId="0" applyFont="1" applyFill="1" applyBorder="1" applyAlignment="1">
      <alignment vertical="top" wrapText="1"/>
    </xf>
    <xf numFmtId="0" fontId="42" fillId="63" borderId="6" xfId="0" applyFont="1" applyFill="1" applyBorder="1" applyAlignment="1">
      <alignment horizontal="center" vertical="top"/>
    </xf>
    <xf numFmtId="167" fontId="42" fillId="64" borderId="6" xfId="0" applyNumberFormat="1" applyFont="1" applyFill="1" applyBorder="1" applyAlignment="1">
      <alignment horizontal="center" vertical="top"/>
    </xf>
    <xf numFmtId="171" fontId="31" fillId="52" borderId="6" xfId="0" applyNumberFormat="1" applyFont="1" applyFill="1" applyBorder="1" applyAlignment="1">
      <alignment horizontal="center" vertical="center" textRotation="90" wrapText="1"/>
    </xf>
    <xf numFmtId="0" fontId="110" fillId="0" borderId="21" xfId="0" applyFont="1" applyBorder="1" applyAlignment="1">
      <alignment horizontal="center" vertical="center" wrapText="1"/>
    </xf>
    <xf numFmtId="0" fontId="143" fillId="0" borderId="21" xfId="0" applyFont="1" applyBorder="1" applyAlignment="1">
      <alignment horizontal="center" vertical="center" wrapText="1"/>
    </xf>
    <xf numFmtId="49" fontId="42" fillId="52" borderId="113" xfId="0" applyNumberFormat="1" applyFont="1" applyFill="1" applyBorder="1" applyAlignment="1">
      <alignment horizontal="center" vertical="top"/>
    </xf>
    <xf numFmtId="0" fontId="106" fillId="52" borderId="12" xfId="0" applyFont="1" applyFill="1" applyBorder="1" applyAlignment="1">
      <alignment vertical="top" wrapText="1"/>
    </xf>
    <xf numFmtId="171" fontId="42" fillId="52" borderId="12" xfId="0" applyNumberFormat="1" applyFont="1" applyFill="1" applyBorder="1" applyAlignment="1">
      <alignment horizontal="center" vertical="center" textRotation="90" wrapText="1"/>
    </xf>
    <xf numFmtId="49" fontId="31" fillId="52" borderId="12" xfId="0" applyNumberFormat="1" applyFont="1" applyFill="1" applyBorder="1" applyAlignment="1">
      <alignment horizontal="center" vertical="top" wrapText="1"/>
    </xf>
    <xf numFmtId="0" fontId="31" fillId="52" borderId="12" xfId="0" applyFont="1" applyFill="1" applyBorder="1" applyAlignment="1">
      <alignment horizontal="center" vertical="center" textRotation="90" wrapText="1"/>
    </xf>
    <xf numFmtId="0" fontId="42" fillId="52" borderId="12" xfId="0" applyFont="1" applyFill="1" applyBorder="1" applyAlignment="1">
      <alignment horizontal="center" vertical="top"/>
    </xf>
    <xf numFmtId="167" fontId="31" fillId="63" borderId="12" xfId="0" applyNumberFormat="1" applyFont="1" applyFill="1" applyBorder="1" applyAlignment="1">
      <alignment horizontal="center" vertical="top"/>
    </xf>
    <xf numFmtId="167" fontId="42" fillId="63" borderId="12" xfId="0" applyNumberFormat="1" applyFont="1" applyFill="1" applyBorder="1" applyAlignment="1">
      <alignment horizontal="center" vertical="top"/>
    </xf>
    <xf numFmtId="167" fontId="42" fillId="4" borderId="12" xfId="0" applyNumberFormat="1" applyFont="1" applyFill="1" applyBorder="1" applyAlignment="1">
      <alignment horizontal="center" vertical="top"/>
    </xf>
    <xf numFmtId="171" fontId="42" fillId="0" borderId="17" xfId="0" applyNumberFormat="1" applyFont="1" applyBorder="1" applyAlignment="1">
      <alignment horizontal="center" vertical="center" textRotation="90" wrapText="1"/>
    </xf>
    <xf numFmtId="1" fontId="106" fillId="0" borderId="17" xfId="0" applyNumberFormat="1" applyFont="1" applyBorder="1" applyAlignment="1">
      <alignment horizontal="center" vertical="top"/>
    </xf>
    <xf numFmtId="49" fontId="106" fillId="0" borderId="17" xfId="0" applyNumberFormat="1" applyFont="1" applyBorder="1" applyAlignment="1">
      <alignment horizontal="center" vertical="top"/>
    </xf>
    <xf numFmtId="170" fontId="106" fillId="0" borderId="17" xfId="0" applyNumberFormat="1" applyFont="1" applyBorder="1" applyAlignment="1">
      <alignment horizontal="center" vertical="top"/>
    </xf>
    <xf numFmtId="167" fontId="117" fillId="32" borderId="17" xfId="0" applyNumberFormat="1" applyFont="1" applyFill="1" applyBorder="1" applyAlignment="1">
      <alignment horizontal="center" vertical="top"/>
    </xf>
    <xf numFmtId="167" fontId="106" fillId="5" borderId="17" xfId="0" applyNumberFormat="1" applyFont="1" applyFill="1" applyBorder="1" applyAlignment="1">
      <alignment horizontal="center" vertical="top"/>
    </xf>
    <xf numFmtId="167" fontId="89" fillId="38" borderId="17" xfId="0" applyNumberFormat="1" applyFont="1" applyFill="1" applyBorder="1" applyAlignment="1">
      <alignment horizontal="center" vertical="top"/>
    </xf>
    <xf numFmtId="167" fontId="191" fillId="52" borderId="6" xfId="0" applyNumberFormat="1" applyFont="1" applyFill="1" applyBorder="1" applyAlignment="1">
      <alignment horizontal="center" vertical="top"/>
    </xf>
    <xf numFmtId="49" fontId="118" fillId="52" borderId="12" xfId="0" applyNumberFormat="1" applyFont="1" applyFill="1" applyBorder="1" applyAlignment="1">
      <alignment horizontal="center" vertical="top"/>
    </xf>
    <xf numFmtId="49" fontId="42" fillId="52" borderId="12" xfId="0" applyNumberFormat="1" applyFont="1" applyFill="1" applyBorder="1" applyAlignment="1">
      <alignment horizontal="center" vertical="top" wrapText="1"/>
    </xf>
    <xf numFmtId="0" fontId="191" fillId="52" borderId="12" xfId="0" applyFont="1" applyFill="1" applyBorder="1" applyAlignment="1">
      <alignment horizontal="center" vertical="center" textRotation="90" wrapText="1"/>
    </xf>
    <xf numFmtId="0" fontId="196" fillId="52" borderId="6" xfId="0" applyFont="1" applyFill="1" applyBorder="1" applyAlignment="1">
      <alignment horizontal="center" vertical="top"/>
    </xf>
    <xf numFmtId="167" fontId="194" fillId="52" borderId="6" xfId="0" applyNumberFormat="1" applyFont="1" applyFill="1" applyBorder="1" applyAlignment="1">
      <alignment horizontal="center" vertical="top"/>
    </xf>
    <xf numFmtId="0" fontId="106" fillId="52" borderId="10" xfId="0" applyFont="1" applyFill="1" applyBorder="1" applyAlignment="1">
      <alignment vertical="top" wrapText="1"/>
    </xf>
    <xf numFmtId="49" fontId="31" fillId="52" borderId="10" xfId="0" applyNumberFormat="1" applyFont="1" applyFill="1" applyBorder="1" applyAlignment="1">
      <alignment horizontal="center" vertical="top" wrapText="1"/>
    </xf>
    <xf numFmtId="0" fontId="31" fillId="52" borderId="10" xfId="0" applyFont="1" applyFill="1" applyBorder="1" applyAlignment="1">
      <alignment horizontal="center" vertical="center" textRotation="90" wrapText="1"/>
    </xf>
    <xf numFmtId="167" fontId="106" fillId="63" borderId="6" xfId="0" applyNumberFormat="1" applyFont="1" applyFill="1" applyBorder="1" applyAlignment="1">
      <alignment horizontal="center" vertical="top"/>
    </xf>
    <xf numFmtId="167" fontId="120" fillId="52" borderId="6" xfId="0" applyNumberFormat="1" applyFont="1" applyFill="1" applyBorder="1" applyAlignment="1">
      <alignment horizontal="center" vertical="top"/>
    </xf>
    <xf numFmtId="167" fontId="106" fillId="52" borderId="10" xfId="0" applyNumberFormat="1" applyFont="1" applyFill="1" applyBorder="1" applyAlignment="1">
      <alignment horizontal="center" vertical="top"/>
    </xf>
    <xf numFmtId="167" fontId="106" fillId="52" borderId="11" xfId="0" applyNumberFormat="1" applyFont="1" applyFill="1" applyBorder="1" applyAlignment="1">
      <alignment horizontal="center" vertical="top"/>
    </xf>
    <xf numFmtId="167" fontId="106" fillId="52" borderId="11" xfId="3" applyNumberFormat="1" applyFont="1" applyFill="1" applyBorder="1" applyAlignment="1">
      <alignment horizontal="center" vertical="top"/>
    </xf>
    <xf numFmtId="167" fontId="106" fillId="52" borderId="17" xfId="3" applyNumberFormat="1" applyFont="1" applyFill="1" applyBorder="1" applyAlignment="1">
      <alignment horizontal="center" vertical="top"/>
    </xf>
    <xf numFmtId="167" fontId="106" fillId="52" borderId="6" xfId="3" applyNumberFormat="1" applyFont="1" applyFill="1" applyBorder="1" applyAlignment="1">
      <alignment horizontal="center" vertical="top"/>
    </xf>
    <xf numFmtId="0" fontId="208" fillId="0" borderId="0" xfId="0" applyFont="1"/>
    <xf numFmtId="167" fontId="187" fillId="0" borderId="0" xfId="0" applyNumberFormat="1" applyFont="1"/>
    <xf numFmtId="0" fontId="208" fillId="0" borderId="0" xfId="0" applyFont="1" applyAlignment="1">
      <alignment wrapText="1"/>
    </xf>
    <xf numFmtId="0" fontId="110" fillId="0" borderId="12" xfId="0" applyFont="1" applyBorder="1" applyAlignment="1">
      <alignment horizontal="center" vertical="center" wrapText="1"/>
    </xf>
    <xf numFmtId="0" fontId="43" fillId="52" borderId="11" xfId="0" applyFont="1" applyFill="1" applyBorder="1" applyAlignment="1">
      <alignment horizontal="center" vertical="center" textRotation="90" wrapText="1"/>
    </xf>
    <xf numFmtId="49" fontId="106" fillId="52" borderId="22" xfId="0" applyNumberFormat="1" applyFont="1" applyFill="1" applyBorder="1" applyAlignment="1">
      <alignment vertical="top" wrapText="1"/>
    </xf>
    <xf numFmtId="0" fontId="106" fillId="52" borderId="22" xfId="0" applyFont="1" applyFill="1" applyBorder="1" applyAlignment="1">
      <alignment horizontal="center" vertical="center" textRotation="90" wrapText="1"/>
    </xf>
    <xf numFmtId="0" fontId="106" fillId="52" borderId="38" xfId="0" applyFont="1" applyFill="1" applyBorder="1" applyAlignment="1">
      <alignment horizontal="center" vertical="top"/>
    </xf>
    <xf numFmtId="49" fontId="106" fillId="52" borderId="17" xfId="0" applyNumberFormat="1" applyFont="1" applyFill="1" applyBorder="1" applyAlignment="1">
      <alignment vertical="top" wrapText="1"/>
    </xf>
    <xf numFmtId="0" fontId="106" fillId="52" borderId="17" xfId="0" applyFont="1" applyFill="1" applyBorder="1" applyAlignment="1">
      <alignment horizontal="center" vertical="top"/>
    </xf>
    <xf numFmtId="167" fontId="196" fillId="32" borderId="6" xfId="0" applyNumberFormat="1" applyFont="1" applyFill="1" applyBorder="1" applyAlignment="1">
      <alignment horizontal="center" vertical="top"/>
    </xf>
    <xf numFmtId="173" fontId="191" fillId="10" borderId="6" xfId="0" applyNumberFormat="1" applyFont="1" applyFill="1" applyBorder="1" applyAlignment="1">
      <alignment horizontal="center" vertical="center" wrapText="1"/>
    </xf>
    <xf numFmtId="173" fontId="191" fillId="36" borderId="6" xfId="0" applyNumberFormat="1" applyFont="1" applyFill="1" applyBorder="1" applyAlignment="1">
      <alignment horizontal="center" vertical="center" wrapText="1"/>
    </xf>
    <xf numFmtId="167" fontId="196" fillId="33" borderId="6" xfId="0" applyNumberFormat="1" applyFont="1" applyFill="1" applyBorder="1" applyAlignment="1">
      <alignment horizontal="center" vertical="top"/>
    </xf>
    <xf numFmtId="0" fontId="106" fillId="61" borderId="10" xfId="0" applyFont="1" applyFill="1" applyBorder="1" applyAlignment="1">
      <alignment horizontal="left" vertical="top" wrapText="1"/>
    </xf>
    <xf numFmtId="0" fontId="42" fillId="52" borderId="10" xfId="0" applyFont="1" applyFill="1" applyBorder="1" applyAlignment="1">
      <alignment horizontal="center" vertical="center" textRotation="90" wrapText="1"/>
    </xf>
    <xf numFmtId="49" fontId="118" fillId="52" borderId="10" xfId="0" applyNumberFormat="1" applyFont="1" applyFill="1" applyBorder="1" applyAlignment="1">
      <alignment horizontal="center" vertical="top"/>
    </xf>
    <xf numFmtId="49" fontId="42" fillId="51" borderId="38" xfId="0" applyNumberFormat="1" applyFont="1" applyFill="1" applyBorder="1" applyAlignment="1">
      <alignment horizontal="center" vertical="top"/>
    </xf>
    <xf numFmtId="0" fontId="31" fillId="51" borderId="10" xfId="0" applyFont="1" applyFill="1" applyBorder="1" applyAlignment="1">
      <alignment horizontal="center" vertical="center" textRotation="90" wrapText="1"/>
    </xf>
    <xf numFmtId="0" fontId="31" fillId="51" borderId="6" xfId="0" applyFont="1" applyFill="1" applyBorder="1" applyAlignment="1">
      <alignment horizontal="center" vertical="top"/>
    </xf>
    <xf numFmtId="167" fontId="89" fillId="51" borderId="6" xfId="0" applyNumberFormat="1" applyFont="1" applyFill="1" applyBorder="1" applyAlignment="1">
      <alignment horizontal="center" vertical="top"/>
    </xf>
    <xf numFmtId="167" fontId="31" fillId="51" borderId="6" xfId="0" applyNumberFormat="1" applyFont="1" applyFill="1" applyBorder="1" applyAlignment="1">
      <alignment horizontal="center" vertical="top"/>
    </xf>
    <xf numFmtId="9" fontId="0" fillId="0" borderId="0" xfId="18" applyFont="1"/>
    <xf numFmtId="0" fontId="217" fillId="0" borderId="0" xfId="0" applyFont="1"/>
    <xf numFmtId="0" fontId="218" fillId="0" borderId="0" xfId="0" applyFont="1"/>
    <xf numFmtId="0" fontId="217" fillId="0" borderId="0" xfId="0" applyFont="1" applyAlignment="1">
      <alignment wrapText="1"/>
    </xf>
    <xf numFmtId="0" fontId="202" fillId="0" borderId="0" xfId="0" applyFont="1" applyAlignment="1">
      <alignment wrapText="1"/>
    </xf>
    <xf numFmtId="167" fontId="202" fillId="0" borderId="6" xfId="0" applyNumberFormat="1" applyFont="1" applyBorder="1" applyAlignment="1">
      <alignment horizontal="center" vertical="top"/>
    </xf>
    <xf numFmtId="0" fontId="117" fillId="26" borderId="0" xfId="0" applyFont="1" applyFill="1"/>
    <xf numFmtId="49" fontId="42" fillId="0" borderId="61" xfId="0" applyNumberFormat="1" applyFont="1" applyBorder="1" applyAlignment="1">
      <alignment horizontal="center" vertical="top"/>
    </xf>
    <xf numFmtId="0" fontId="106" fillId="52" borderId="17" xfId="0" applyFont="1" applyFill="1" applyBorder="1" applyAlignment="1">
      <alignment horizontal="center" vertical="center" textRotation="90" wrapText="1"/>
    </xf>
    <xf numFmtId="0" fontId="117" fillId="0" borderId="17" xfId="0" applyFont="1" applyBorder="1" applyAlignment="1">
      <alignment horizontal="center" vertical="top"/>
    </xf>
    <xf numFmtId="0" fontId="116" fillId="26" borderId="0" xfId="0" applyFont="1" applyFill="1"/>
    <xf numFmtId="49" fontId="19" fillId="61" borderId="9" xfId="0" applyNumberFormat="1" applyFont="1" applyFill="1" applyBorder="1" applyAlignment="1">
      <alignment horizontal="center" vertical="top"/>
    </xf>
    <xf numFmtId="49" fontId="118" fillId="0" borderId="17" xfId="0" applyNumberFormat="1" applyFont="1" applyBorder="1" applyAlignment="1">
      <alignment vertical="top"/>
    </xf>
    <xf numFmtId="0" fontId="119" fillId="5" borderId="17" xfId="0" applyFont="1" applyFill="1" applyBorder="1" applyAlignment="1">
      <alignment vertical="top" wrapText="1"/>
    </xf>
    <xf numFmtId="49" fontId="117" fillId="0" borderId="17" xfId="0" applyNumberFormat="1" applyFont="1" applyBorder="1" applyAlignment="1">
      <alignment vertical="top" wrapText="1"/>
    </xf>
    <xf numFmtId="0" fontId="117" fillId="0" borderId="17" xfId="0" applyFont="1" applyBorder="1" applyAlignment="1">
      <alignment vertical="center" textRotation="90" wrapText="1"/>
    </xf>
    <xf numFmtId="0" fontId="119" fillId="5" borderId="24" xfId="0" applyFont="1" applyFill="1" applyBorder="1" applyAlignment="1">
      <alignment vertical="top" wrapText="1"/>
    </xf>
    <xf numFmtId="0" fontId="119" fillId="5" borderId="0" xfId="0" applyFont="1" applyFill="1" applyAlignment="1">
      <alignment vertical="top" wrapText="1"/>
    </xf>
    <xf numFmtId="167" fontId="128" fillId="54" borderId="12" xfId="0" applyNumberFormat="1" applyFont="1" applyFill="1" applyBorder="1" applyAlignment="1">
      <alignment vertical="center" wrapText="1"/>
    </xf>
    <xf numFmtId="167" fontId="128" fillId="0" borderId="6" xfId="0" applyNumberFormat="1" applyFont="1" applyBorder="1" applyAlignment="1">
      <alignment vertical="center" wrapText="1"/>
    </xf>
    <xf numFmtId="167" fontId="129" fillId="0" borderId="6" xfId="0" applyNumberFormat="1" applyFont="1" applyBorder="1" applyAlignment="1">
      <alignment vertical="center" wrapText="1"/>
    </xf>
    <xf numFmtId="167" fontId="128" fillId="33" borderId="6" xfId="0" applyNumberFormat="1" applyFont="1" applyFill="1" applyBorder="1" applyAlignment="1">
      <alignment vertical="center" wrapText="1"/>
    </xf>
    <xf numFmtId="167" fontId="128" fillId="32" borderId="6" xfId="0" applyNumberFormat="1" applyFont="1" applyFill="1" applyBorder="1" applyAlignment="1">
      <alignment vertical="center" wrapText="1"/>
    </xf>
    <xf numFmtId="167" fontId="129" fillId="32" borderId="6" xfId="0" applyNumberFormat="1" applyFont="1" applyFill="1" applyBorder="1" applyAlignment="1">
      <alignment vertical="center" wrapText="1"/>
    </xf>
    <xf numFmtId="167" fontId="131" fillId="33" borderId="6" xfId="0" applyNumberFormat="1" applyFont="1" applyFill="1" applyBorder="1" applyAlignment="1">
      <alignment vertical="center" wrapText="1"/>
    </xf>
    <xf numFmtId="167" fontId="130" fillId="0" borderId="6" xfId="0" applyNumberFormat="1" applyFont="1" applyBorder="1" applyAlignment="1">
      <alignment vertical="center" wrapText="1"/>
    </xf>
    <xf numFmtId="167" fontId="130" fillId="32" borderId="6" xfId="0" applyNumberFormat="1" applyFont="1" applyFill="1" applyBorder="1" applyAlignment="1">
      <alignment vertical="center" wrapText="1"/>
    </xf>
    <xf numFmtId="167" fontId="131" fillId="0" borderId="6" xfId="0" applyNumberFormat="1" applyFont="1" applyBorder="1" applyAlignment="1">
      <alignment vertical="center" wrapText="1"/>
    </xf>
    <xf numFmtId="167" fontId="128" fillId="54" borderId="6" xfId="0" applyNumberFormat="1" applyFont="1" applyFill="1" applyBorder="1" applyAlignment="1">
      <alignment vertical="center"/>
    </xf>
    <xf numFmtId="167" fontId="128" fillId="37" borderId="6" xfId="0" applyNumberFormat="1" applyFont="1" applyFill="1" applyBorder="1" applyAlignment="1">
      <alignment vertical="center"/>
    </xf>
    <xf numFmtId="0" fontId="206" fillId="26" borderId="0" xfId="0" applyFont="1" applyFill="1" applyAlignment="1">
      <alignment wrapText="1"/>
    </xf>
    <xf numFmtId="0" fontId="101" fillId="0" borderId="0" xfId="0" applyFont="1"/>
    <xf numFmtId="0" fontId="29" fillId="0" borderId="0" xfId="0" applyFont="1"/>
    <xf numFmtId="167" fontId="24" fillId="0" borderId="0" xfId="0" applyNumberFormat="1" applyFont="1"/>
    <xf numFmtId="175" fontId="1" fillId="0" borderId="0" xfId="18" applyNumberFormat="1" applyFill="1" applyBorder="1"/>
    <xf numFmtId="167" fontId="108" fillId="0" borderId="0" xfId="0" applyNumberFormat="1" applyFont="1"/>
    <xf numFmtId="9" fontId="1" fillId="0" borderId="0" xfId="18" applyBorder="1"/>
    <xf numFmtId="0" fontId="38" fillId="0" borderId="21" xfId="0" applyFont="1" applyBorder="1" applyAlignment="1">
      <alignment horizontal="center" vertical="top"/>
    </xf>
    <xf numFmtId="167" fontId="42" fillId="32" borderId="11" xfId="0" applyNumberFormat="1" applyFont="1" applyFill="1" applyBorder="1" applyAlignment="1">
      <alignment horizontal="center" vertical="center" wrapText="1"/>
    </xf>
    <xf numFmtId="167" fontId="43" fillId="0" borderId="10" xfId="0" applyNumberFormat="1" applyFont="1" applyBorder="1" applyAlignment="1">
      <alignment horizontal="center" vertical="center" wrapText="1"/>
    </xf>
    <xf numFmtId="167" fontId="106" fillId="0" borderId="10" xfId="0" applyNumberFormat="1" applyFont="1" applyBorder="1" applyAlignment="1">
      <alignment horizontal="center" vertical="center" wrapText="1"/>
    </xf>
    <xf numFmtId="167" fontId="42" fillId="0" borderId="12" xfId="0" applyNumberFormat="1" applyFont="1" applyBorder="1" applyAlignment="1">
      <alignment horizontal="center" vertical="center" wrapText="1"/>
    </xf>
    <xf numFmtId="1" fontId="31" fillId="0" borderId="0" xfId="3" applyNumberFormat="1" applyFont="1" applyAlignment="1">
      <alignment horizontal="center" vertical="top"/>
    </xf>
    <xf numFmtId="0" fontId="204" fillId="0" borderId="0" xfId="3" applyFont="1"/>
    <xf numFmtId="49" fontId="42" fillId="52" borderId="6" xfId="3" applyNumberFormat="1" applyFont="1" applyFill="1" applyBorder="1" applyAlignment="1">
      <alignment horizontal="center" vertical="top"/>
    </xf>
    <xf numFmtId="0" fontId="194" fillId="52" borderId="6" xfId="3" applyFont="1" applyFill="1" applyBorder="1" applyAlignment="1">
      <alignment vertical="top" wrapText="1"/>
    </xf>
    <xf numFmtId="171" fontId="196" fillId="52" borderId="11" xfId="3" applyNumberFormat="1" applyFont="1" applyFill="1" applyBorder="1" applyAlignment="1">
      <alignment horizontal="center" vertical="center" textRotation="90" wrapText="1"/>
    </xf>
    <xf numFmtId="49" fontId="191" fillId="52" borderId="17" xfId="3" applyNumberFormat="1" applyFont="1" applyFill="1" applyBorder="1" applyAlignment="1">
      <alignment horizontal="center" vertical="top" wrapText="1"/>
    </xf>
    <xf numFmtId="0" fontId="191" fillId="52" borderId="17" xfId="3" applyFont="1" applyFill="1" applyBorder="1" applyAlignment="1">
      <alignment horizontal="center" vertical="center" textRotation="90" wrapText="1"/>
    </xf>
    <xf numFmtId="0" fontId="191" fillId="52" borderId="14" xfId="3" applyFont="1" applyFill="1" applyBorder="1" applyAlignment="1">
      <alignment horizontal="center" vertical="top"/>
    </xf>
    <xf numFmtId="167" fontId="191" fillId="52" borderId="98" xfId="3" applyNumberFormat="1" applyFont="1" applyFill="1" applyBorder="1" applyAlignment="1">
      <alignment horizontal="center" vertical="top"/>
    </xf>
    <xf numFmtId="49" fontId="195" fillId="52" borderId="6" xfId="3" applyNumberFormat="1" applyFont="1" applyFill="1" applyBorder="1" applyAlignment="1">
      <alignment horizontal="center" vertical="top"/>
    </xf>
    <xf numFmtId="49" fontId="196" fillId="52" borderId="17" xfId="3" applyNumberFormat="1" applyFont="1" applyFill="1" applyBorder="1" applyAlignment="1">
      <alignment horizontal="center" vertical="top" wrapText="1"/>
    </xf>
    <xf numFmtId="0" fontId="196" fillId="52" borderId="17" xfId="3" applyFont="1" applyFill="1" applyBorder="1" applyAlignment="1">
      <alignment horizontal="center" vertical="center" textRotation="90" wrapText="1"/>
    </xf>
    <xf numFmtId="0" fontId="196" fillId="52" borderId="14" xfId="3" applyFont="1" applyFill="1" applyBorder="1" applyAlignment="1">
      <alignment horizontal="center" vertical="top"/>
    </xf>
    <xf numFmtId="167" fontId="197" fillId="52" borderId="6" xfId="0" applyNumberFormat="1" applyFont="1" applyFill="1" applyBorder="1" applyAlignment="1">
      <alignment horizontal="center" vertical="top"/>
    </xf>
    <xf numFmtId="167" fontId="196" fillId="52" borderId="6" xfId="0" applyNumberFormat="1" applyFont="1" applyFill="1" applyBorder="1" applyAlignment="1">
      <alignment horizontal="center" vertical="top"/>
    </xf>
    <xf numFmtId="167" fontId="196" fillId="52" borderId="98" xfId="3" applyNumberFormat="1" applyFont="1" applyFill="1" applyBorder="1" applyAlignment="1">
      <alignment horizontal="center" vertical="top"/>
    </xf>
    <xf numFmtId="167" fontId="197" fillId="52" borderId="98" xfId="3" applyNumberFormat="1" applyFont="1" applyFill="1" applyBorder="1" applyAlignment="1">
      <alignment horizontal="center" vertical="top"/>
    </xf>
    <xf numFmtId="167" fontId="194" fillId="52" borderId="98" xfId="3" applyNumberFormat="1" applyFont="1" applyFill="1" applyBorder="1" applyAlignment="1">
      <alignment horizontal="center" vertical="top"/>
    </xf>
    <xf numFmtId="167" fontId="31" fillId="52" borderId="98" xfId="3" applyNumberFormat="1" applyFont="1" applyFill="1" applyBorder="1" applyAlignment="1">
      <alignment horizontal="center" vertical="top"/>
    </xf>
    <xf numFmtId="0" fontId="194" fillId="52" borderId="10" xfId="3" applyFont="1" applyFill="1" applyBorder="1" applyAlignment="1">
      <alignment vertical="top" wrapText="1"/>
    </xf>
    <xf numFmtId="171" fontId="196" fillId="52" borderId="33" xfId="3" applyNumberFormat="1" applyFont="1" applyFill="1" applyBorder="1" applyAlignment="1">
      <alignment horizontal="center" vertical="center" textRotation="90" wrapText="1"/>
    </xf>
    <xf numFmtId="49" fontId="191" fillId="52" borderId="22" xfId="3" applyNumberFormat="1" applyFont="1" applyFill="1" applyBorder="1" applyAlignment="1">
      <alignment horizontal="center" vertical="top" wrapText="1"/>
    </xf>
    <xf numFmtId="0" fontId="191" fillId="52" borderId="22" xfId="3" applyFont="1" applyFill="1" applyBorder="1" applyAlignment="1">
      <alignment horizontal="center" vertical="center" textRotation="90" wrapText="1"/>
    </xf>
    <xf numFmtId="0" fontId="191" fillId="52" borderId="38" xfId="3" applyFont="1" applyFill="1" applyBorder="1" applyAlignment="1">
      <alignment horizontal="center" vertical="top"/>
    </xf>
    <xf numFmtId="167" fontId="106" fillId="52" borderId="98" xfId="3" applyNumberFormat="1" applyFont="1" applyFill="1" applyBorder="1" applyAlignment="1">
      <alignment horizontal="center" vertical="top"/>
    </xf>
    <xf numFmtId="49" fontId="42" fillId="52" borderId="11" xfId="3" applyNumberFormat="1" applyFont="1" applyFill="1" applyBorder="1" applyAlignment="1">
      <alignment horizontal="center" vertical="top"/>
    </xf>
    <xf numFmtId="0" fontId="106" fillId="52" borderId="17" xfId="3" applyFont="1" applyFill="1" applyBorder="1" applyAlignment="1">
      <alignment vertical="top" wrapText="1"/>
    </xf>
    <xf numFmtId="171" fontId="42" fillId="52" borderId="17" xfId="3" applyNumberFormat="1" applyFont="1" applyFill="1" applyBorder="1" applyAlignment="1">
      <alignment horizontal="center" vertical="center" textRotation="90" wrapText="1"/>
    </xf>
    <xf numFmtId="49" fontId="31" fillId="52" borderId="17" xfId="3" applyNumberFormat="1" applyFont="1" applyFill="1" applyBorder="1" applyAlignment="1">
      <alignment horizontal="center" vertical="top" wrapText="1"/>
    </xf>
    <xf numFmtId="0" fontId="31" fillId="52" borderId="17" xfId="3" applyFont="1" applyFill="1" applyBorder="1" applyAlignment="1">
      <alignment horizontal="center" vertical="center" textRotation="90" wrapText="1"/>
    </xf>
    <xf numFmtId="0" fontId="194" fillId="52" borderId="17" xfId="3" applyFont="1" applyFill="1" applyBorder="1" applyAlignment="1">
      <alignment horizontal="center" vertical="top"/>
    </xf>
    <xf numFmtId="49" fontId="42" fillId="52" borderId="10" xfId="3" applyNumberFormat="1" applyFont="1" applyFill="1" applyBorder="1" applyAlignment="1">
      <alignment horizontal="center" vertical="top"/>
    </xf>
    <xf numFmtId="49" fontId="42" fillId="52" borderId="33" xfId="3" applyNumberFormat="1" applyFont="1" applyFill="1" applyBorder="1" applyAlignment="1">
      <alignment horizontal="center" vertical="top"/>
    </xf>
    <xf numFmtId="0" fontId="194" fillId="52" borderId="22" xfId="3" applyFont="1" applyFill="1" applyBorder="1" applyAlignment="1">
      <alignment vertical="top" wrapText="1"/>
    </xf>
    <xf numFmtId="171" fontId="196" fillId="52" borderId="22" xfId="3" applyNumberFormat="1" applyFont="1" applyFill="1" applyBorder="1" applyAlignment="1">
      <alignment horizontal="center" vertical="center" textRotation="90" wrapText="1"/>
    </xf>
    <xf numFmtId="0" fontId="194" fillId="52" borderId="22" xfId="3" applyFont="1" applyFill="1" applyBorder="1" applyAlignment="1">
      <alignment horizontal="center" vertical="top"/>
    </xf>
    <xf numFmtId="167" fontId="191" fillId="52" borderId="14" xfId="3" applyNumberFormat="1" applyFont="1" applyFill="1" applyBorder="1" applyAlignment="1">
      <alignment horizontal="center" vertical="top"/>
    </xf>
    <xf numFmtId="167" fontId="191" fillId="52" borderId="6" xfId="3" applyNumberFormat="1" applyFont="1" applyFill="1" applyBorder="1" applyAlignment="1">
      <alignment horizontal="center" vertical="top"/>
    </xf>
    <xf numFmtId="49" fontId="42" fillId="52" borderId="17" xfId="3" applyNumberFormat="1" applyFont="1" applyFill="1" applyBorder="1" applyAlignment="1">
      <alignment horizontal="center" vertical="top"/>
    </xf>
    <xf numFmtId="0" fontId="194" fillId="52" borderId="17" xfId="3" applyFont="1" applyFill="1" applyBorder="1" applyAlignment="1">
      <alignment vertical="top" wrapText="1"/>
    </xf>
    <xf numFmtId="171" fontId="196" fillId="52" borderId="17" xfId="3" applyNumberFormat="1" applyFont="1" applyFill="1" applyBorder="1" applyAlignment="1">
      <alignment horizontal="center" vertical="center" textRotation="90" wrapText="1"/>
    </xf>
    <xf numFmtId="0" fontId="31" fillId="51" borderId="17" xfId="3" applyFont="1" applyFill="1" applyBorder="1" applyAlignment="1">
      <alignment horizontal="left" vertical="top" wrapText="1"/>
    </xf>
    <xf numFmtId="0" fontId="31" fillId="51" borderId="22" xfId="3" applyFont="1" applyFill="1" applyBorder="1" applyAlignment="1">
      <alignment horizontal="center" vertical="center" textRotation="90" wrapText="1"/>
    </xf>
    <xf numFmtId="167" fontId="31" fillId="51" borderId="14" xfId="3" applyNumberFormat="1" applyFont="1" applyFill="1" applyBorder="1" applyAlignment="1">
      <alignment horizontal="center" vertical="top"/>
    </xf>
    <xf numFmtId="167" fontId="31" fillId="51" borderId="6" xfId="3" applyNumberFormat="1" applyFont="1" applyFill="1" applyBorder="1" applyAlignment="1">
      <alignment horizontal="center" vertical="top"/>
    </xf>
    <xf numFmtId="167" fontId="31" fillId="58" borderId="6" xfId="3" applyNumberFormat="1" applyFont="1" applyFill="1" applyBorder="1" applyAlignment="1">
      <alignment horizontal="center" vertical="top"/>
    </xf>
    <xf numFmtId="167" fontId="31" fillId="51" borderId="98" xfId="3" applyNumberFormat="1" applyFont="1" applyFill="1" applyBorder="1" applyAlignment="1">
      <alignment horizontal="center" vertical="top"/>
    </xf>
    <xf numFmtId="0" fontId="31" fillId="51" borderId="12" xfId="3" applyFont="1" applyFill="1" applyBorder="1" applyAlignment="1">
      <alignment horizontal="left" vertical="top" wrapText="1"/>
    </xf>
    <xf numFmtId="0" fontId="31" fillId="51" borderId="21" xfId="3" applyFont="1" applyFill="1" applyBorder="1" applyAlignment="1">
      <alignment horizontal="center" vertical="center" textRotation="90" wrapText="1"/>
    </xf>
    <xf numFmtId="0" fontId="106" fillId="51" borderId="6" xfId="3" applyFont="1" applyFill="1" applyBorder="1" applyAlignment="1">
      <alignment vertical="top" wrapText="1"/>
    </xf>
    <xf numFmtId="49" fontId="42" fillId="51" borderId="28" xfId="0" applyNumberFormat="1" applyFont="1" applyFill="1" applyBorder="1" applyAlignment="1">
      <alignment horizontal="center" vertical="top"/>
    </xf>
    <xf numFmtId="167" fontId="106" fillId="51" borderId="6" xfId="3" applyNumberFormat="1" applyFont="1" applyFill="1" applyBorder="1" applyAlignment="1">
      <alignment horizontal="center" vertical="top"/>
    </xf>
    <xf numFmtId="0" fontId="106" fillId="51" borderId="10" xfId="0" applyFont="1" applyFill="1" applyBorder="1" applyAlignment="1">
      <alignment vertical="top" wrapText="1"/>
    </xf>
    <xf numFmtId="49" fontId="31" fillId="51" borderId="10" xfId="0" applyNumberFormat="1" applyFont="1" applyFill="1" applyBorder="1" applyAlignment="1">
      <alignment horizontal="center" vertical="top" wrapText="1"/>
    </xf>
    <xf numFmtId="167" fontId="42" fillId="51" borderId="98" xfId="3" applyNumberFormat="1" applyFont="1" applyFill="1" applyBorder="1" applyAlignment="1">
      <alignment horizontal="center" vertical="top"/>
    </xf>
    <xf numFmtId="167" fontId="42" fillId="51" borderId="98" xfId="0" applyNumberFormat="1" applyFont="1" applyFill="1" applyBorder="1" applyAlignment="1">
      <alignment horizontal="center" vertical="top"/>
    </xf>
    <xf numFmtId="167" fontId="31" fillId="0" borderId="33" xfId="3" applyNumberFormat="1" applyFont="1" applyBorder="1" applyAlignment="1">
      <alignment horizontal="center" vertical="top"/>
    </xf>
    <xf numFmtId="0" fontId="110" fillId="0" borderId="12" xfId="3" applyFont="1" applyBorder="1" applyAlignment="1">
      <alignment horizontal="center" vertical="center" wrapText="1"/>
    </xf>
    <xf numFmtId="0" fontId="110" fillId="0" borderId="99" xfId="3" applyFont="1" applyBorder="1" applyAlignment="1">
      <alignment horizontal="center" vertical="center" wrapText="1"/>
    </xf>
    <xf numFmtId="167" fontId="42" fillId="0" borderId="11" xfId="0" applyNumberFormat="1" applyFont="1" applyBorder="1" applyAlignment="1">
      <alignment horizontal="center" vertical="center" wrapText="1"/>
    </xf>
    <xf numFmtId="167" fontId="43" fillId="0" borderId="11" xfId="0" applyNumberFormat="1" applyFont="1" applyBorder="1" applyAlignment="1">
      <alignment horizontal="center" vertical="center" wrapText="1"/>
    </xf>
    <xf numFmtId="173" fontId="148" fillId="0" borderId="0" xfId="3" applyNumberFormat="1" applyFont="1"/>
    <xf numFmtId="167" fontId="43" fillId="0" borderId="17" xfId="0" applyNumberFormat="1" applyFont="1" applyBorder="1" applyAlignment="1">
      <alignment horizontal="center" vertical="center" wrapText="1"/>
    </xf>
    <xf numFmtId="0" fontId="116" fillId="26" borderId="0" xfId="0" applyFont="1" applyFill="1" applyAlignment="1">
      <alignment wrapText="1"/>
    </xf>
    <xf numFmtId="49" fontId="49" fillId="51" borderId="6" xfId="0" applyNumberFormat="1" applyFont="1" applyFill="1" applyBorder="1" applyAlignment="1">
      <alignment horizontal="center" vertical="top"/>
    </xf>
    <xf numFmtId="0" fontId="194" fillId="51" borderId="6" xfId="0" applyFont="1" applyFill="1" applyBorder="1" applyAlignment="1">
      <alignment vertical="top" wrapText="1"/>
    </xf>
    <xf numFmtId="0" fontId="89" fillId="51" borderId="6" xfId="0" applyFont="1" applyFill="1" applyBorder="1" applyAlignment="1">
      <alignment horizontal="center" vertical="center" textRotation="90" wrapText="1"/>
    </xf>
    <xf numFmtId="0" fontId="42" fillId="59" borderId="6" xfId="0" applyFont="1" applyFill="1" applyBorder="1" applyAlignment="1">
      <alignment horizontal="center" vertical="top"/>
    </xf>
    <xf numFmtId="167" fontId="42" fillId="51" borderId="14" xfId="0" applyNumberFormat="1" applyFont="1" applyFill="1" applyBorder="1" applyAlignment="1">
      <alignment horizontal="center" vertical="top"/>
    </xf>
    <xf numFmtId="167" fontId="191" fillId="59" borderId="17" xfId="0" applyNumberFormat="1" applyFont="1" applyFill="1" applyBorder="1" applyAlignment="1">
      <alignment horizontal="center" vertical="top"/>
    </xf>
    <xf numFmtId="167" fontId="191" fillId="51" borderId="17" xfId="0" applyNumberFormat="1" applyFont="1" applyFill="1" applyBorder="1" applyAlignment="1">
      <alignment horizontal="center" vertical="top"/>
    </xf>
    <xf numFmtId="167" fontId="191" fillId="59" borderId="11" xfId="0" applyNumberFormat="1" applyFont="1" applyFill="1" applyBorder="1" applyAlignment="1">
      <alignment horizontal="center" vertical="top"/>
    </xf>
    <xf numFmtId="0" fontId="14" fillId="0" borderId="0" xfId="11" applyFont="1" applyAlignment="1">
      <alignment vertical="center" wrapText="1"/>
    </xf>
    <xf numFmtId="0" fontId="14" fillId="0" borderId="0" xfId="11" applyFont="1" applyAlignment="1">
      <alignment vertical="center"/>
    </xf>
    <xf numFmtId="0" fontId="0" fillId="0" borderId="0" xfId="11" applyFont="1" applyAlignment="1">
      <alignment vertical="center"/>
    </xf>
    <xf numFmtId="0" fontId="13" fillId="0" borderId="0" xfId="11" applyFont="1" applyAlignment="1">
      <alignment vertical="center"/>
    </xf>
    <xf numFmtId="0" fontId="15" fillId="0" borderId="0" xfId="11" applyFont="1" applyAlignment="1">
      <alignment vertical="center"/>
    </xf>
    <xf numFmtId="167" fontId="189" fillId="0" borderId="0" xfId="11" applyNumberFormat="1" applyFont="1" applyAlignment="1">
      <alignment vertical="center"/>
    </xf>
    <xf numFmtId="0" fontId="20" fillId="0" borderId="0" xfId="0" applyFont="1" applyAlignment="1">
      <alignment vertical="center"/>
    </xf>
    <xf numFmtId="167" fontId="13" fillId="0" borderId="0" xfId="11" applyNumberFormat="1" applyFont="1" applyAlignment="1">
      <alignment vertical="center"/>
    </xf>
    <xf numFmtId="0" fontId="0" fillId="0" borderId="0" xfId="11" applyFont="1" applyAlignment="1">
      <alignment vertical="center" wrapText="1"/>
    </xf>
    <xf numFmtId="0" fontId="16" fillId="56" borderId="17" xfId="11" applyFont="1" applyFill="1" applyBorder="1" applyAlignment="1">
      <alignment vertical="center" wrapText="1"/>
    </xf>
    <xf numFmtId="167" fontId="14" fillId="56" borderId="17" xfId="11" quotePrefix="1" applyNumberFormat="1" applyFont="1" applyFill="1" applyBorder="1" applyAlignment="1">
      <alignment vertical="center" wrapText="1"/>
    </xf>
    <xf numFmtId="9" fontId="1" fillId="0" borderId="0" xfId="18" applyAlignment="1">
      <alignment vertical="center"/>
    </xf>
    <xf numFmtId="9" fontId="180" fillId="0" borderId="17" xfId="18" applyFont="1" applyBorder="1" applyAlignment="1">
      <alignment vertical="center"/>
    </xf>
    <xf numFmtId="167" fontId="214" fillId="0" borderId="17" xfId="11" applyNumberFormat="1" applyFont="1" applyBorder="1" applyAlignment="1">
      <alignment vertical="center" wrapText="1"/>
    </xf>
    <xf numFmtId="167" fontId="15" fillId="32" borderId="17" xfId="11" applyNumberFormat="1" applyFont="1" applyFill="1" applyBorder="1" applyAlignment="1">
      <alignment vertical="center" wrapText="1"/>
    </xf>
    <xf numFmtId="0" fontId="16" fillId="19" borderId="17" xfId="11" applyFont="1" applyFill="1" applyBorder="1" applyAlignment="1">
      <alignment vertical="center" wrapText="1"/>
    </xf>
    <xf numFmtId="0" fontId="16" fillId="54" borderId="17" xfId="11" applyFont="1" applyFill="1" applyBorder="1" applyAlignment="1">
      <alignment vertical="center" wrapText="1"/>
    </xf>
    <xf numFmtId="167" fontId="14" fillId="54" borderId="17" xfId="11" applyNumberFormat="1" applyFont="1" applyFill="1" applyBorder="1" applyAlignment="1">
      <alignment vertical="center" wrapText="1"/>
    </xf>
    <xf numFmtId="167" fontId="14" fillId="0" borderId="17" xfId="11" applyNumberFormat="1" applyFont="1" applyBorder="1" applyAlignment="1">
      <alignment vertical="center" wrapText="1"/>
    </xf>
    <xf numFmtId="167" fontId="15" fillId="0" borderId="17" xfId="11" applyNumberFormat="1" applyFont="1" applyBorder="1" applyAlignment="1">
      <alignment vertical="center" wrapText="1"/>
    </xf>
    <xf numFmtId="0" fontId="1" fillId="47" borderId="17" xfId="11" applyFont="1" applyFill="1" applyBorder="1" applyAlignment="1">
      <alignment vertical="center"/>
    </xf>
    <xf numFmtId="167" fontId="1" fillId="47" borderId="17" xfId="11" applyNumberFormat="1" applyFont="1" applyFill="1" applyBorder="1" applyAlignment="1">
      <alignment vertical="center"/>
    </xf>
    <xf numFmtId="167" fontId="13" fillId="0" borderId="0" xfId="11" applyNumberFormat="1" applyFont="1" applyAlignment="1">
      <alignment vertical="center" wrapText="1"/>
    </xf>
    <xf numFmtId="0" fontId="32" fillId="0" borderId="17" xfId="11" applyFont="1" applyBorder="1" applyAlignment="1">
      <alignment vertical="center" wrapText="1"/>
    </xf>
    <xf numFmtId="167" fontId="32" fillId="0" borderId="17" xfId="11" applyNumberFormat="1" applyFont="1" applyBorder="1" applyAlignment="1">
      <alignment vertical="center" wrapText="1"/>
    </xf>
    <xf numFmtId="0" fontId="19" fillId="0" borderId="17" xfId="11" applyFont="1" applyBorder="1" applyAlignment="1">
      <alignment vertical="center" wrapText="1"/>
    </xf>
    <xf numFmtId="0" fontId="19" fillId="54" borderId="17" xfId="11" applyFont="1" applyFill="1" applyBorder="1" applyAlignment="1">
      <alignment vertical="center"/>
    </xf>
    <xf numFmtId="2" fontId="14" fillId="54" borderId="17" xfId="11" applyNumberFormat="1" applyFont="1" applyFill="1" applyBorder="1" applyAlignment="1">
      <alignment vertical="center" wrapText="1"/>
    </xf>
    <xf numFmtId="0" fontId="20" fillId="0" borderId="0" xfId="11" applyFont="1" applyAlignment="1">
      <alignment vertical="center"/>
    </xf>
    <xf numFmtId="0" fontId="21" fillId="0" borderId="0" xfId="11" applyFont="1" applyAlignment="1">
      <alignment vertical="center"/>
    </xf>
    <xf numFmtId="0" fontId="23" fillId="0" borderId="0" xfId="11" applyFont="1" applyAlignment="1">
      <alignment vertical="center"/>
    </xf>
    <xf numFmtId="0" fontId="214" fillId="0" borderId="17" xfId="0" applyFont="1" applyBorder="1" applyAlignment="1">
      <alignment vertical="top" wrapText="1"/>
    </xf>
    <xf numFmtId="0" fontId="15" fillId="0" borderId="118" xfId="0" applyFont="1" applyBorder="1" applyAlignment="1">
      <alignment wrapText="1"/>
    </xf>
    <xf numFmtId="49" fontId="42" fillId="52" borderId="26" xfId="0" applyNumberFormat="1" applyFont="1" applyFill="1" applyBorder="1" applyAlignment="1">
      <alignment horizontal="center" vertical="top"/>
    </xf>
    <xf numFmtId="49" fontId="42" fillId="52" borderId="24" xfId="0" applyNumberFormat="1" applyFont="1" applyFill="1" applyBorder="1" applyAlignment="1">
      <alignment horizontal="center" vertical="top"/>
    </xf>
    <xf numFmtId="0" fontId="106" fillId="52" borderId="24" xfId="0" applyFont="1" applyFill="1" applyBorder="1" applyAlignment="1">
      <alignment vertical="top" wrapText="1"/>
    </xf>
    <xf numFmtId="0" fontId="42" fillId="52" borderId="24" xfId="0" applyFont="1" applyFill="1" applyBorder="1" applyAlignment="1">
      <alignment horizontal="center" vertical="center" textRotation="90" wrapText="1"/>
    </xf>
    <xf numFmtId="49" fontId="31" fillId="52" borderId="24" xfId="0" applyNumberFormat="1" applyFont="1" applyFill="1" applyBorder="1" applyAlignment="1">
      <alignment horizontal="center" vertical="top" wrapText="1"/>
    </xf>
    <xf numFmtId="0" fontId="31" fillId="52" borderId="24" xfId="0" applyFont="1" applyFill="1" applyBorder="1" applyAlignment="1">
      <alignment horizontal="center" vertical="center" textRotation="90" wrapText="1"/>
    </xf>
    <xf numFmtId="0" fontId="42" fillId="63" borderId="34" xfId="0" applyFont="1" applyFill="1" applyBorder="1" applyAlignment="1">
      <alignment horizontal="center" vertical="top"/>
    </xf>
    <xf numFmtId="0" fontId="42" fillId="52" borderId="17" xfId="0" applyFont="1" applyFill="1" applyBorder="1" applyAlignment="1">
      <alignment horizontal="center" vertical="center" textRotation="90" wrapText="1"/>
    </xf>
    <xf numFmtId="49" fontId="31" fillId="52" borderId="17" xfId="0" applyNumberFormat="1" applyFont="1" applyFill="1" applyBorder="1" applyAlignment="1">
      <alignment horizontal="center" vertical="top" wrapText="1"/>
    </xf>
    <xf numFmtId="0" fontId="42" fillId="63" borderId="14" xfId="0" applyFont="1" applyFill="1" applyBorder="1" applyAlignment="1">
      <alignment horizontal="center" vertical="top"/>
    </xf>
    <xf numFmtId="0" fontId="38" fillId="0" borderId="74" xfId="0" applyFont="1" applyBorder="1" applyAlignment="1">
      <alignment horizontal="center" vertical="top"/>
    </xf>
    <xf numFmtId="0" fontId="42" fillId="33" borderId="75" xfId="0" applyFont="1" applyFill="1" applyBorder="1" applyAlignment="1">
      <alignment horizontal="center" vertical="top"/>
    </xf>
    <xf numFmtId="0" fontId="42" fillId="52" borderId="6" xfId="0" applyFont="1" applyFill="1" applyBorder="1" applyAlignment="1">
      <alignment horizontal="center" vertical="center" textRotation="90" wrapText="1"/>
    </xf>
    <xf numFmtId="0" fontId="106" fillId="61" borderId="6" xfId="0" applyFont="1" applyFill="1" applyBorder="1" applyAlignment="1">
      <alignment vertical="top" wrapText="1"/>
    </xf>
    <xf numFmtId="49" fontId="194" fillId="52" borderId="6" xfId="0" applyNumberFormat="1" applyFont="1" applyFill="1" applyBorder="1" applyAlignment="1">
      <alignment horizontal="center" vertical="top" wrapText="1"/>
    </xf>
    <xf numFmtId="0" fontId="194" fillId="52" borderId="6" xfId="0" applyFont="1" applyFill="1" applyBorder="1" applyAlignment="1">
      <alignment horizontal="center" vertical="center" textRotation="90" wrapText="1"/>
    </xf>
    <xf numFmtId="0" fontId="197" fillId="52" borderId="6" xfId="0" applyFont="1" applyFill="1" applyBorder="1" applyAlignment="1">
      <alignment horizontal="center" vertical="top"/>
    </xf>
    <xf numFmtId="49" fontId="42" fillId="52" borderId="11" xfId="0" applyNumberFormat="1" applyFont="1" applyFill="1" applyBorder="1" applyAlignment="1">
      <alignment horizontal="center" vertical="top"/>
    </xf>
    <xf numFmtId="0" fontId="197" fillId="52" borderId="14" xfId="0" applyFont="1" applyFill="1" applyBorder="1" applyAlignment="1">
      <alignment horizontal="center" vertical="center" textRotation="90" wrapText="1"/>
    </xf>
    <xf numFmtId="0" fontId="130" fillId="52" borderId="17" xfId="0" applyFont="1" applyFill="1" applyBorder="1" applyAlignment="1">
      <alignment wrapText="1"/>
    </xf>
    <xf numFmtId="49" fontId="42" fillId="32" borderId="22" xfId="0" applyNumberFormat="1" applyFont="1" applyFill="1" applyBorder="1" applyAlignment="1">
      <alignment vertical="top"/>
    </xf>
    <xf numFmtId="49" fontId="42" fillId="32" borderId="59" xfId="0" applyNumberFormat="1" applyFont="1" applyFill="1" applyBorder="1" applyAlignment="1">
      <alignment vertical="top"/>
    </xf>
    <xf numFmtId="49" fontId="42" fillId="32" borderId="38" xfId="0" applyNumberFormat="1" applyFont="1" applyFill="1" applyBorder="1" applyAlignment="1">
      <alignment vertical="top"/>
    </xf>
    <xf numFmtId="0" fontId="98" fillId="52" borderId="9" xfId="0" applyFont="1" applyFill="1" applyBorder="1"/>
    <xf numFmtId="49" fontId="42" fillId="52" borderId="12" xfId="0" applyNumberFormat="1" applyFont="1" applyFill="1" applyBorder="1" applyAlignment="1">
      <alignment horizontal="center" vertical="top"/>
    </xf>
    <xf numFmtId="0" fontId="31" fillId="52" borderId="12" xfId="0" applyFont="1" applyFill="1" applyBorder="1" applyAlignment="1">
      <alignment vertical="top" wrapText="1"/>
    </xf>
    <xf numFmtId="49" fontId="31" fillId="52" borderId="12" xfId="0" applyNumberFormat="1" applyFont="1" applyFill="1" applyBorder="1" applyAlignment="1" applyProtection="1">
      <alignment horizontal="center" vertical="top" wrapText="1"/>
      <protection locked="0"/>
    </xf>
    <xf numFmtId="0" fontId="31" fillId="52" borderId="6" xfId="0" applyFont="1" applyFill="1" applyBorder="1" applyAlignment="1">
      <alignment vertical="top" wrapText="1"/>
    </xf>
    <xf numFmtId="0" fontId="122" fillId="52" borderId="9" xfId="0" applyFont="1" applyFill="1" applyBorder="1"/>
    <xf numFmtId="49" fontId="49" fillId="52" borderId="6" xfId="0" applyNumberFormat="1" applyFont="1" applyFill="1" applyBorder="1" applyAlignment="1">
      <alignment horizontal="center" vertical="top"/>
    </xf>
    <xf numFmtId="0" fontId="118" fillId="33" borderId="6" xfId="0" applyFont="1" applyFill="1" applyBorder="1" applyAlignment="1">
      <alignment horizontal="center" vertical="top"/>
    </xf>
    <xf numFmtId="0" fontId="204" fillId="0" borderId="0" xfId="0" applyFont="1"/>
    <xf numFmtId="49" fontId="31" fillId="52" borderId="24" xfId="0" applyNumberFormat="1" applyFont="1" applyFill="1" applyBorder="1" applyAlignment="1" applyProtection="1">
      <alignment horizontal="center" vertical="top" wrapText="1"/>
      <protection locked="0"/>
    </xf>
    <xf numFmtId="0" fontId="120" fillId="52" borderId="24" xfId="0" applyFont="1" applyFill="1" applyBorder="1" applyAlignment="1" applyProtection="1">
      <alignment horizontal="left" vertical="top" wrapText="1"/>
      <protection locked="0"/>
    </xf>
    <xf numFmtId="0" fontId="191" fillId="52" borderId="10" xfId="0" applyFont="1" applyFill="1" applyBorder="1" applyAlignment="1" applyProtection="1">
      <alignment horizontal="center" vertical="top"/>
      <protection locked="0"/>
    </xf>
    <xf numFmtId="0" fontId="194" fillId="52" borderId="17" xfId="0" applyFont="1" applyFill="1" applyBorder="1" applyAlignment="1" applyProtection="1">
      <alignment horizontal="center" vertical="top" wrapText="1"/>
      <protection locked="0"/>
    </xf>
    <xf numFmtId="0" fontId="206" fillId="26" borderId="0" xfId="0" applyFont="1" applyFill="1"/>
    <xf numFmtId="0" fontId="205" fillId="26" borderId="0" xfId="0" applyFont="1" applyFill="1"/>
    <xf numFmtId="0" fontId="107" fillId="26" borderId="0" xfId="0" applyFont="1" applyFill="1" applyAlignment="1">
      <alignment wrapText="1"/>
    </xf>
    <xf numFmtId="0" fontId="116" fillId="26" borderId="0" xfId="3" applyFont="1" applyFill="1"/>
    <xf numFmtId="171" fontId="42" fillId="52" borderId="6" xfId="3" applyNumberFormat="1" applyFont="1" applyFill="1" applyBorder="1" applyAlignment="1">
      <alignment horizontal="center" vertical="center" textRotation="90" wrapText="1"/>
    </xf>
    <xf numFmtId="49" fontId="31" fillId="52" borderId="6" xfId="3" applyNumberFormat="1" applyFont="1" applyFill="1" applyBorder="1" applyAlignment="1">
      <alignment horizontal="center" vertical="top" wrapText="1"/>
    </xf>
    <xf numFmtId="0" fontId="31" fillId="52" borderId="6" xfId="3" applyFont="1" applyFill="1" applyBorder="1" applyAlignment="1">
      <alignment horizontal="center" vertical="center" textRotation="90" wrapText="1"/>
    </xf>
    <xf numFmtId="0" fontId="42" fillId="64" borderId="6" xfId="3" applyFont="1" applyFill="1" applyBorder="1" applyAlignment="1">
      <alignment horizontal="center" vertical="top"/>
    </xf>
    <xf numFmtId="167" fontId="42" fillId="64" borderId="98" xfId="0" applyNumberFormat="1" applyFont="1" applyFill="1" applyBorder="1" applyAlignment="1">
      <alignment horizontal="center" vertical="top"/>
    </xf>
    <xf numFmtId="0" fontId="122" fillId="26" borderId="0" xfId="3" applyFont="1" applyFill="1"/>
    <xf numFmtId="167" fontId="197" fillId="51" borderId="6" xfId="3" applyNumberFormat="1" applyFont="1" applyFill="1" applyBorder="1" applyAlignment="1">
      <alignment horizontal="center" vertical="top"/>
    </xf>
    <xf numFmtId="0" fontId="116" fillId="26" borderId="0" xfId="3" applyFont="1" applyFill="1" applyAlignment="1">
      <alignment vertical="top"/>
    </xf>
    <xf numFmtId="0" fontId="219" fillId="26" borderId="0" xfId="3" applyFont="1" applyFill="1"/>
    <xf numFmtId="0" fontId="42" fillId="59" borderId="38" xfId="0" applyFont="1" applyFill="1" applyBorder="1" applyAlignment="1">
      <alignment horizontal="center" vertical="top"/>
    </xf>
    <xf numFmtId="167" fontId="191" fillId="59" borderId="10" xfId="0" applyNumberFormat="1" applyFont="1" applyFill="1" applyBorder="1" applyAlignment="1">
      <alignment horizontal="center" vertical="top"/>
    </xf>
    <xf numFmtId="167" fontId="42" fillId="59" borderId="10" xfId="0" applyNumberFormat="1" applyFont="1" applyFill="1" applyBorder="1" applyAlignment="1">
      <alignment horizontal="center" vertical="top"/>
    </xf>
    <xf numFmtId="167" fontId="42" fillId="59" borderId="33" xfId="0" applyNumberFormat="1" applyFont="1" applyFill="1" applyBorder="1" applyAlignment="1">
      <alignment horizontal="center" vertical="top"/>
    </xf>
    <xf numFmtId="167" fontId="191" fillId="59" borderId="22" xfId="0" applyNumberFormat="1" applyFont="1" applyFill="1" applyBorder="1" applyAlignment="1">
      <alignment horizontal="center" vertical="top"/>
    </xf>
    <xf numFmtId="49" fontId="42" fillId="51" borderId="33" xfId="0" applyNumberFormat="1" applyFont="1" applyFill="1" applyBorder="1" applyAlignment="1">
      <alignment horizontal="center" vertical="top"/>
    </xf>
    <xf numFmtId="167" fontId="42" fillId="59" borderId="22" xfId="0" applyNumberFormat="1" applyFont="1" applyFill="1" applyBorder="1" applyAlignment="1">
      <alignment horizontal="center" vertical="top"/>
    </xf>
    <xf numFmtId="0" fontId="119" fillId="51" borderId="17" xfId="0" applyFont="1" applyFill="1" applyBorder="1" applyAlignment="1">
      <alignment vertical="top" wrapText="1"/>
    </xf>
    <xf numFmtId="167" fontId="220" fillId="26" borderId="0" xfId="0" applyNumberFormat="1" applyFont="1" applyFill="1" applyAlignment="1">
      <alignment horizontal="center" vertical="center" wrapText="1"/>
    </xf>
    <xf numFmtId="49" fontId="130" fillId="61" borderId="6" xfId="0" applyNumberFormat="1" applyFont="1" applyFill="1" applyBorder="1" applyAlignment="1">
      <alignment horizontal="left" vertical="top" wrapText="1"/>
    </xf>
    <xf numFmtId="49" fontId="29" fillId="52" borderId="28" xfId="0" applyNumberFormat="1" applyFont="1" applyFill="1" applyBorder="1" applyAlignment="1">
      <alignment horizontal="center" vertical="top"/>
    </xf>
    <xf numFmtId="49" fontId="30" fillId="61" borderId="10" xfId="0" applyNumberFormat="1" applyFont="1" applyFill="1" applyBorder="1" applyAlignment="1">
      <alignment horizontal="left" vertical="top" wrapText="1"/>
    </xf>
    <xf numFmtId="49" fontId="104" fillId="52" borderId="17" xfId="0" applyNumberFormat="1" applyFont="1" applyFill="1" applyBorder="1" applyAlignment="1">
      <alignment horizontal="center" vertical="top"/>
    </xf>
    <xf numFmtId="49" fontId="24" fillId="61" borderId="17" xfId="0" applyNumberFormat="1" applyFont="1" applyFill="1" applyBorder="1" applyAlignment="1">
      <alignment horizontal="center" vertical="top" wrapText="1"/>
    </xf>
    <xf numFmtId="0" fontId="24" fillId="52" borderId="10" xfId="0" applyFont="1" applyFill="1" applyBorder="1" applyAlignment="1">
      <alignment vertical="center" textRotation="90" wrapText="1"/>
    </xf>
    <xf numFmtId="0" fontId="24" fillId="52" borderId="10" xfId="0" applyFont="1" applyFill="1" applyBorder="1" applyAlignment="1">
      <alignment horizontal="center" vertical="top"/>
    </xf>
    <xf numFmtId="167" fontId="167" fillId="52" borderId="10" xfId="0" applyNumberFormat="1" applyFont="1" applyFill="1" applyBorder="1" applyAlignment="1">
      <alignment horizontal="center" vertical="center" wrapText="1"/>
    </xf>
    <xf numFmtId="167" fontId="30" fillId="52" borderId="10" xfId="0" applyNumberFormat="1" applyFont="1" applyFill="1" applyBorder="1" applyAlignment="1">
      <alignment horizontal="center" vertical="center" wrapText="1"/>
    </xf>
    <xf numFmtId="167" fontId="178" fillId="52" borderId="17" xfId="0" applyNumberFormat="1" applyFont="1" applyFill="1" applyBorder="1" applyAlignment="1">
      <alignment horizontal="center" vertical="center" wrapText="1"/>
    </xf>
    <xf numFmtId="167" fontId="104" fillId="63" borderId="17" xfId="0" applyNumberFormat="1" applyFont="1" applyFill="1" applyBorder="1" applyAlignment="1">
      <alignment horizontal="center" vertical="center" wrapText="1"/>
    </xf>
    <xf numFmtId="167" fontId="104" fillId="52" borderId="17" xfId="0" applyNumberFormat="1" applyFont="1" applyFill="1" applyBorder="1" applyAlignment="1">
      <alignment horizontal="center" vertical="center" wrapText="1"/>
    </xf>
    <xf numFmtId="0" fontId="24" fillId="52" borderId="17" xfId="0" applyFont="1" applyFill="1" applyBorder="1" applyAlignment="1">
      <alignment vertical="center" textRotation="90" wrapText="1"/>
    </xf>
    <xf numFmtId="0" fontId="24" fillId="52" borderId="17" xfId="0" applyFont="1" applyFill="1" applyBorder="1" applyAlignment="1">
      <alignment horizontal="center" vertical="top"/>
    </xf>
    <xf numFmtId="167" fontId="178" fillId="63" borderId="17" xfId="0" applyNumberFormat="1" applyFont="1" applyFill="1" applyBorder="1" applyAlignment="1">
      <alignment horizontal="center" vertical="center" wrapText="1"/>
    </xf>
    <xf numFmtId="167" fontId="221" fillId="0" borderId="24" xfId="0" applyNumberFormat="1" applyFont="1" applyBorder="1" applyAlignment="1">
      <alignment horizontal="center" vertical="center" wrapText="1"/>
    </xf>
    <xf numFmtId="167" fontId="221" fillId="0" borderId="17" xfId="0" applyNumberFormat="1" applyFont="1" applyBorder="1" applyAlignment="1">
      <alignment horizontal="center" vertical="center" wrapText="1"/>
    </xf>
    <xf numFmtId="167" fontId="128" fillId="62" borderId="17" xfId="0" applyNumberFormat="1" applyFont="1" applyFill="1" applyBorder="1" applyAlignment="1">
      <alignment horizontal="center" vertical="top"/>
    </xf>
    <xf numFmtId="0" fontId="24" fillId="52" borderId="17" xfId="0" applyFont="1" applyFill="1" applyBorder="1" applyAlignment="1">
      <alignment horizontal="center" vertical="top" wrapText="1"/>
    </xf>
    <xf numFmtId="0" fontId="29" fillId="63" borderId="17" xfId="0" applyFont="1" applyFill="1" applyBorder="1" applyAlignment="1">
      <alignment horizontal="center" vertical="top"/>
    </xf>
    <xf numFmtId="167" fontId="29" fillId="63" borderId="17" xfId="0" applyNumberFormat="1" applyFont="1" applyFill="1" applyBorder="1" applyAlignment="1">
      <alignment horizontal="center" vertical="top"/>
    </xf>
    <xf numFmtId="0" fontId="130" fillId="52" borderId="17" xfId="0" applyFont="1" applyFill="1" applyBorder="1" applyAlignment="1">
      <alignment vertical="top" wrapText="1"/>
    </xf>
    <xf numFmtId="167" fontId="129" fillId="63" borderId="17" xfId="0" applyNumberFormat="1" applyFont="1" applyFill="1" applyBorder="1" applyAlignment="1">
      <alignment horizontal="center" vertical="top"/>
    </xf>
    <xf numFmtId="49" fontId="29" fillId="61" borderId="18" xfId="0" applyNumberFormat="1" applyFont="1" applyFill="1" applyBorder="1" applyAlignment="1">
      <alignment horizontal="center" vertical="top"/>
    </xf>
    <xf numFmtId="49" fontId="29" fillId="64" borderId="17" xfId="0" applyNumberFormat="1" applyFont="1" applyFill="1" applyBorder="1" applyAlignment="1">
      <alignment horizontal="center" vertical="top"/>
    </xf>
    <xf numFmtId="49" fontId="29" fillId="65" borderId="17" xfId="0" applyNumberFormat="1" applyFont="1" applyFill="1" applyBorder="1" applyAlignment="1">
      <alignment horizontal="center" vertical="top"/>
    </xf>
    <xf numFmtId="0" fontId="167" fillId="52" borderId="17" xfId="0" applyFont="1" applyFill="1" applyBorder="1" applyAlignment="1">
      <alignment horizontal="center" vertical="top" wrapText="1"/>
    </xf>
    <xf numFmtId="167" fontId="29" fillId="52" borderId="17" xfId="0" applyNumberFormat="1" applyFont="1" applyFill="1" applyBorder="1" applyAlignment="1">
      <alignment horizontal="center" vertical="top"/>
    </xf>
    <xf numFmtId="167" fontId="24" fillId="52" borderId="17" xfId="0" applyNumberFormat="1" applyFont="1" applyFill="1" applyBorder="1" applyAlignment="1">
      <alignment horizontal="center" vertical="top"/>
    </xf>
    <xf numFmtId="0" fontId="105" fillId="0" borderId="9" xfId="0" applyFont="1" applyBorder="1"/>
    <xf numFmtId="49" fontId="29" fillId="32" borderId="12" xfId="0" applyNumberFormat="1" applyFont="1" applyFill="1" applyBorder="1" applyAlignment="1">
      <alignment horizontal="center" vertical="top"/>
    </xf>
    <xf numFmtId="49" fontId="29" fillId="32" borderId="19" xfId="0" applyNumberFormat="1" applyFont="1" applyFill="1" applyBorder="1" applyAlignment="1">
      <alignment horizontal="center" vertical="top"/>
    </xf>
    <xf numFmtId="0" fontId="129" fillId="0" borderId="24" xfId="0" applyFont="1" applyBorder="1" applyAlignment="1">
      <alignment horizontal="center" vertical="top"/>
    </xf>
    <xf numFmtId="167" fontId="128" fillId="0" borderId="24" xfId="0" applyNumberFormat="1" applyFont="1" applyBorder="1" applyAlignment="1">
      <alignment horizontal="center" vertical="center" wrapText="1"/>
    </xf>
    <xf numFmtId="167" fontId="129" fillId="0" borderId="24" xfId="0" applyNumberFormat="1" applyFont="1" applyBorder="1" applyAlignment="1">
      <alignment horizontal="center" vertical="center" wrapText="1"/>
    </xf>
    <xf numFmtId="167" fontId="128" fillId="32" borderId="24" xfId="0" applyNumberFormat="1" applyFont="1" applyFill="1" applyBorder="1" applyAlignment="1">
      <alignment horizontal="center" vertical="center" wrapText="1"/>
    </xf>
    <xf numFmtId="167" fontId="129" fillId="32" borderId="24" xfId="0" applyNumberFormat="1" applyFont="1" applyFill="1" applyBorder="1" applyAlignment="1">
      <alignment horizontal="center" vertical="center" wrapText="1"/>
    </xf>
    <xf numFmtId="0" fontId="129" fillId="0" borderId="17" xfId="0" applyFont="1" applyBorder="1" applyAlignment="1">
      <alignment horizontal="center" vertical="top"/>
    </xf>
    <xf numFmtId="167" fontId="128" fillId="0" borderId="17" xfId="0" applyNumberFormat="1" applyFont="1" applyBorder="1" applyAlignment="1">
      <alignment horizontal="center" vertical="center" wrapText="1"/>
    </xf>
    <xf numFmtId="167" fontId="129" fillId="0" borderId="17" xfId="0" applyNumberFormat="1" applyFont="1" applyBorder="1" applyAlignment="1">
      <alignment horizontal="center" vertical="center" wrapText="1"/>
    </xf>
    <xf numFmtId="167" fontId="128" fillId="32" borderId="17" xfId="0" applyNumberFormat="1" applyFont="1" applyFill="1" applyBorder="1" applyAlignment="1">
      <alignment horizontal="center" vertical="center" wrapText="1"/>
    </xf>
    <xf numFmtId="167" fontId="129" fillId="32" borderId="17" xfId="0" applyNumberFormat="1" applyFont="1" applyFill="1" applyBorder="1" applyAlignment="1">
      <alignment horizontal="center" vertical="center" wrapText="1"/>
    </xf>
    <xf numFmtId="0" fontId="128" fillId="33" borderId="17" xfId="0" applyFont="1" applyFill="1" applyBorder="1" applyAlignment="1">
      <alignment horizontal="center" vertical="top"/>
    </xf>
    <xf numFmtId="167" fontId="128" fillId="33" borderId="17" xfId="0" applyNumberFormat="1" applyFont="1" applyFill="1" applyBorder="1" applyAlignment="1">
      <alignment horizontal="center" vertical="center" wrapText="1"/>
    </xf>
    <xf numFmtId="167" fontId="222" fillId="0" borderId="17" xfId="0" applyNumberFormat="1" applyFont="1" applyBorder="1" applyAlignment="1">
      <alignment horizontal="center" vertical="center" wrapText="1"/>
    </xf>
    <xf numFmtId="167" fontId="223" fillId="0" borderId="17" xfId="0" applyNumberFormat="1" applyFont="1" applyBorder="1" applyAlignment="1">
      <alignment horizontal="center" vertical="center" wrapText="1"/>
    </xf>
    <xf numFmtId="49" fontId="131" fillId="61" borderId="27" xfId="0" applyNumberFormat="1" applyFont="1" applyFill="1" applyBorder="1" applyAlignment="1">
      <alignment horizontal="center" vertical="top" wrapText="1"/>
    </xf>
    <xf numFmtId="0" fontId="129" fillId="52" borderId="17" xfId="0" applyFont="1" applyFill="1" applyBorder="1" applyAlignment="1">
      <alignment horizontal="center" vertical="top"/>
    </xf>
    <xf numFmtId="167" fontId="129" fillId="52" borderId="24" xfId="0" applyNumberFormat="1" applyFont="1" applyFill="1" applyBorder="1" applyAlignment="1">
      <alignment horizontal="center" vertical="center" wrapText="1"/>
    </xf>
    <xf numFmtId="167" fontId="128" fillId="52" borderId="24" xfId="0" applyNumberFormat="1" applyFont="1" applyFill="1" applyBorder="1" applyAlignment="1">
      <alignment horizontal="center" vertical="center" wrapText="1"/>
    </xf>
    <xf numFmtId="167" fontId="128" fillId="52" borderId="17" xfId="0" applyNumberFormat="1" applyFont="1" applyFill="1" applyBorder="1" applyAlignment="1">
      <alignment horizontal="center" vertical="center" wrapText="1"/>
    </xf>
    <xf numFmtId="167" fontId="221" fillId="52" borderId="17" xfId="0" applyNumberFormat="1" applyFont="1" applyFill="1" applyBorder="1" applyAlignment="1">
      <alignment horizontal="center" vertical="center" wrapText="1"/>
    </xf>
    <xf numFmtId="167" fontId="129" fillId="62" borderId="17" xfId="0" applyNumberFormat="1" applyFont="1" applyFill="1" applyBorder="1" applyAlignment="1">
      <alignment horizontal="center" vertical="top"/>
    </xf>
    <xf numFmtId="0" fontId="204" fillId="26" borderId="0" xfId="0" applyFont="1" applyFill="1"/>
    <xf numFmtId="49" fontId="42" fillId="66" borderId="10" xfId="0" applyNumberFormat="1" applyFont="1" applyFill="1" applyBorder="1" applyAlignment="1">
      <alignment horizontal="center" vertical="top"/>
    </xf>
    <xf numFmtId="49" fontId="42" fillId="66" borderId="6" xfId="0" applyNumberFormat="1" applyFont="1" applyFill="1" applyBorder="1" applyAlignment="1">
      <alignment horizontal="center" vertical="top"/>
    </xf>
    <xf numFmtId="0" fontId="198" fillId="66" borderId="6" xfId="0" applyFont="1" applyFill="1" applyBorder="1" applyAlignment="1">
      <alignment vertical="top" wrapText="1"/>
    </xf>
    <xf numFmtId="0" fontId="31" fillId="66" borderId="21" xfId="0" applyFont="1" applyFill="1" applyBorder="1" applyAlignment="1">
      <alignment horizontal="center" vertical="top" wrapText="1"/>
    </xf>
    <xf numFmtId="0" fontId="31" fillId="66" borderId="6" xfId="0" applyFont="1" applyFill="1" applyBorder="1" applyAlignment="1">
      <alignment horizontal="center" vertical="center" textRotation="90" wrapText="1"/>
    </xf>
    <xf numFmtId="0" fontId="42" fillId="67" borderId="6" xfId="0" applyFont="1" applyFill="1" applyBorder="1" applyAlignment="1">
      <alignment horizontal="center" vertical="top"/>
    </xf>
    <xf numFmtId="167" fontId="42" fillId="67" borderId="6" xfId="0" applyNumberFormat="1" applyFont="1" applyFill="1" applyBorder="1" applyAlignment="1">
      <alignment horizontal="center" vertical="top"/>
    </xf>
    <xf numFmtId="167" fontId="42" fillId="67" borderId="11" xfId="0" applyNumberFormat="1" applyFont="1" applyFill="1" applyBorder="1" applyAlignment="1">
      <alignment horizontal="center" vertical="top"/>
    </xf>
    <xf numFmtId="167" fontId="42" fillId="67" borderId="17" xfId="0" applyNumberFormat="1" applyFont="1" applyFill="1" applyBorder="1" applyAlignment="1">
      <alignment horizontal="center" vertical="top"/>
    </xf>
    <xf numFmtId="167" fontId="42" fillId="67" borderId="14" xfId="0" applyNumberFormat="1" applyFont="1" applyFill="1" applyBorder="1" applyAlignment="1">
      <alignment horizontal="center" vertical="top"/>
    </xf>
    <xf numFmtId="0" fontId="106" fillId="66" borderId="6" xfId="0" applyFont="1" applyFill="1" applyBorder="1" applyAlignment="1">
      <alignment horizontal="center" vertical="top"/>
    </xf>
    <xf numFmtId="167" fontId="106" fillId="66" borderId="6" xfId="0" applyNumberFormat="1" applyFont="1" applyFill="1" applyBorder="1" applyAlignment="1">
      <alignment horizontal="center" vertical="top"/>
    </xf>
    <xf numFmtId="167" fontId="106" fillId="66" borderId="11" xfId="0" applyNumberFormat="1" applyFont="1" applyFill="1" applyBorder="1" applyAlignment="1">
      <alignment horizontal="center" vertical="top"/>
    </xf>
    <xf numFmtId="167" fontId="106" fillId="66" borderId="17" xfId="0" applyNumberFormat="1" applyFont="1" applyFill="1" applyBorder="1" applyAlignment="1">
      <alignment horizontal="center" vertical="top"/>
    </xf>
    <xf numFmtId="167" fontId="106" fillId="69" borderId="17" xfId="0" applyNumberFormat="1" applyFont="1" applyFill="1" applyBorder="1" applyAlignment="1">
      <alignment horizontal="center" vertical="top"/>
    </xf>
    <xf numFmtId="167" fontId="106" fillId="69" borderId="14" xfId="0" applyNumberFormat="1" applyFont="1" applyFill="1" applyBorder="1" applyAlignment="1">
      <alignment horizontal="center" vertical="top"/>
    </xf>
    <xf numFmtId="167" fontId="106" fillId="69" borderId="6" xfId="0" applyNumberFormat="1" applyFont="1" applyFill="1" applyBorder="1" applyAlignment="1">
      <alignment horizontal="center" vertical="top"/>
    </xf>
    <xf numFmtId="167" fontId="43" fillId="69" borderId="11" xfId="0" applyNumberFormat="1" applyFont="1" applyFill="1" applyBorder="1" applyAlignment="1">
      <alignment horizontal="center" vertical="top"/>
    </xf>
    <xf numFmtId="167" fontId="43" fillId="69" borderId="17" xfId="0" applyNumberFormat="1" applyFont="1" applyFill="1" applyBorder="1" applyAlignment="1">
      <alignment horizontal="center" vertical="top"/>
    </xf>
    <xf numFmtId="0" fontId="43" fillId="70" borderId="6" xfId="0" applyFont="1" applyFill="1" applyBorder="1" applyAlignment="1">
      <alignment horizontal="center" vertical="top"/>
    </xf>
    <xf numFmtId="167" fontId="43" fillId="70" borderId="6" xfId="0" applyNumberFormat="1" applyFont="1" applyFill="1" applyBorder="1" applyAlignment="1">
      <alignment horizontal="center" vertical="top"/>
    </xf>
    <xf numFmtId="167" fontId="43" fillId="70" borderId="11" xfId="0" applyNumberFormat="1" applyFont="1" applyFill="1" applyBorder="1" applyAlignment="1">
      <alignment horizontal="center" vertical="top"/>
    </xf>
    <xf numFmtId="167" fontId="43" fillId="70" borderId="17" xfId="0" applyNumberFormat="1" applyFont="1" applyFill="1" applyBorder="1" applyAlignment="1">
      <alignment horizontal="center" vertical="top"/>
    </xf>
    <xf numFmtId="167" fontId="43" fillId="70" borderId="14" xfId="0" applyNumberFormat="1" applyFont="1" applyFill="1" applyBorder="1" applyAlignment="1">
      <alignment horizontal="center" vertical="top"/>
    </xf>
    <xf numFmtId="0" fontId="226" fillId="20" borderId="17" xfId="0" applyFont="1" applyFill="1" applyBorder="1" applyAlignment="1">
      <alignment horizontal="center" vertical="top"/>
    </xf>
    <xf numFmtId="167" fontId="224" fillId="0" borderId="17" xfId="0" applyNumberFormat="1" applyFont="1" applyBorder="1" applyAlignment="1">
      <alignment horizontal="center" vertical="top"/>
    </xf>
    <xf numFmtId="167" fontId="226" fillId="0" borderId="17" xfId="0" applyNumberFormat="1" applyFont="1" applyBorder="1" applyAlignment="1">
      <alignment horizontal="center" vertical="top"/>
    </xf>
    <xf numFmtId="167" fontId="224" fillId="32" borderId="17" xfId="0" applyNumberFormat="1" applyFont="1" applyFill="1" applyBorder="1" applyAlignment="1">
      <alignment horizontal="center" vertical="top"/>
    </xf>
    <xf numFmtId="167" fontId="226" fillId="32" borderId="17" xfId="0" applyNumberFormat="1" applyFont="1" applyFill="1" applyBorder="1" applyAlignment="1">
      <alignment horizontal="center" vertical="top"/>
    </xf>
    <xf numFmtId="0" fontId="224" fillId="33" borderId="17" xfId="0" applyFont="1" applyFill="1" applyBorder="1" applyAlignment="1">
      <alignment horizontal="center" vertical="top"/>
    </xf>
    <xf numFmtId="167" fontId="224" fillId="33" borderId="17" xfId="0" applyNumberFormat="1" applyFont="1" applyFill="1" applyBorder="1" applyAlignment="1">
      <alignment horizontal="center" vertical="top"/>
    </xf>
    <xf numFmtId="49" fontId="42" fillId="0" borderId="109" xfId="0" applyNumberFormat="1" applyFont="1" applyBorder="1" applyAlignment="1">
      <alignment horizontal="center" vertical="top"/>
    </xf>
    <xf numFmtId="0" fontId="204" fillId="71" borderId="0" xfId="0" applyFont="1" applyFill="1"/>
    <xf numFmtId="49" fontId="106" fillId="5" borderId="17" xfId="0" applyNumberFormat="1" applyFont="1" applyFill="1" applyBorder="1" applyAlignment="1" applyProtection="1">
      <alignment vertical="top" wrapText="1"/>
      <protection locked="0"/>
    </xf>
    <xf numFmtId="167" fontId="31" fillId="0" borderId="14" xfId="0" applyNumberFormat="1" applyFont="1" applyBorder="1" applyAlignment="1">
      <alignment horizontal="center" vertical="center"/>
    </xf>
    <xf numFmtId="49" fontId="151" fillId="5" borderId="17" xfId="0" applyNumberFormat="1" applyFont="1" applyFill="1" applyBorder="1" applyAlignment="1" applyProtection="1">
      <alignment vertical="top" wrapText="1"/>
      <protection locked="0"/>
    </xf>
    <xf numFmtId="0" fontId="31" fillId="0" borderId="17" xfId="0" applyFont="1" applyBorder="1" applyAlignment="1">
      <alignment vertical="center" textRotation="90" wrapText="1"/>
    </xf>
    <xf numFmtId="0" fontId="42" fillId="0" borderId="18" xfId="0" applyFont="1" applyBorder="1" applyAlignment="1">
      <alignment horizontal="center" vertical="top"/>
    </xf>
    <xf numFmtId="0" fontId="31" fillId="0" borderId="19" xfId="0" applyFont="1" applyBorder="1" applyAlignment="1">
      <alignment horizontal="center" vertical="top"/>
    </xf>
    <xf numFmtId="167" fontId="31" fillId="0" borderId="22" xfId="0" applyNumberFormat="1" applyFont="1" applyBorder="1" applyAlignment="1">
      <alignment horizontal="center" vertical="center"/>
    </xf>
    <xf numFmtId="167" fontId="42" fillId="0" borderId="10" xfId="0" applyNumberFormat="1" applyFont="1" applyBorder="1" applyAlignment="1">
      <alignment horizontal="center" vertical="center"/>
    </xf>
    <xf numFmtId="167" fontId="191" fillId="0" borderId="17" xfId="0" applyNumberFormat="1" applyFont="1" applyBorder="1" applyAlignment="1">
      <alignment horizontal="center" vertical="center"/>
    </xf>
    <xf numFmtId="0" fontId="117" fillId="26" borderId="0" xfId="0" applyFont="1" applyFill="1" applyAlignment="1">
      <alignment vertical="top"/>
    </xf>
    <xf numFmtId="0" fontId="138" fillId="0" borderId="0" xfId="0" applyFont="1" applyAlignment="1">
      <alignment wrapText="1"/>
    </xf>
    <xf numFmtId="167" fontId="191" fillId="64" borderId="6" xfId="0" applyNumberFormat="1" applyFont="1" applyFill="1" applyBorder="1" applyAlignment="1">
      <alignment horizontal="center" vertical="top"/>
    </xf>
    <xf numFmtId="167" fontId="43" fillId="0" borderId="20" xfId="0" applyNumberFormat="1" applyFont="1" applyBorder="1" applyAlignment="1">
      <alignment horizontal="center" vertical="center"/>
    </xf>
    <xf numFmtId="49" fontId="224" fillId="0" borderId="14" xfId="0" applyNumberFormat="1" applyFont="1" applyBorder="1" applyAlignment="1">
      <alignment horizontal="center" vertical="top"/>
    </xf>
    <xf numFmtId="49" fontId="224" fillId="0" borderId="6" xfId="0" applyNumberFormat="1" applyFont="1" applyBorder="1" applyAlignment="1">
      <alignment horizontal="left" vertical="top"/>
    </xf>
    <xf numFmtId="0" fontId="226" fillId="0" borderId="0" xfId="0" applyFont="1"/>
    <xf numFmtId="0" fontId="226" fillId="0" borderId="6" xfId="0" applyFont="1" applyBorder="1" applyAlignment="1">
      <alignment horizontal="center" vertical="top"/>
    </xf>
    <xf numFmtId="167" fontId="224" fillId="0" borderId="6" xfId="0" applyNumberFormat="1" applyFont="1" applyBorder="1" applyAlignment="1" applyProtection="1">
      <alignment horizontal="center" vertical="top"/>
      <protection locked="0"/>
    </xf>
    <xf numFmtId="167" fontId="226" fillId="0" borderId="6" xfId="0" applyNumberFormat="1" applyFont="1" applyBorder="1" applyAlignment="1" applyProtection="1">
      <alignment horizontal="center" vertical="top"/>
      <protection locked="0"/>
    </xf>
    <xf numFmtId="167" fontId="224" fillId="32" borderId="6" xfId="0" applyNumberFormat="1" applyFont="1" applyFill="1" applyBorder="1" applyAlignment="1" applyProtection="1">
      <alignment horizontal="center" vertical="top"/>
      <protection locked="0"/>
    </xf>
    <xf numFmtId="167" fontId="226" fillId="32" borderId="6" xfId="0" applyNumberFormat="1" applyFont="1" applyFill="1" applyBorder="1" applyAlignment="1" applyProtection="1">
      <alignment horizontal="center" vertical="top"/>
      <protection locked="0"/>
    </xf>
    <xf numFmtId="0" fontId="228" fillId="26" borderId="0" xfId="0" applyFont="1" applyFill="1" applyAlignment="1">
      <alignment wrapText="1"/>
    </xf>
    <xf numFmtId="0" fontId="224" fillId="35" borderId="6" xfId="0" applyFont="1" applyFill="1" applyBorder="1" applyAlignment="1">
      <alignment horizontal="center" vertical="top"/>
    </xf>
    <xf numFmtId="167" fontId="224" fillId="35" borderId="6" xfId="0" applyNumberFormat="1" applyFont="1" applyFill="1" applyBorder="1" applyAlignment="1">
      <alignment horizontal="center" vertical="top"/>
    </xf>
    <xf numFmtId="167" fontId="224" fillId="32" borderId="6" xfId="0" applyNumberFormat="1" applyFont="1" applyFill="1" applyBorder="1" applyAlignment="1">
      <alignment horizontal="center" vertical="top"/>
    </xf>
    <xf numFmtId="0" fontId="228" fillId="0" borderId="0" xfId="0" applyFont="1"/>
    <xf numFmtId="0" fontId="88" fillId="26" borderId="0" xfId="0" applyFont="1" applyFill="1" applyAlignment="1">
      <alignment wrapText="1"/>
    </xf>
    <xf numFmtId="0" fontId="105" fillId="26" borderId="0" xfId="0" applyFont="1" applyFill="1"/>
    <xf numFmtId="0" fontId="169" fillId="26" borderId="0" xfId="0" applyFont="1" applyFill="1"/>
    <xf numFmtId="0" fontId="31" fillId="61" borderId="21" xfId="0" applyFont="1" applyFill="1" applyBorder="1" applyAlignment="1">
      <alignment horizontal="center" vertical="top" wrapText="1"/>
    </xf>
    <xf numFmtId="0" fontId="42" fillId="64" borderId="6" xfId="0" applyFont="1" applyFill="1" applyBorder="1" applyAlignment="1">
      <alignment horizontal="center" vertical="top"/>
    </xf>
    <xf numFmtId="167" fontId="42" fillId="64" borderId="11" xfId="0" applyNumberFormat="1" applyFont="1" applyFill="1" applyBorder="1" applyAlignment="1">
      <alignment horizontal="center" vertical="top"/>
    </xf>
    <xf numFmtId="167" fontId="42" fillId="64" borderId="14" xfId="0" applyNumberFormat="1" applyFont="1" applyFill="1" applyBorder="1" applyAlignment="1">
      <alignment horizontal="center" vertical="top"/>
    </xf>
    <xf numFmtId="167" fontId="191" fillId="64" borderId="17" xfId="0" applyNumberFormat="1" applyFont="1" applyFill="1" applyBorder="1" applyAlignment="1">
      <alignment horizontal="center" vertical="top"/>
    </xf>
    <xf numFmtId="0" fontId="194" fillId="52" borderId="6" xfId="0" applyFont="1" applyFill="1" applyBorder="1" applyAlignment="1">
      <alignment vertical="top" wrapText="1"/>
    </xf>
    <xf numFmtId="0" fontId="194" fillId="51" borderId="11" xfId="0" applyFont="1" applyFill="1" applyBorder="1" applyAlignment="1">
      <alignment vertical="top" wrapText="1"/>
    </xf>
    <xf numFmtId="0" fontId="194" fillId="51" borderId="33" xfId="0" applyFont="1" applyFill="1" applyBorder="1" applyAlignment="1">
      <alignment vertical="top" wrapText="1"/>
    </xf>
    <xf numFmtId="0" fontId="105" fillId="32" borderId="9" xfId="0" applyFont="1" applyFill="1" applyBorder="1"/>
    <xf numFmtId="49" fontId="104" fillId="32" borderId="6" xfId="0" applyNumberFormat="1" applyFont="1" applyFill="1" applyBorder="1" applyAlignment="1">
      <alignment horizontal="center" vertical="top"/>
    </xf>
    <xf numFmtId="167" fontId="104" fillId="32" borderId="10" xfId="0" applyNumberFormat="1" applyFont="1" applyFill="1" applyBorder="1" applyAlignment="1">
      <alignment horizontal="center" vertical="top"/>
    </xf>
    <xf numFmtId="167" fontId="46" fillId="0" borderId="0" xfId="0" applyNumberFormat="1" applyFont="1"/>
    <xf numFmtId="173" fontId="216" fillId="0" borderId="0" xfId="0" applyNumberFormat="1" applyFont="1"/>
    <xf numFmtId="167" fontId="216" fillId="0" borderId="0" xfId="0" applyNumberFormat="1" applyFont="1"/>
    <xf numFmtId="167" fontId="32" fillId="26" borderId="17" xfId="11" applyNumberFormat="1" applyFont="1" applyFill="1" applyBorder="1" applyAlignment="1">
      <alignment vertical="center" wrapText="1"/>
    </xf>
    <xf numFmtId="1" fontId="0" fillId="0" borderId="0" xfId="0" applyNumberFormat="1"/>
    <xf numFmtId="167" fontId="14" fillId="35" borderId="17" xfId="11" quotePrefix="1" applyNumberFormat="1" applyFont="1" applyFill="1" applyBorder="1" applyAlignment="1">
      <alignment vertical="center" wrapText="1"/>
    </xf>
    <xf numFmtId="173" fontId="191" fillId="0" borderId="6" xfId="0" applyNumberFormat="1" applyFont="1" applyBorder="1" applyAlignment="1">
      <alignment horizontal="center" vertical="center" wrapText="1"/>
    </xf>
    <xf numFmtId="167" fontId="196" fillId="5" borderId="6" xfId="0" applyNumberFormat="1" applyFont="1" applyFill="1" applyBorder="1" applyAlignment="1">
      <alignment horizontal="center" vertical="top"/>
    </xf>
    <xf numFmtId="167" fontId="191" fillId="32" borderId="6" xfId="3" applyNumberFormat="1" applyFont="1" applyFill="1" applyBorder="1" applyAlignment="1">
      <alignment horizontal="center" vertical="top"/>
    </xf>
    <xf numFmtId="0" fontId="198" fillId="52" borderId="6" xfId="3" applyFont="1" applyFill="1" applyBorder="1" applyAlignment="1">
      <alignment vertical="top" wrapText="1"/>
    </xf>
    <xf numFmtId="167" fontId="161" fillId="26" borderId="17" xfId="11" applyNumberFormat="1" applyFont="1" applyFill="1" applyBorder="1" applyAlignment="1">
      <alignment vertical="center" wrapText="1"/>
    </xf>
    <xf numFmtId="167" fontId="230" fillId="26" borderId="0" xfId="11" applyNumberFormat="1" applyFont="1" applyFill="1" applyAlignment="1">
      <alignment vertical="center"/>
    </xf>
    <xf numFmtId="0" fontId="98" fillId="26" borderId="0" xfId="0" applyFont="1" applyFill="1"/>
    <xf numFmtId="167" fontId="116" fillId="26" borderId="0" xfId="0" applyNumberFormat="1" applyFont="1" applyFill="1"/>
    <xf numFmtId="167" fontId="117" fillId="0" borderId="0" xfId="0" applyNumberFormat="1" applyFont="1" applyAlignment="1">
      <alignment vertical="top"/>
    </xf>
    <xf numFmtId="168" fontId="31" fillId="26" borderId="0" xfId="0" applyNumberFormat="1" applyFont="1" applyFill="1" applyAlignment="1">
      <alignment vertical="top" wrapText="1"/>
    </xf>
    <xf numFmtId="168" fontId="31" fillId="26" borderId="0" xfId="0" applyNumberFormat="1" applyFont="1" applyFill="1" applyAlignment="1">
      <alignment vertical="top"/>
    </xf>
    <xf numFmtId="167" fontId="117" fillId="26" borderId="0" xfId="0" applyNumberFormat="1" applyFont="1" applyFill="1" applyAlignment="1">
      <alignment vertical="top"/>
    </xf>
    <xf numFmtId="0" fontId="30" fillId="61" borderId="10" xfId="0" applyFont="1" applyFill="1" applyBorder="1" applyAlignment="1">
      <alignment vertical="top" wrapText="1"/>
    </xf>
    <xf numFmtId="167" fontId="129" fillId="52" borderId="17" xfId="0" applyNumberFormat="1" applyFont="1" applyFill="1" applyBorder="1" applyAlignment="1">
      <alignment horizontal="center" vertical="top"/>
    </xf>
    <xf numFmtId="49" fontId="29" fillId="52" borderId="113" xfId="0" applyNumberFormat="1" applyFont="1" applyFill="1" applyBorder="1" applyAlignment="1">
      <alignment horizontal="center" vertical="top"/>
    </xf>
    <xf numFmtId="49" fontId="29" fillId="52" borderId="0" xfId="0" applyNumberFormat="1" applyFont="1" applyFill="1" applyAlignment="1">
      <alignment horizontal="center" vertical="top"/>
    </xf>
    <xf numFmtId="167" fontId="23" fillId="0" borderId="0" xfId="0" applyNumberFormat="1" applyFont="1" applyAlignment="1">
      <alignment vertical="top"/>
    </xf>
    <xf numFmtId="167" fontId="196" fillId="0" borderId="0" xfId="0" applyNumberFormat="1" applyFont="1" applyAlignment="1">
      <alignment vertical="top"/>
    </xf>
    <xf numFmtId="167" fontId="20" fillId="0" borderId="0" xfId="0" applyNumberFormat="1" applyFont="1" applyAlignment="1">
      <alignment vertical="top"/>
    </xf>
    <xf numFmtId="0" fontId="152" fillId="26" borderId="17" xfId="0" applyFont="1" applyFill="1" applyBorder="1"/>
    <xf numFmtId="167" fontId="230" fillId="0" borderId="0" xfId="11" applyNumberFormat="1" applyFont="1" applyAlignment="1">
      <alignment vertical="center"/>
    </xf>
    <xf numFmtId="167" fontId="231" fillId="0" borderId="0" xfId="0" applyNumberFormat="1" applyFont="1" applyAlignment="1">
      <alignment vertical="top"/>
    </xf>
    <xf numFmtId="167" fontId="232" fillId="0" borderId="0" xfId="3" applyNumberFormat="1" applyFont="1"/>
    <xf numFmtId="167" fontId="152" fillId="26" borderId="0" xfId="0" applyNumberFormat="1" applyFont="1" applyFill="1"/>
    <xf numFmtId="167" fontId="233" fillId="26" borderId="0" xfId="0" applyNumberFormat="1" applyFont="1" applyFill="1"/>
    <xf numFmtId="167" fontId="234" fillId="26" borderId="17" xfId="0" applyNumberFormat="1" applyFont="1" applyFill="1" applyBorder="1"/>
    <xf numFmtId="0" fontId="46" fillId="72" borderId="17" xfId="0" applyFont="1" applyFill="1" applyBorder="1"/>
    <xf numFmtId="0" fontId="235" fillId="47" borderId="17" xfId="0" applyFont="1" applyFill="1" applyBorder="1"/>
    <xf numFmtId="167" fontId="235" fillId="47" borderId="17" xfId="0" applyNumberFormat="1" applyFont="1" applyFill="1" applyBorder="1"/>
    <xf numFmtId="0" fontId="46" fillId="0" borderId="17" xfId="0" applyFont="1" applyBorder="1"/>
    <xf numFmtId="0" fontId="31" fillId="0" borderId="24" xfId="0" applyFont="1" applyBorder="1" applyAlignment="1">
      <alignment horizontal="center" vertical="top" wrapText="1"/>
    </xf>
    <xf numFmtId="49" fontId="128" fillId="0" borderId="6" xfId="0" applyNumberFormat="1" applyFont="1" applyBorder="1" applyAlignment="1">
      <alignment horizontal="center" vertical="top"/>
    </xf>
    <xf numFmtId="167" fontId="237" fillId="54" borderId="17" xfId="0" applyNumberFormat="1" applyFont="1" applyFill="1" applyBorder="1" applyProtection="1">
      <protection locked="0"/>
    </xf>
    <xf numFmtId="2" fontId="19" fillId="32" borderId="17" xfId="0" applyNumberFormat="1" applyFont="1" applyFill="1" applyBorder="1" applyAlignment="1">
      <alignment horizontal="center"/>
    </xf>
    <xf numFmtId="49" fontId="151" fillId="5" borderId="21" xfId="0" applyNumberFormat="1" applyFont="1" applyFill="1" applyBorder="1" applyAlignment="1" applyProtection="1">
      <alignment horizontal="center" vertical="top" wrapText="1"/>
      <protection locked="0"/>
    </xf>
    <xf numFmtId="0" fontId="194" fillId="73" borderId="6" xfId="0" applyFont="1" applyFill="1" applyBorder="1" applyAlignment="1">
      <alignment horizontal="center" vertical="top"/>
    </xf>
    <xf numFmtId="167" fontId="194" fillId="73" borderId="6" xfId="0" applyNumberFormat="1" applyFont="1" applyFill="1" applyBorder="1" applyAlignment="1">
      <alignment horizontal="center" vertical="top"/>
    </xf>
    <xf numFmtId="167" fontId="194" fillId="73" borderId="11" xfId="0" applyNumberFormat="1" applyFont="1" applyFill="1" applyBorder="1" applyAlignment="1">
      <alignment horizontal="center" vertical="top"/>
    </xf>
    <xf numFmtId="167" fontId="194" fillId="73" borderId="17" xfId="0" applyNumberFormat="1" applyFont="1" applyFill="1" applyBorder="1" applyAlignment="1">
      <alignment horizontal="center" vertical="top"/>
    </xf>
    <xf numFmtId="167" fontId="194" fillId="75" borderId="17" xfId="0" applyNumberFormat="1" applyFont="1" applyFill="1" applyBorder="1" applyAlignment="1">
      <alignment horizontal="center" vertical="top"/>
    </xf>
    <xf numFmtId="167" fontId="194" fillId="75" borderId="14" xfId="0" applyNumberFormat="1" applyFont="1" applyFill="1" applyBorder="1" applyAlignment="1">
      <alignment horizontal="center" vertical="top"/>
    </xf>
    <xf numFmtId="167" fontId="194" fillId="75" borderId="6" xfId="0" applyNumberFormat="1" applyFont="1" applyFill="1" applyBorder="1" applyAlignment="1">
      <alignment horizontal="center" vertical="top"/>
    </xf>
    <xf numFmtId="167" fontId="197" fillId="75" borderId="11" xfId="0" applyNumberFormat="1" applyFont="1" applyFill="1" applyBorder="1" applyAlignment="1">
      <alignment horizontal="center" vertical="top"/>
    </xf>
    <xf numFmtId="167" fontId="197" fillId="75" borderId="17" xfId="0" applyNumberFormat="1" applyFont="1" applyFill="1" applyBorder="1" applyAlignment="1">
      <alignment horizontal="center" vertical="top"/>
    </xf>
    <xf numFmtId="0" fontId="197" fillId="76" borderId="6" xfId="0" applyFont="1" applyFill="1" applyBorder="1" applyAlignment="1">
      <alignment horizontal="center" vertical="top"/>
    </xf>
    <xf numFmtId="167" fontId="197" fillId="76" borderId="6" xfId="0" applyNumberFormat="1" applyFont="1" applyFill="1" applyBorder="1" applyAlignment="1">
      <alignment horizontal="center" vertical="top"/>
    </xf>
    <xf numFmtId="167" fontId="197" fillId="76" borderId="11" xfId="0" applyNumberFormat="1" applyFont="1" applyFill="1" applyBorder="1" applyAlignment="1">
      <alignment horizontal="center" vertical="top"/>
    </xf>
    <xf numFmtId="167" fontId="197" fillId="76" borderId="17" xfId="0" applyNumberFormat="1" applyFont="1" applyFill="1" applyBorder="1" applyAlignment="1">
      <alignment horizontal="center" vertical="top"/>
    </xf>
    <xf numFmtId="167" fontId="197" fillId="76" borderId="14" xfId="0" applyNumberFormat="1" applyFont="1" applyFill="1" applyBorder="1" applyAlignment="1">
      <alignment horizontal="center" vertical="top"/>
    </xf>
    <xf numFmtId="0" fontId="31" fillId="0" borderId="12" xfId="0" applyFont="1" applyBorder="1" applyAlignment="1" applyProtection="1">
      <alignment horizontal="center" vertical="top" wrapText="1"/>
      <protection locked="0"/>
    </xf>
    <xf numFmtId="0" fontId="31" fillId="73" borderId="6" xfId="0" applyFont="1" applyFill="1" applyBorder="1" applyAlignment="1">
      <alignment horizontal="center" vertical="top"/>
    </xf>
    <xf numFmtId="167" fontId="31" fillId="73" borderId="6" xfId="0" applyNumberFormat="1" applyFont="1" applyFill="1" applyBorder="1" applyAlignment="1" applyProtection="1">
      <alignment horizontal="center" vertical="top"/>
      <protection locked="0"/>
    </xf>
    <xf numFmtId="167" fontId="31" fillId="73" borderId="6" xfId="0" applyNumberFormat="1" applyFont="1" applyFill="1" applyBorder="1" applyAlignment="1">
      <alignment horizontal="center" vertical="top"/>
    </xf>
    <xf numFmtId="0" fontId="42" fillId="76" borderId="6" xfId="0" applyFont="1" applyFill="1" applyBorder="1" applyAlignment="1">
      <alignment horizontal="center" vertical="top"/>
    </xf>
    <xf numFmtId="167" fontId="42" fillId="76" borderId="6" xfId="0" applyNumberFormat="1" applyFont="1" applyFill="1" applyBorder="1" applyAlignment="1">
      <alignment horizontal="center" vertical="top"/>
    </xf>
    <xf numFmtId="49" fontId="128" fillId="0" borderId="11" xfId="0" applyNumberFormat="1" applyFont="1" applyBorder="1" applyAlignment="1">
      <alignment horizontal="left" vertical="top"/>
    </xf>
    <xf numFmtId="0" fontId="129" fillId="5" borderId="34" xfId="0" applyFont="1" applyFill="1" applyBorder="1" applyAlignment="1">
      <alignment horizontal="center" vertical="top"/>
    </xf>
    <xf numFmtId="167" fontId="128" fillId="0" borderId="12" xfId="0" applyNumberFormat="1" applyFont="1" applyBorder="1" applyAlignment="1" applyProtection="1">
      <alignment horizontal="center" vertical="top"/>
      <protection locked="0"/>
    </xf>
    <xf numFmtId="167" fontId="129" fillId="0" borderId="12" xfId="0" applyNumberFormat="1" applyFont="1" applyBorder="1" applyAlignment="1" applyProtection="1">
      <alignment horizontal="center" vertical="top"/>
      <protection locked="0"/>
    </xf>
    <xf numFmtId="167" fontId="128" fillId="44" borderId="12" xfId="0" applyNumberFormat="1" applyFont="1" applyFill="1" applyBorder="1" applyAlignment="1" applyProtection="1">
      <alignment horizontal="center" vertical="top"/>
      <protection locked="0"/>
    </xf>
    <xf numFmtId="167" fontId="128" fillId="32" borderId="12" xfId="0" applyNumberFormat="1" applyFont="1" applyFill="1" applyBorder="1" applyAlignment="1" applyProtection="1">
      <alignment horizontal="center" vertical="top"/>
      <protection locked="0"/>
    </xf>
    <xf numFmtId="167" fontId="129" fillId="32" borderId="12" xfId="0" applyNumberFormat="1" applyFont="1" applyFill="1" applyBorder="1" applyAlignment="1" applyProtection="1">
      <alignment horizontal="center" vertical="top"/>
      <protection locked="0"/>
    </xf>
    <xf numFmtId="0" fontId="129" fillId="5" borderId="14" xfId="0" applyFont="1" applyFill="1" applyBorder="1" applyAlignment="1">
      <alignment horizontal="center" vertical="top"/>
    </xf>
    <xf numFmtId="167" fontId="128" fillId="0" borderId="6" xfId="0" applyNumberFormat="1" applyFont="1" applyBorder="1" applyAlignment="1" applyProtection="1">
      <alignment horizontal="center" vertical="top"/>
      <protection locked="0"/>
    </xf>
    <xf numFmtId="167" fontId="129" fillId="0" borderId="6" xfId="0" applyNumberFormat="1" applyFont="1" applyBorder="1" applyAlignment="1" applyProtection="1">
      <alignment horizontal="center" vertical="top"/>
      <protection locked="0"/>
    </xf>
    <xf numFmtId="167" fontId="128" fillId="32" borderId="6" xfId="0" applyNumberFormat="1" applyFont="1" applyFill="1" applyBorder="1" applyAlignment="1" applyProtection="1">
      <alignment horizontal="center" vertical="top"/>
      <protection locked="0"/>
    </xf>
    <xf numFmtId="167" fontId="129" fillId="32" borderId="6" xfId="0" applyNumberFormat="1" applyFont="1" applyFill="1" applyBorder="1" applyAlignment="1" applyProtection="1">
      <alignment horizontal="center" vertical="top"/>
      <protection locked="0"/>
    </xf>
    <xf numFmtId="0" fontId="128" fillId="33" borderId="14" xfId="0" applyFont="1" applyFill="1" applyBorder="1" applyAlignment="1">
      <alignment horizontal="center" vertical="top"/>
    </xf>
    <xf numFmtId="167" fontId="128" fillId="33" borderId="6" xfId="0" applyNumberFormat="1" applyFont="1" applyFill="1" applyBorder="1" applyAlignment="1">
      <alignment horizontal="center" vertical="top"/>
    </xf>
    <xf numFmtId="49" fontId="197" fillId="51" borderId="14" xfId="0" applyNumberFormat="1" applyFont="1" applyFill="1" applyBorder="1" applyAlignment="1">
      <alignment horizontal="center" vertical="top"/>
    </xf>
    <xf numFmtId="49" fontId="197" fillId="51" borderId="6" xfId="0" applyNumberFormat="1" applyFont="1" applyFill="1" applyBorder="1" applyAlignment="1">
      <alignment horizontal="center" vertical="top"/>
    </xf>
    <xf numFmtId="0" fontId="238" fillId="51" borderId="6" xfId="0" applyFont="1" applyFill="1" applyBorder="1" applyAlignment="1">
      <alignment vertical="top" wrapText="1"/>
    </xf>
    <xf numFmtId="0" fontId="238" fillId="51" borderId="10" xfId="0" applyFont="1" applyFill="1" applyBorder="1" applyAlignment="1">
      <alignment vertical="top" wrapText="1"/>
    </xf>
    <xf numFmtId="0" fontId="194" fillId="51" borderId="6" xfId="0" applyFont="1" applyFill="1" applyBorder="1" applyAlignment="1">
      <alignment horizontal="center" vertical="top"/>
    </xf>
    <xf numFmtId="167" fontId="239" fillId="60" borderId="6" xfId="0" applyNumberFormat="1" applyFont="1" applyFill="1" applyBorder="1" applyAlignment="1">
      <alignment horizontal="center" vertical="top"/>
    </xf>
    <xf numFmtId="167" fontId="194" fillId="60" borderId="6" xfId="0" applyNumberFormat="1" applyFont="1" applyFill="1" applyBorder="1" applyAlignment="1">
      <alignment horizontal="center" vertical="top"/>
    </xf>
    <xf numFmtId="167" fontId="194" fillId="51" borderId="6" xfId="0" applyNumberFormat="1" applyFont="1" applyFill="1" applyBorder="1" applyAlignment="1">
      <alignment horizontal="center" vertical="top"/>
    </xf>
    <xf numFmtId="0" fontId="238" fillId="51" borderId="12" xfId="0" applyFont="1" applyFill="1" applyBorder="1" applyAlignment="1">
      <alignment vertical="top" wrapText="1"/>
    </xf>
    <xf numFmtId="0" fontId="194" fillId="51" borderId="12" xfId="0" applyFont="1" applyFill="1" applyBorder="1" applyAlignment="1">
      <alignment horizontal="center" vertical="center" textRotation="90" wrapText="1"/>
    </xf>
    <xf numFmtId="0" fontId="238" fillId="51" borderId="21" xfId="0" applyFont="1" applyFill="1" applyBorder="1" applyAlignment="1">
      <alignment vertical="top" wrapText="1"/>
    </xf>
    <xf numFmtId="0" fontId="191" fillId="0" borderId="17" xfId="0" applyFont="1" applyBorder="1" applyAlignment="1">
      <alignment horizontal="center" vertical="top"/>
    </xf>
    <xf numFmtId="49" fontId="42" fillId="0" borderId="24" xfId="0" applyNumberFormat="1" applyFont="1" applyBorder="1" applyAlignment="1">
      <alignment vertical="top"/>
    </xf>
    <xf numFmtId="0" fontId="191" fillId="0" borderId="6" xfId="3" applyFont="1" applyBorder="1" applyAlignment="1">
      <alignment horizontal="center" vertical="top"/>
    </xf>
    <xf numFmtId="0" fontId="196" fillId="35" borderId="6" xfId="3" applyFont="1" applyFill="1" applyBorder="1" applyAlignment="1">
      <alignment horizontal="center" vertical="top"/>
    </xf>
    <xf numFmtId="167" fontId="196" fillId="35" borderId="6" xfId="0" applyNumberFormat="1" applyFont="1" applyFill="1" applyBorder="1" applyAlignment="1">
      <alignment horizontal="center" vertical="top"/>
    </xf>
    <xf numFmtId="49" fontId="196" fillId="51" borderId="10" xfId="3" applyNumberFormat="1" applyFont="1" applyFill="1" applyBorder="1" applyAlignment="1">
      <alignment horizontal="center" vertical="top"/>
    </xf>
    <xf numFmtId="0" fontId="194" fillId="51" borderId="6" xfId="3" applyFont="1" applyFill="1" applyBorder="1" applyAlignment="1">
      <alignment vertical="top" wrapText="1"/>
    </xf>
    <xf numFmtId="174" fontId="196" fillId="51" borderId="6" xfId="3" applyNumberFormat="1" applyFont="1" applyFill="1" applyBorder="1" applyAlignment="1">
      <alignment horizontal="center" vertical="center" textRotation="90" wrapText="1"/>
    </xf>
    <xf numFmtId="49" fontId="191" fillId="51" borderId="6" xfId="3" applyNumberFormat="1" applyFont="1" applyFill="1" applyBorder="1" applyAlignment="1">
      <alignment horizontal="center" vertical="top" wrapText="1"/>
    </xf>
    <xf numFmtId="0" fontId="191" fillId="51" borderId="12" xfId="3" applyFont="1" applyFill="1" applyBorder="1" applyAlignment="1">
      <alignment horizontal="center" vertical="center" textRotation="90" wrapText="1"/>
    </xf>
    <xf numFmtId="0" fontId="194" fillId="51" borderId="6" xfId="3" applyFont="1" applyFill="1" applyBorder="1" applyAlignment="1">
      <alignment horizontal="center" vertical="top"/>
    </xf>
    <xf numFmtId="167" fontId="194" fillId="51" borderId="6" xfId="3" applyNumberFormat="1" applyFont="1" applyFill="1" applyBorder="1" applyAlignment="1">
      <alignment horizontal="center" vertical="top"/>
    </xf>
    <xf numFmtId="167" fontId="197" fillId="51" borderId="99" xfId="3" applyNumberFormat="1" applyFont="1" applyFill="1" applyBorder="1" applyAlignment="1">
      <alignment horizontal="center" vertical="top"/>
    </xf>
    <xf numFmtId="174" fontId="191" fillId="51" borderId="6" xfId="3" applyNumberFormat="1" applyFont="1" applyFill="1" applyBorder="1" applyAlignment="1">
      <alignment horizontal="center" vertical="center" textRotation="90" wrapText="1"/>
    </xf>
    <xf numFmtId="167" fontId="194" fillId="59" borderId="6" xfId="3" applyNumberFormat="1" applyFont="1" applyFill="1" applyBorder="1" applyAlignment="1">
      <alignment horizontal="center" vertical="top"/>
    </xf>
    <xf numFmtId="167" fontId="197" fillId="59" borderId="6" xfId="3" applyNumberFormat="1" applyFont="1" applyFill="1" applyBorder="1" applyAlignment="1">
      <alignment horizontal="center" vertical="top"/>
    </xf>
    <xf numFmtId="167" fontId="197" fillId="59" borderId="99" xfId="3" applyNumberFormat="1" applyFont="1" applyFill="1" applyBorder="1" applyAlignment="1">
      <alignment horizontal="center" vertical="top"/>
    </xf>
    <xf numFmtId="49" fontId="43" fillId="51" borderId="98" xfId="3" applyNumberFormat="1" applyFont="1" applyFill="1" applyBorder="1" applyAlignment="1">
      <alignment vertical="top"/>
    </xf>
    <xf numFmtId="167" fontId="14" fillId="32" borderId="17" xfId="11" applyNumberFormat="1" applyFont="1" applyFill="1" applyBorder="1" applyAlignment="1">
      <alignment vertical="center" wrapText="1"/>
    </xf>
    <xf numFmtId="171" fontId="42" fillId="0" borderId="17" xfId="0" applyNumberFormat="1" applyFont="1" applyBorder="1" applyAlignment="1">
      <alignment horizontal="center" vertical="top"/>
    </xf>
    <xf numFmtId="0" fontId="46" fillId="47" borderId="17" xfId="0" applyFont="1" applyFill="1" applyBorder="1"/>
    <xf numFmtId="167" fontId="116" fillId="47" borderId="0" xfId="0" applyNumberFormat="1" applyFont="1" applyFill="1"/>
    <xf numFmtId="167" fontId="105" fillId="47" borderId="0" xfId="0" applyNumberFormat="1" applyFont="1" applyFill="1"/>
    <xf numFmtId="0" fontId="1" fillId="0" borderId="0" xfId="18" applyNumberFormat="1" applyFill="1" applyBorder="1"/>
    <xf numFmtId="167" fontId="240" fillId="47" borderId="0" xfId="3" applyNumberFormat="1" applyFont="1" applyFill="1"/>
    <xf numFmtId="0" fontId="168" fillId="47" borderId="0" xfId="18" applyNumberFormat="1" applyFont="1" applyFill="1" applyBorder="1"/>
    <xf numFmtId="0" fontId="1" fillId="0" borderId="0" xfId="18" applyNumberFormat="1" applyFill="1"/>
    <xf numFmtId="167" fontId="168" fillId="47" borderId="0" xfId="18" applyNumberFormat="1" applyFont="1" applyFill="1" applyBorder="1"/>
    <xf numFmtId="167" fontId="241" fillId="0" borderId="0" xfId="0" applyNumberFormat="1" applyFont="1"/>
    <xf numFmtId="0" fontId="198" fillId="51" borderId="6" xfId="3" applyFont="1" applyFill="1" applyBorder="1" applyAlignment="1">
      <alignment horizontal="center" vertical="top"/>
    </xf>
    <xf numFmtId="0" fontId="198" fillId="51" borderId="6" xfId="3" applyFont="1" applyFill="1" applyBorder="1" applyAlignment="1">
      <alignment vertical="top" wrapText="1"/>
    </xf>
    <xf numFmtId="0" fontId="168" fillId="0" borderId="0" xfId="18" applyNumberFormat="1" applyFont="1" applyFill="1" applyBorder="1"/>
    <xf numFmtId="49" fontId="42" fillId="32" borderId="0" xfId="3" applyNumberFormat="1" applyFont="1" applyFill="1" applyAlignment="1">
      <alignment horizontal="right" vertical="top"/>
    </xf>
    <xf numFmtId="49" fontId="42" fillId="32" borderId="0" xfId="3" applyNumberFormat="1" applyFont="1" applyFill="1" applyAlignment="1">
      <alignment horizontal="left" vertical="top"/>
    </xf>
    <xf numFmtId="167" fontId="42" fillId="32" borderId="0" xfId="0" applyNumberFormat="1" applyFont="1" applyFill="1" applyAlignment="1">
      <alignment horizontal="center" vertical="top"/>
    </xf>
    <xf numFmtId="0" fontId="194" fillId="0" borderId="17" xfId="0" applyFont="1" applyBorder="1" applyAlignment="1" applyProtection="1">
      <alignment horizontal="center" vertical="top" wrapText="1"/>
      <protection locked="0"/>
    </xf>
    <xf numFmtId="167" fontId="191" fillId="0" borderId="12" xfId="0" applyNumberFormat="1" applyFont="1" applyBorder="1" applyAlignment="1">
      <alignment horizontal="center" vertical="top"/>
    </xf>
    <xf numFmtId="167" fontId="191" fillId="0" borderId="10" xfId="0" applyNumberFormat="1" applyFont="1" applyBorder="1" applyAlignment="1">
      <alignment horizontal="center" vertical="top"/>
    </xf>
    <xf numFmtId="0" fontId="191" fillId="0" borderId="22" xfId="0" applyFont="1" applyBorder="1" applyAlignment="1" applyProtection="1">
      <alignment horizontal="center" vertical="top"/>
      <protection locked="0"/>
    </xf>
    <xf numFmtId="167" fontId="191" fillId="0" borderId="22" xfId="0" applyNumberFormat="1" applyFont="1" applyBorder="1" applyAlignment="1">
      <alignment horizontal="center" vertical="top"/>
    </xf>
    <xf numFmtId="167" fontId="31" fillId="0" borderId="22" xfId="0" applyNumberFormat="1" applyFont="1" applyBorder="1" applyAlignment="1">
      <alignment horizontal="center" vertical="top"/>
    </xf>
    <xf numFmtId="0" fontId="194" fillId="0" borderId="17" xfId="0" applyFont="1" applyBorder="1" applyAlignment="1" applyProtection="1">
      <alignment horizontal="left" vertical="top" wrapText="1"/>
      <protection locked="0"/>
    </xf>
    <xf numFmtId="49" fontId="191" fillId="0" borderId="17" xfId="0" applyNumberFormat="1" applyFont="1" applyBorder="1" applyAlignment="1" applyProtection="1">
      <alignment horizontal="center" vertical="top" wrapText="1"/>
      <protection locked="0"/>
    </xf>
    <xf numFmtId="0" fontId="191" fillId="0" borderId="17" xfId="0" applyFont="1" applyBorder="1" applyAlignment="1" applyProtection="1">
      <alignment horizontal="center" vertical="center" textRotation="90" wrapText="1"/>
      <protection locked="0"/>
    </xf>
    <xf numFmtId="0" fontId="191" fillId="0" borderId="17" xfId="0" applyFont="1" applyBorder="1" applyAlignment="1" applyProtection="1">
      <alignment horizontal="center" vertical="top"/>
      <protection locked="0"/>
    </xf>
    <xf numFmtId="167" fontId="236" fillId="0" borderId="0" xfId="11" applyNumberFormat="1" applyFont="1" applyAlignment="1">
      <alignment vertical="center"/>
    </xf>
    <xf numFmtId="167" fontId="242" fillId="32" borderId="17" xfId="11" applyNumberFormat="1" applyFont="1" applyFill="1" applyBorder="1" applyAlignment="1">
      <alignment vertical="center" wrapText="1"/>
    </xf>
    <xf numFmtId="167" fontId="42" fillId="33" borderId="14" xfId="0" applyNumberFormat="1" applyFont="1" applyFill="1" applyBorder="1" applyAlignment="1">
      <alignment horizontal="center" vertical="center"/>
    </xf>
    <xf numFmtId="49" fontId="106" fillId="5" borderId="21" xfId="0" applyNumberFormat="1" applyFont="1" applyFill="1" applyBorder="1" applyAlignment="1" applyProtection="1">
      <alignment vertical="top" wrapText="1"/>
      <protection locked="0"/>
    </xf>
    <xf numFmtId="167" fontId="176" fillId="0" borderId="6" xfId="0" applyNumberFormat="1" applyFont="1" applyBorder="1" applyAlignment="1" applyProtection="1">
      <alignment horizontal="center" vertical="top"/>
      <protection locked="0"/>
    </xf>
    <xf numFmtId="167" fontId="177" fillId="0" borderId="6" xfId="0" applyNumberFormat="1" applyFont="1" applyBorder="1" applyAlignment="1" applyProtection="1">
      <alignment horizontal="center" vertical="top"/>
      <protection locked="0"/>
    </xf>
    <xf numFmtId="167" fontId="176" fillId="32" borderId="6" xfId="0" applyNumberFormat="1" applyFont="1" applyFill="1" applyBorder="1" applyAlignment="1" applyProtection="1">
      <alignment horizontal="center" vertical="top"/>
      <protection locked="0"/>
    </xf>
    <xf numFmtId="167" fontId="14" fillId="32" borderId="17" xfId="0" applyNumberFormat="1" applyFont="1" applyFill="1" applyBorder="1" applyAlignment="1">
      <alignment horizontal="center" vertical="top" wrapText="1"/>
    </xf>
    <xf numFmtId="0" fontId="97" fillId="26" borderId="0" xfId="0" applyFont="1" applyFill="1" applyAlignment="1">
      <alignment wrapText="1"/>
    </xf>
    <xf numFmtId="0" fontId="220" fillId="26" borderId="0" xfId="0" applyFont="1" applyFill="1" applyAlignment="1">
      <alignment vertical="top"/>
    </xf>
    <xf numFmtId="167" fontId="120" fillId="52" borderId="6" xfId="0" applyNumberFormat="1" applyFont="1" applyFill="1" applyBorder="1" applyAlignment="1" applyProtection="1">
      <alignment horizontal="center" vertical="top"/>
      <protection locked="0"/>
    </xf>
    <xf numFmtId="167" fontId="101" fillId="62" borderId="6" xfId="0" applyNumberFormat="1" applyFont="1" applyFill="1" applyBorder="1" applyAlignment="1">
      <alignment horizontal="center" vertical="center" wrapText="1"/>
    </xf>
    <xf numFmtId="167" fontId="243" fillId="62" borderId="17" xfId="0" applyNumberFormat="1" applyFont="1" applyFill="1" applyBorder="1" applyAlignment="1">
      <alignment horizontal="center" vertical="top"/>
    </xf>
    <xf numFmtId="167" fontId="216" fillId="0" borderId="0" xfId="0" applyNumberFormat="1" applyFont="1" applyProtection="1">
      <protection locked="0"/>
    </xf>
    <xf numFmtId="49" fontId="42" fillId="52" borderId="0" xfId="0" applyNumberFormat="1" applyFont="1" applyFill="1" applyAlignment="1">
      <alignment horizontal="center" vertical="top"/>
    </xf>
    <xf numFmtId="0" fontId="43" fillId="52" borderId="0" xfId="0" applyFont="1" applyFill="1" applyAlignment="1" applyProtection="1">
      <alignment horizontal="left" vertical="top" wrapText="1"/>
      <protection locked="0"/>
    </xf>
    <xf numFmtId="49" fontId="31" fillId="52" borderId="0" xfId="0" applyNumberFormat="1" applyFont="1" applyFill="1" applyAlignment="1" applyProtection="1">
      <alignment horizontal="center" vertical="top" wrapText="1"/>
      <protection locked="0"/>
    </xf>
    <xf numFmtId="0" fontId="31" fillId="52" borderId="14" xfId="0" applyFont="1" applyFill="1" applyBorder="1" applyAlignment="1">
      <alignment horizontal="center" vertical="center" textRotation="90" wrapText="1"/>
    </xf>
    <xf numFmtId="0" fontId="43" fillId="61" borderId="10" xfId="3" applyFont="1" applyFill="1" applyBorder="1" applyAlignment="1">
      <alignment vertical="top" wrapText="1"/>
    </xf>
    <xf numFmtId="171" fontId="42" fillId="52" borderId="10" xfId="3" applyNumberFormat="1" applyFont="1" applyFill="1" applyBorder="1" applyAlignment="1">
      <alignment horizontal="center" vertical="center" textRotation="90" wrapText="1"/>
    </xf>
    <xf numFmtId="49" fontId="31" fillId="52" borderId="10" xfId="3" applyNumberFormat="1" applyFont="1" applyFill="1" applyBorder="1" applyAlignment="1">
      <alignment horizontal="center" vertical="top" wrapText="1"/>
    </xf>
    <xf numFmtId="0" fontId="42" fillId="63" borderId="6" xfId="3" applyFont="1" applyFill="1" applyBorder="1" applyAlignment="1">
      <alignment horizontal="center" vertical="top"/>
    </xf>
    <xf numFmtId="167" fontId="42" fillId="63" borderId="6" xfId="3" applyNumberFormat="1" applyFont="1" applyFill="1" applyBorder="1" applyAlignment="1">
      <alignment horizontal="center" vertical="top"/>
    </xf>
    <xf numFmtId="167" fontId="42" fillId="63" borderId="98" xfId="3" applyNumberFormat="1" applyFont="1" applyFill="1" applyBorder="1" applyAlignment="1">
      <alignment horizontal="center" vertical="top"/>
    </xf>
    <xf numFmtId="167" fontId="244" fillId="26" borderId="0" xfId="0" applyNumberFormat="1" applyFont="1" applyFill="1"/>
    <xf numFmtId="0" fontId="31" fillId="0" borderId="34" xfId="0" applyFont="1" applyBorder="1" applyAlignment="1">
      <alignment horizontal="center" vertical="center" textRotation="90" wrapText="1"/>
    </xf>
    <xf numFmtId="0" fontId="31" fillId="51" borderId="18" xfId="0" applyFont="1" applyFill="1" applyBorder="1" applyAlignment="1">
      <alignment horizontal="center" vertical="top" wrapText="1"/>
    </xf>
    <xf numFmtId="0" fontId="31" fillId="51" borderId="79" xfId="0" applyFont="1" applyFill="1" applyBorder="1" applyAlignment="1">
      <alignment horizontal="center" vertical="top" wrapText="1"/>
    </xf>
    <xf numFmtId="0" fontId="31" fillId="0" borderId="34" xfId="0" applyFont="1" applyBorder="1" applyAlignment="1">
      <alignment horizontal="center" vertical="top"/>
    </xf>
    <xf numFmtId="0" fontId="31" fillId="0" borderId="14" xfId="0" applyFont="1" applyBorder="1" applyAlignment="1">
      <alignment horizontal="center" vertical="top"/>
    </xf>
    <xf numFmtId="0" fontId="42" fillId="59" borderId="36" xfId="0" applyFont="1" applyFill="1" applyBorder="1" applyAlignment="1">
      <alignment horizontal="center" vertical="top"/>
    </xf>
    <xf numFmtId="0" fontId="42" fillId="59" borderId="20" xfId="0" applyFont="1" applyFill="1" applyBorder="1" applyAlignment="1">
      <alignment horizontal="center" vertical="top"/>
    </xf>
    <xf numFmtId="0" fontId="245" fillId="0" borderId="0" xfId="11" applyFont="1" applyAlignment="1">
      <alignment horizontal="left" vertical="top" wrapText="1"/>
    </xf>
    <xf numFmtId="0" fontId="245" fillId="0" borderId="0" xfId="11" applyFont="1" applyAlignment="1">
      <alignment horizontal="left" vertical="top"/>
    </xf>
    <xf numFmtId="0" fontId="180" fillId="0" borderId="22" xfId="11" applyFont="1" applyBorder="1" applyAlignment="1">
      <alignment vertical="center" wrapText="1"/>
    </xf>
    <xf numFmtId="0" fontId="180" fillId="0" borderId="27" xfId="11" applyFont="1" applyBorder="1" applyAlignment="1">
      <alignment vertical="center" wrapText="1"/>
    </xf>
    <xf numFmtId="0" fontId="180" fillId="0" borderId="24" xfId="11" applyFont="1" applyBorder="1" applyAlignment="1">
      <alignment vertical="center" wrapText="1"/>
    </xf>
    <xf numFmtId="0" fontId="14" fillId="0" borderId="0" xfId="11" applyFont="1" applyAlignment="1">
      <alignment vertical="center" wrapText="1"/>
    </xf>
    <xf numFmtId="0" fontId="22" fillId="0" borderId="0" xfId="11" applyFont="1" applyAlignment="1">
      <alignment vertical="center"/>
    </xf>
    <xf numFmtId="0" fontId="19" fillId="5" borderId="22" xfId="0" applyFont="1" applyFill="1" applyBorder="1" applyAlignment="1">
      <alignment vertical="center" wrapText="1"/>
    </xf>
    <xf numFmtId="0" fontId="19" fillId="5" borderId="27" xfId="0" applyFont="1" applyFill="1" applyBorder="1" applyAlignment="1">
      <alignment vertical="center" wrapText="1"/>
    </xf>
    <xf numFmtId="0" fontId="19" fillId="5" borderId="24" xfId="0" applyFont="1" applyFill="1" applyBorder="1" applyAlignment="1">
      <alignment vertical="center" wrapText="1"/>
    </xf>
    <xf numFmtId="0" fontId="21" fillId="0" borderId="0" xfId="11" applyFont="1" applyAlignment="1">
      <alignment vertical="center"/>
    </xf>
    <xf numFmtId="0" fontId="19" fillId="36" borderId="22" xfId="0" applyFont="1" applyFill="1" applyBorder="1" applyAlignment="1">
      <alignment vertical="center" wrapText="1"/>
    </xf>
    <xf numFmtId="0" fontId="19" fillId="36" borderId="27" xfId="0" applyFont="1" applyFill="1" applyBorder="1" applyAlignment="1">
      <alignment vertical="center" wrapText="1"/>
    </xf>
    <xf numFmtId="0" fontId="19" fillId="36" borderId="24" xfId="0" applyFont="1" applyFill="1" applyBorder="1" applyAlignment="1">
      <alignment vertical="center" wrapText="1"/>
    </xf>
    <xf numFmtId="0" fontId="16" fillId="5" borderId="17" xfId="11" applyFont="1" applyFill="1" applyBorder="1" applyAlignment="1">
      <alignment vertical="center" wrapText="1"/>
    </xf>
    <xf numFmtId="0" fontId="14" fillId="0" borderId="0" xfId="0" applyFont="1" applyAlignment="1">
      <alignment horizontal="left" wrapText="1"/>
    </xf>
    <xf numFmtId="0" fontId="19" fillId="24" borderId="22" xfId="0" applyFont="1" applyFill="1" applyBorder="1" applyAlignment="1">
      <alignment vertical="center" wrapText="1"/>
    </xf>
    <xf numFmtId="0" fontId="19" fillId="24" borderId="27" xfId="0" applyFont="1" applyFill="1" applyBorder="1" applyAlignment="1">
      <alignment vertical="center" wrapText="1"/>
    </xf>
    <xf numFmtId="0" fontId="19" fillId="24" borderId="24" xfId="0" applyFont="1" applyFill="1" applyBorder="1" applyAlignment="1">
      <alignment vertical="center" wrapText="1"/>
    </xf>
    <xf numFmtId="0" fontId="29" fillId="0" borderId="17" xfId="0" applyFont="1" applyBorder="1" applyAlignment="1">
      <alignment vertical="center" wrapText="1"/>
    </xf>
    <xf numFmtId="0" fontId="19" fillId="5" borderId="17" xfId="0" applyFont="1" applyFill="1" applyBorder="1" applyAlignment="1">
      <alignment vertical="center" wrapText="1"/>
    </xf>
    <xf numFmtId="0" fontId="16" fillId="5" borderId="17" xfId="0" applyFont="1" applyFill="1" applyBorder="1" applyAlignment="1">
      <alignment vertical="center" wrapText="1"/>
    </xf>
    <xf numFmtId="0" fontId="29" fillId="0" borderId="22" xfId="0" applyFont="1" applyBorder="1" applyAlignment="1">
      <alignment vertical="center" wrapText="1"/>
    </xf>
    <xf numFmtId="0" fontId="29" fillId="0" borderId="27" xfId="0" applyFont="1" applyBorder="1" applyAlignment="1">
      <alignment vertical="center" wrapText="1"/>
    </xf>
    <xf numFmtId="0" fontId="29" fillId="0" borderId="24" xfId="0" applyFont="1" applyBorder="1" applyAlignment="1">
      <alignment vertical="center" wrapText="1"/>
    </xf>
    <xf numFmtId="0" fontId="19" fillId="5" borderId="22"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24" xfId="0" applyFont="1" applyFill="1" applyBorder="1" applyAlignment="1">
      <alignment horizontal="center" vertical="center" wrapText="1"/>
    </xf>
    <xf numFmtId="0" fontId="19" fillId="0" borderId="22" xfId="0" applyFont="1" applyBorder="1" applyAlignment="1">
      <alignment vertical="center" wrapText="1"/>
    </xf>
    <xf numFmtId="0" fontId="19" fillId="0" borderId="27" xfId="0" applyFont="1" applyBorder="1" applyAlignment="1">
      <alignment vertical="center" wrapText="1"/>
    </xf>
    <xf numFmtId="0" fontId="19" fillId="0" borderId="24" xfId="0" applyFont="1" applyBorder="1" applyAlignment="1">
      <alignment vertical="center" wrapText="1"/>
    </xf>
    <xf numFmtId="0" fontId="21" fillId="0" borderId="0" xfId="0" applyFont="1"/>
    <xf numFmtId="0" fontId="22" fillId="0" borderId="0" xfId="0" applyFont="1"/>
    <xf numFmtId="167" fontId="15" fillId="0" borderId="22" xfId="0" applyNumberFormat="1" applyFont="1" applyBorder="1" applyAlignment="1">
      <alignment vertical="center" wrapText="1"/>
    </xf>
    <xf numFmtId="167" fontId="15" fillId="0" borderId="27" xfId="0" applyNumberFormat="1" applyFont="1" applyBorder="1" applyAlignment="1">
      <alignment vertical="center" wrapText="1"/>
    </xf>
    <xf numFmtId="167" fontId="15" fillId="0" borderId="24" xfId="0" applyNumberFormat="1" applyFont="1" applyBorder="1" applyAlignment="1">
      <alignment vertical="center" wrapText="1"/>
    </xf>
    <xf numFmtId="49" fontId="42" fillId="0" borderId="6" xfId="0" applyNumberFormat="1" applyFont="1" applyBorder="1" applyAlignment="1">
      <alignment horizontal="center" vertical="top"/>
    </xf>
    <xf numFmtId="49" fontId="42" fillId="5" borderId="6" xfId="0" applyNumberFormat="1" applyFont="1" applyFill="1" applyBorder="1" applyAlignment="1">
      <alignment horizontal="center" vertical="top"/>
    </xf>
    <xf numFmtId="0" fontId="43" fillId="0" borderId="6" xfId="0" applyFont="1" applyBorder="1" applyAlignment="1">
      <alignment vertical="top" wrapText="1"/>
    </xf>
    <xf numFmtId="0" fontId="31" fillId="0" borderId="10" xfId="0" applyFont="1" applyBorder="1" applyAlignment="1">
      <alignment horizontal="center" vertical="top" wrapText="1"/>
    </xf>
    <xf numFmtId="0" fontId="31" fillId="0" borderId="21" xfId="0" applyFont="1" applyBorder="1" applyAlignment="1">
      <alignment horizontal="center" vertical="top" wrapText="1"/>
    </xf>
    <xf numFmtId="0" fontId="31" fillId="0" borderId="12" xfId="0" applyFont="1" applyBorder="1" applyAlignment="1">
      <alignment horizontal="center" vertical="top" wrapText="1"/>
    </xf>
    <xf numFmtId="49" fontId="42" fillId="0" borderId="10" xfId="0" applyNumberFormat="1" applyFont="1" applyBorder="1" applyAlignment="1">
      <alignment horizontal="center" vertical="top"/>
    </xf>
    <xf numFmtId="49" fontId="42" fillId="0" borderId="12" xfId="0" applyNumberFormat="1" applyFont="1" applyBorder="1" applyAlignment="1">
      <alignment horizontal="center" vertical="top"/>
    </xf>
    <xf numFmtId="49" fontId="33" fillId="0" borderId="17" xfId="0" applyNumberFormat="1" applyFont="1" applyBorder="1" applyAlignment="1">
      <alignment horizontal="left" vertical="top"/>
    </xf>
    <xf numFmtId="49" fontId="42" fillId="0" borderId="11" xfId="0" applyNumberFormat="1" applyFont="1" applyBorder="1" applyAlignment="1">
      <alignment horizontal="center" vertical="top"/>
    </xf>
    <xf numFmtId="0" fontId="43" fillId="0" borderId="10" xfId="0" applyFont="1" applyBorder="1" applyAlignment="1">
      <alignment vertical="top" wrapText="1"/>
    </xf>
    <xf numFmtId="0" fontId="31" fillId="0" borderId="6" xfId="0" applyFont="1" applyBorder="1" applyAlignment="1">
      <alignment horizontal="center" vertical="center" textRotation="90" wrapText="1"/>
    </xf>
    <xf numFmtId="0" fontId="31" fillId="0" borderId="10" xfId="0" applyFont="1" applyBorder="1" applyAlignment="1">
      <alignment horizontal="center" vertical="center" textRotation="90" wrapText="1"/>
    </xf>
    <xf numFmtId="49" fontId="31" fillId="5" borderId="21" xfId="0" applyNumberFormat="1" applyFont="1" applyFill="1" applyBorder="1" applyAlignment="1">
      <alignment horizontal="center" vertical="top" wrapText="1"/>
    </xf>
    <xf numFmtId="49" fontId="31" fillId="5" borderId="12" xfId="0" applyNumberFormat="1" applyFont="1" applyFill="1" applyBorder="1" applyAlignment="1">
      <alignment horizontal="center" vertical="top" wrapText="1"/>
    </xf>
    <xf numFmtId="49" fontId="33" fillId="0" borderId="18" xfId="0" applyNumberFormat="1" applyFont="1" applyBorder="1" applyAlignment="1">
      <alignment horizontal="left" vertical="top" wrapText="1"/>
    </xf>
    <xf numFmtId="49" fontId="33" fillId="0" borderId="39" xfId="0" applyNumberFormat="1" applyFont="1" applyBorder="1" applyAlignment="1">
      <alignment horizontal="left" vertical="top" wrapText="1"/>
    </xf>
    <xf numFmtId="49" fontId="33" fillId="0" borderId="20" xfId="0" applyNumberFormat="1" applyFont="1" applyBorder="1" applyAlignment="1">
      <alignment horizontal="left" vertical="top" wrapText="1"/>
    </xf>
    <xf numFmtId="49" fontId="43" fillId="5" borderId="12" xfId="0" applyNumberFormat="1" applyFont="1" applyFill="1" applyBorder="1" applyAlignment="1">
      <alignment horizontal="left" vertical="top" wrapText="1"/>
    </xf>
    <xf numFmtId="49" fontId="43" fillId="5" borderId="6" xfId="0" applyNumberFormat="1" applyFont="1" applyFill="1" applyBorder="1" applyAlignment="1">
      <alignment horizontal="left" vertical="top" wrapText="1"/>
    </xf>
    <xf numFmtId="0" fontId="43" fillId="0" borderId="10" xfId="0" applyFont="1" applyBorder="1" applyAlignment="1">
      <alignment horizontal="center" vertical="top" wrapText="1"/>
    </xf>
    <xf numFmtId="0" fontId="43" fillId="0" borderId="21" xfId="0" applyFont="1" applyBorder="1" applyAlignment="1">
      <alignment horizontal="center" vertical="top" wrapText="1"/>
    </xf>
    <xf numFmtId="49" fontId="118" fillId="0" borderId="6" xfId="0" applyNumberFormat="1" applyFont="1" applyBorder="1" applyAlignment="1">
      <alignment horizontal="center" vertical="top"/>
    </xf>
    <xf numFmtId="0" fontId="119" fillId="0" borderId="6" xfId="0" applyFont="1" applyBorder="1" applyAlignment="1">
      <alignment vertical="top" wrapText="1"/>
    </xf>
    <xf numFmtId="49" fontId="42" fillId="0" borderId="17" xfId="0" applyNumberFormat="1" applyFont="1" applyBorder="1" applyAlignment="1">
      <alignment horizontal="center" vertical="top"/>
    </xf>
    <xf numFmtId="0" fontId="43" fillId="0" borderId="17" xfId="0" applyFont="1" applyBorder="1" applyAlignment="1">
      <alignment vertical="top" wrapText="1"/>
    </xf>
    <xf numFmtId="49" fontId="16" fillId="32" borderId="10" xfId="0" applyNumberFormat="1" applyFont="1" applyFill="1" applyBorder="1" applyAlignment="1">
      <alignment vertical="top"/>
    </xf>
    <xf numFmtId="0" fontId="31" fillId="5" borderId="12" xfId="0" applyFont="1" applyFill="1" applyBorder="1" applyAlignment="1">
      <alignment horizontal="center" vertical="center" textRotation="90" wrapText="1"/>
    </xf>
    <xf numFmtId="0" fontId="31" fillId="5" borderId="6" xfId="0" applyFont="1" applyFill="1" applyBorder="1" applyAlignment="1">
      <alignment horizontal="center" vertical="center" textRotation="90" wrapText="1"/>
    </xf>
    <xf numFmtId="49" fontId="16" fillId="32" borderId="26" xfId="0" applyNumberFormat="1" applyFont="1" applyFill="1" applyBorder="1" applyAlignment="1">
      <alignment horizontal="left" vertical="top"/>
    </xf>
    <xf numFmtId="49" fontId="16" fillId="32" borderId="0" xfId="0" applyNumberFormat="1" applyFont="1" applyFill="1" applyAlignment="1">
      <alignment horizontal="left" vertical="top"/>
    </xf>
    <xf numFmtId="49" fontId="16" fillId="32" borderId="61" xfId="0" applyNumberFormat="1" applyFont="1" applyFill="1" applyBorder="1" applyAlignment="1">
      <alignment horizontal="left" vertical="top"/>
    </xf>
    <xf numFmtId="49" fontId="33" fillId="0" borderId="18" xfId="0" applyNumberFormat="1" applyFont="1" applyBorder="1" applyAlignment="1">
      <alignment horizontal="left" vertical="top"/>
    </xf>
    <xf numFmtId="49" fontId="33" fillId="0" borderId="39" xfId="0" applyNumberFormat="1" applyFont="1" applyBorder="1" applyAlignment="1">
      <alignment horizontal="left" vertical="top"/>
    </xf>
    <xf numFmtId="49" fontId="33" fillId="0" borderId="20" xfId="0" applyNumberFormat="1" applyFont="1" applyBorder="1" applyAlignment="1">
      <alignment horizontal="left" vertical="top"/>
    </xf>
    <xf numFmtId="0" fontId="31" fillId="0" borderId="12" xfId="0" applyFont="1" applyBorder="1" applyAlignment="1">
      <alignment horizontal="center" vertical="center" textRotation="90" wrapText="1"/>
    </xf>
    <xf numFmtId="167" fontId="42" fillId="0" borderId="17" xfId="0" applyNumberFormat="1" applyFont="1" applyBorder="1" applyAlignment="1">
      <alignment horizontal="center" vertical="top"/>
    </xf>
    <xf numFmtId="0" fontId="31" fillId="0" borderId="26" xfId="0" applyFont="1" applyBorder="1" applyAlignment="1">
      <alignment horizontal="center" vertical="top" wrapText="1"/>
    </xf>
    <xf numFmtId="0" fontId="31" fillId="0" borderId="79" xfId="0" applyFont="1" applyBorder="1" applyAlignment="1">
      <alignment horizontal="center" vertical="top" wrapText="1"/>
    </xf>
    <xf numFmtId="0" fontId="31" fillId="0" borderId="41" xfId="0" applyFont="1" applyBorder="1" applyAlignment="1">
      <alignment horizontal="center" vertical="top" wrapText="1"/>
    </xf>
    <xf numFmtId="0" fontId="31" fillId="0" borderId="17" xfId="0" applyFont="1" applyBorder="1" applyAlignment="1">
      <alignment horizontal="center" vertical="center" textRotation="90" wrapText="1"/>
    </xf>
    <xf numFmtId="0" fontId="43" fillId="0" borderId="12" xfId="0" applyFont="1" applyBorder="1" applyAlignment="1">
      <alignment vertical="top" wrapText="1"/>
    </xf>
    <xf numFmtId="0" fontId="43" fillId="0" borderId="105" xfId="0" applyFont="1" applyBorder="1" applyAlignment="1">
      <alignment vertical="top" wrapText="1"/>
    </xf>
    <xf numFmtId="0" fontId="43" fillId="0" borderId="99" xfId="0" applyFont="1" applyBorder="1" applyAlignment="1">
      <alignment vertical="top" wrapText="1"/>
    </xf>
    <xf numFmtId="49" fontId="16" fillId="0" borderId="17" xfId="0" applyNumberFormat="1" applyFont="1" applyBorder="1" applyAlignment="1">
      <alignment vertical="top"/>
    </xf>
    <xf numFmtId="49" fontId="33" fillId="0" borderId="17" xfId="0" applyNumberFormat="1" applyFont="1" applyBorder="1" applyAlignment="1">
      <alignment horizontal="left" vertical="top" wrapText="1"/>
    </xf>
    <xf numFmtId="49" fontId="16" fillId="35" borderId="33" xfId="0" applyNumberFormat="1" applyFont="1" applyFill="1" applyBorder="1" applyAlignment="1">
      <alignment horizontal="left" vertical="top"/>
    </xf>
    <xf numFmtId="49" fontId="16" fillId="35" borderId="59" xfId="0" applyNumberFormat="1" applyFont="1" applyFill="1" applyBorder="1" applyAlignment="1">
      <alignment horizontal="left" vertical="top"/>
    </xf>
    <xf numFmtId="49" fontId="16" fillId="35" borderId="38" xfId="0" applyNumberFormat="1" applyFont="1" applyFill="1" applyBorder="1" applyAlignment="1">
      <alignment horizontal="left" vertical="top"/>
    </xf>
    <xf numFmtId="49" fontId="16" fillId="32" borderId="11" xfId="0" applyNumberFormat="1" applyFont="1" applyFill="1" applyBorder="1" applyAlignment="1">
      <alignment horizontal="left" vertical="top"/>
    </xf>
    <xf numFmtId="49" fontId="16" fillId="32" borderId="59" xfId="0" applyNumberFormat="1" applyFont="1" applyFill="1" applyBorder="1" applyAlignment="1">
      <alignment horizontal="left" vertical="top"/>
    </xf>
    <xf numFmtId="49" fontId="16" fillId="32" borderId="38" xfId="0" applyNumberFormat="1" applyFont="1" applyFill="1" applyBorder="1" applyAlignment="1">
      <alignment horizontal="left" vertical="top"/>
    </xf>
    <xf numFmtId="0" fontId="42" fillId="0" borderId="17" xfId="0" applyFont="1" applyBorder="1" applyAlignment="1">
      <alignment horizontal="center" vertical="center" wrapText="1"/>
    </xf>
    <xf numFmtId="0" fontId="49" fillId="0" borderId="17" xfId="0" applyFont="1" applyBorder="1" applyAlignment="1">
      <alignment horizontal="center" vertical="center" wrapText="1"/>
    </xf>
    <xf numFmtId="49" fontId="100" fillId="32" borderId="11" xfId="0" applyNumberFormat="1" applyFont="1" applyFill="1" applyBorder="1" applyAlignment="1">
      <alignment horizontal="left" vertical="top" wrapText="1"/>
    </xf>
    <xf numFmtId="49" fontId="100" fillId="32" borderId="13" xfId="0" applyNumberFormat="1" applyFont="1" applyFill="1" applyBorder="1" applyAlignment="1">
      <alignment horizontal="left" vertical="top" wrapText="1"/>
    </xf>
    <xf numFmtId="49" fontId="16" fillId="32" borderId="13" xfId="0" applyNumberFormat="1" applyFont="1" applyFill="1" applyBorder="1" applyAlignment="1">
      <alignment horizontal="left" vertical="top"/>
    </xf>
    <xf numFmtId="49" fontId="16" fillId="32" borderId="14" xfId="0" applyNumberFormat="1" applyFont="1" applyFill="1" applyBorder="1" applyAlignment="1">
      <alignment horizontal="left" vertical="top"/>
    </xf>
    <xf numFmtId="0" fontId="31" fillId="0" borderId="82" xfId="0" applyFont="1" applyBorder="1" applyAlignment="1">
      <alignment horizontal="center" vertical="center" textRotation="90" wrapText="1"/>
    </xf>
    <xf numFmtId="0" fontId="31" fillId="0" borderId="83" xfId="0" applyFont="1" applyBorder="1" applyAlignment="1">
      <alignment horizontal="center" vertical="center" textRotation="90" wrapText="1"/>
    </xf>
    <xf numFmtId="0" fontId="31" fillId="0" borderId="33" xfId="0" applyFont="1" applyBorder="1" applyAlignment="1">
      <alignment horizontal="center" vertical="center" textRotation="90" wrapText="1"/>
    </xf>
    <xf numFmtId="0" fontId="31" fillId="0" borderId="84" xfId="0" applyFont="1" applyBorder="1" applyAlignment="1">
      <alignment horizontal="center" vertical="center" textRotation="90" wrapText="1"/>
    </xf>
    <xf numFmtId="0" fontId="42" fillId="0" borderId="18" xfId="0" applyFont="1" applyBorder="1" applyAlignment="1">
      <alignment horizontal="center" vertical="center" wrapText="1"/>
    </xf>
    <xf numFmtId="49" fontId="106" fillId="0" borderId="0" xfId="0" applyNumberFormat="1" applyFont="1" applyAlignment="1">
      <alignment horizontal="left" vertical="top"/>
    </xf>
    <xf numFmtId="0" fontId="127" fillId="32" borderId="6" xfId="0" applyFont="1" applyFill="1" applyBorder="1" applyAlignment="1">
      <alignment vertical="top" wrapText="1"/>
    </xf>
    <xf numFmtId="49" fontId="42" fillId="32" borderId="6" xfId="0" applyNumberFormat="1" applyFont="1" applyFill="1" applyBorder="1" applyAlignment="1">
      <alignment horizontal="center" vertical="top"/>
    </xf>
    <xf numFmtId="49" fontId="99" fillId="32" borderId="11" xfId="0" applyNumberFormat="1" applyFont="1" applyFill="1" applyBorder="1" applyAlignment="1">
      <alignment horizontal="left" vertical="top"/>
    </xf>
    <xf numFmtId="49" fontId="99" fillId="32" borderId="13" xfId="0" applyNumberFormat="1" applyFont="1" applyFill="1" applyBorder="1" applyAlignment="1">
      <alignment horizontal="left" vertical="top"/>
    </xf>
    <xf numFmtId="49" fontId="99" fillId="32" borderId="14" xfId="0" applyNumberFormat="1" applyFont="1" applyFill="1" applyBorder="1" applyAlignment="1">
      <alignment horizontal="left" vertical="top"/>
    </xf>
    <xf numFmtId="49" fontId="42" fillId="35" borderId="6" xfId="0" applyNumberFormat="1" applyFont="1" applyFill="1" applyBorder="1" applyAlignment="1">
      <alignment horizontal="center" vertical="top"/>
    </xf>
    <xf numFmtId="0" fontId="31" fillId="32" borderId="6" xfId="0" applyFont="1" applyFill="1" applyBorder="1" applyAlignment="1">
      <alignment horizontal="center" vertical="center" textRotation="90" wrapText="1"/>
    </xf>
    <xf numFmtId="0" fontId="43" fillId="32" borderId="6" xfId="0" applyFont="1" applyFill="1" applyBorder="1" applyAlignment="1">
      <alignment vertical="top" wrapText="1"/>
    </xf>
    <xf numFmtId="0" fontId="106" fillId="66" borderId="6" xfId="0" applyFont="1" applyFill="1" applyBorder="1" applyAlignment="1">
      <alignment horizontal="center" vertical="center" textRotation="90" wrapText="1"/>
    </xf>
    <xf numFmtId="0" fontId="194" fillId="73" borderId="6" xfId="0" applyFont="1" applyFill="1" applyBorder="1" applyAlignment="1">
      <alignment horizontal="center" vertical="center" textRotation="90" wrapText="1"/>
    </xf>
    <xf numFmtId="0" fontId="31" fillId="5" borderId="10" xfId="0" applyFont="1" applyFill="1" applyBorder="1" applyAlignment="1">
      <alignment horizontal="center" vertical="top" wrapText="1"/>
    </xf>
    <xf numFmtId="0" fontId="31" fillId="5" borderId="21" xfId="0" applyFont="1" applyFill="1" applyBorder="1" applyAlignment="1">
      <alignment horizontal="center" vertical="top" wrapText="1"/>
    </xf>
    <xf numFmtId="0" fontId="31" fillId="5" borderId="12" xfId="0" applyFont="1" applyFill="1" applyBorder="1" applyAlignment="1">
      <alignment horizontal="center" vertical="top" wrapText="1"/>
    </xf>
    <xf numFmtId="0" fontId="73" fillId="0" borderId="6" xfId="0" applyFont="1" applyBorder="1" applyAlignment="1">
      <alignment vertical="top" wrapText="1"/>
    </xf>
    <xf numFmtId="49" fontId="43" fillId="66" borderId="6" xfId="0" applyNumberFormat="1" applyFont="1" applyFill="1" applyBorder="1" applyAlignment="1">
      <alignment horizontal="center" vertical="top"/>
    </xf>
    <xf numFmtId="0" fontId="194" fillId="73" borderId="6" xfId="0" applyFont="1" applyFill="1" applyBorder="1" applyAlignment="1">
      <alignment vertical="top" wrapText="1"/>
    </xf>
    <xf numFmtId="0" fontId="89" fillId="0" borderId="6" xfId="0" applyFont="1" applyBorder="1" applyAlignment="1">
      <alignment horizontal="center" vertical="center" textRotation="90" wrapText="1"/>
    </xf>
    <xf numFmtId="0" fontId="98" fillId="51" borderId="6" xfId="0" applyFont="1" applyFill="1" applyBorder="1"/>
    <xf numFmtId="49" fontId="42" fillId="51" borderId="10" xfId="0" applyNumberFormat="1" applyFont="1" applyFill="1" applyBorder="1" applyAlignment="1">
      <alignment horizontal="center" vertical="top"/>
    </xf>
    <xf numFmtId="49" fontId="42" fillId="51" borderId="21" xfId="0" applyNumberFormat="1" applyFont="1" applyFill="1" applyBorder="1" applyAlignment="1">
      <alignment horizontal="center" vertical="top"/>
    </xf>
    <xf numFmtId="49" fontId="42" fillId="51" borderId="12" xfId="0" applyNumberFormat="1" applyFont="1" applyFill="1" applyBorder="1" applyAlignment="1">
      <alignment horizontal="center" vertical="top"/>
    </xf>
    <xf numFmtId="49" fontId="42" fillId="51" borderId="6" xfId="0" applyNumberFormat="1" applyFont="1" applyFill="1" applyBorder="1" applyAlignment="1">
      <alignment horizontal="center" vertical="top"/>
    </xf>
    <xf numFmtId="0" fontId="98" fillId="0" borderId="6" xfId="0" applyFont="1" applyBorder="1"/>
    <xf numFmtId="0" fontId="43" fillId="5" borderId="6" xfId="0" applyFont="1" applyFill="1" applyBorder="1" applyAlignment="1">
      <alignment vertical="top" wrapText="1"/>
    </xf>
    <xf numFmtId="49" fontId="43" fillId="0" borderId="10" xfId="0" applyNumberFormat="1" applyFont="1" applyBorder="1" applyAlignment="1">
      <alignment horizontal="center" vertical="top"/>
    </xf>
    <xf numFmtId="49" fontId="43" fillId="0" borderId="12" xfId="0" applyNumberFormat="1" applyFont="1" applyBorder="1" applyAlignment="1">
      <alignment horizontal="center" vertical="top"/>
    </xf>
    <xf numFmtId="0" fontId="42" fillId="0" borderId="0" xfId="0" applyFont="1" applyAlignment="1">
      <alignment horizontal="center" vertical="top" wrapText="1"/>
    </xf>
    <xf numFmtId="0" fontId="31" fillId="0" borderId="0" xfId="0" applyFont="1" applyAlignment="1">
      <alignment horizontal="center" vertical="top" wrapText="1"/>
    </xf>
    <xf numFmtId="0" fontId="31" fillId="0" borderId="10"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21" xfId="0" applyFont="1" applyBorder="1" applyAlignment="1">
      <alignment horizontal="center" vertical="center" textRotation="90" wrapText="1"/>
    </xf>
    <xf numFmtId="49" fontId="27" fillId="0" borderId="41" xfId="0" applyNumberFormat="1" applyFont="1" applyBorder="1" applyAlignment="1">
      <alignment horizontal="left" vertical="top" wrapText="1"/>
    </xf>
    <xf numFmtId="49" fontId="27" fillId="0" borderId="42" xfId="0" applyNumberFormat="1" applyFont="1" applyBorder="1" applyAlignment="1">
      <alignment horizontal="left" vertical="top" wrapText="1"/>
    </xf>
    <xf numFmtId="49" fontId="27" fillId="0" borderId="37" xfId="0" applyNumberFormat="1" applyFont="1" applyBorder="1" applyAlignment="1">
      <alignment horizontal="left" vertical="top" wrapText="1"/>
    </xf>
    <xf numFmtId="0" fontId="33" fillId="0" borderId="18" xfId="0" applyFont="1" applyBorder="1" applyAlignment="1">
      <alignment horizontal="left" vertical="top" wrapText="1"/>
    </xf>
    <xf numFmtId="0" fontId="33" fillId="0" borderId="39" xfId="0" applyFont="1" applyBorder="1" applyAlignment="1">
      <alignment horizontal="left" vertical="top" wrapText="1"/>
    </xf>
    <xf numFmtId="0" fontId="33" fillId="0" borderId="20" xfId="0" applyFont="1" applyBorder="1" applyAlignment="1">
      <alignment horizontal="left" vertical="top" wrapText="1"/>
    </xf>
    <xf numFmtId="0" fontId="42" fillId="0" borderId="22" xfId="0" applyFont="1" applyBorder="1" applyAlignment="1">
      <alignment horizontal="center" vertical="center" wrapText="1"/>
    </xf>
    <xf numFmtId="0" fontId="42" fillId="0" borderId="27" xfId="0" applyFont="1" applyBorder="1" applyAlignment="1">
      <alignment horizontal="center" vertical="center" wrapText="1"/>
    </xf>
    <xf numFmtId="0" fontId="42" fillId="0" borderId="24" xfId="0" applyFont="1" applyBorder="1" applyAlignment="1">
      <alignment horizontal="center" vertical="center" wrapText="1"/>
    </xf>
    <xf numFmtId="0" fontId="42" fillId="0" borderId="81" xfId="0" applyFont="1" applyBorder="1" applyAlignment="1">
      <alignment horizontal="center" vertical="center" wrapText="1"/>
    </xf>
    <xf numFmtId="0" fontId="42" fillId="0" borderId="40" xfId="0" applyFont="1" applyBorder="1" applyAlignment="1">
      <alignment horizontal="center" vertical="center" wrapText="1"/>
    </xf>
    <xf numFmtId="0" fontId="42" fillId="0" borderId="36" xfId="0" applyFont="1" applyBorder="1" applyAlignment="1">
      <alignment horizontal="center" vertical="center" wrapText="1"/>
    </xf>
    <xf numFmtId="0" fontId="42" fillId="5" borderId="17" xfId="0" applyFont="1" applyFill="1" applyBorder="1" applyAlignment="1">
      <alignment horizontal="center" vertical="center" wrapText="1"/>
    </xf>
    <xf numFmtId="0" fontId="42" fillId="32" borderId="17" xfId="0" applyFont="1" applyFill="1" applyBorder="1" applyAlignment="1">
      <alignment horizontal="center" vertical="center" wrapText="1"/>
    </xf>
    <xf numFmtId="0" fontId="31" fillId="0" borderId="35" xfId="0" applyFont="1" applyBorder="1" applyAlignment="1">
      <alignment horizontal="center" vertical="center" textRotation="90" wrapText="1"/>
    </xf>
    <xf numFmtId="0" fontId="31" fillId="0" borderId="112" xfId="0" applyFont="1" applyBorder="1" applyAlignment="1">
      <alignment horizontal="center" vertical="center" textRotation="90" wrapText="1"/>
    </xf>
    <xf numFmtId="0" fontId="31" fillId="0" borderId="6" xfId="0" applyFont="1" applyBorder="1" applyAlignment="1">
      <alignment vertical="top" wrapText="1"/>
    </xf>
    <xf numFmtId="0" fontId="106" fillId="51" borderId="10" xfId="0" applyFont="1" applyFill="1" applyBorder="1" applyAlignment="1">
      <alignment horizontal="center" vertical="top" wrapText="1"/>
    </xf>
    <xf numFmtId="0" fontId="106" fillId="51" borderId="21" xfId="0" applyFont="1" applyFill="1" applyBorder="1" applyAlignment="1">
      <alignment horizontal="center" vertical="top" wrapText="1"/>
    </xf>
    <xf numFmtId="0" fontId="106" fillId="51" borderId="12" xfId="0" applyFont="1" applyFill="1" applyBorder="1" applyAlignment="1">
      <alignment horizontal="center" vertical="top" wrapText="1"/>
    </xf>
    <xf numFmtId="49" fontId="14" fillId="53" borderId="6" xfId="0" applyNumberFormat="1" applyFont="1" applyFill="1" applyBorder="1" applyAlignment="1">
      <alignment horizontal="left" vertical="top"/>
    </xf>
    <xf numFmtId="49" fontId="42" fillId="53" borderId="6" xfId="0" applyNumberFormat="1" applyFont="1" applyFill="1" applyBorder="1" applyAlignment="1">
      <alignment horizontal="center" vertical="top"/>
    </xf>
    <xf numFmtId="0" fontId="31" fillId="5" borderId="10" xfId="0" applyFont="1" applyFill="1" applyBorder="1" applyAlignment="1">
      <alignment horizontal="center" vertical="center" textRotation="90" wrapText="1"/>
    </xf>
    <xf numFmtId="0" fontId="106" fillId="51" borderId="10" xfId="0" applyFont="1" applyFill="1" applyBorder="1" applyAlignment="1">
      <alignment horizontal="center" vertical="center" textRotation="90" wrapText="1"/>
    </xf>
    <xf numFmtId="0" fontId="106" fillId="51" borderId="21" xfId="0" applyFont="1" applyFill="1" applyBorder="1" applyAlignment="1">
      <alignment horizontal="center" vertical="center" textRotation="90" wrapText="1"/>
    </xf>
    <xf numFmtId="0" fontId="106" fillId="51" borderId="12" xfId="0" applyFont="1" applyFill="1" applyBorder="1" applyAlignment="1">
      <alignment horizontal="center" vertical="center" textRotation="90" wrapText="1"/>
    </xf>
    <xf numFmtId="49" fontId="43" fillId="73" borderId="6" xfId="0" applyNumberFormat="1" applyFont="1" applyFill="1" applyBorder="1" applyAlignment="1">
      <alignment horizontal="center" vertical="top"/>
    </xf>
    <xf numFmtId="49" fontId="14" fillId="32" borderId="6" xfId="0" applyNumberFormat="1" applyFont="1" applyFill="1" applyBorder="1" applyAlignment="1">
      <alignment horizontal="left" vertical="top"/>
    </xf>
    <xf numFmtId="0" fontId="31" fillId="0" borderId="10" xfId="0" applyFont="1" applyBorder="1" applyAlignment="1">
      <alignment horizontal="center" vertical="center"/>
    </xf>
    <xf numFmtId="0" fontId="31" fillId="0" borderId="12" xfId="0" applyFont="1" applyBorder="1" applyAlignment="1">
      <alignment horizontal="center" vertical="center"/>
    </xf>
    <xf numFmtId="0" fontId="194" fillId="74" borderId="10" xfId="0" applyFont="1" applyFill="1" applyBorder="1" applyAlignment="1">
      <alignment horizontal="center" vertical="top" wrapText="1"/>
    </xf>
    <xf numFmtId="0" fontId="194" fillId="74" borderId="21" xfId="0" applyFont="1" applyFill="1" applyBorder="1" applyAlignment="1">
      <alignment horizontal="center" vertical="top" wrapText="1"/>
    </xf>
    <xf numFmtId="0" fontId="194" fillId="74" borderId="12" xfId="0" applyFont="1" applyFill="1" applyBorder="1" applyAlignment="1">
      <alignment horizontal="center" vertical="top" wrapText="1"/>
    </xf>
    <xf numFmtId="49" fontId="27" fillId="0" borderId="11" xfId="0" applyNumberFormat="1" applyFont="1" applyBorder="1" applyAlignment="1">
      <alignment horizontal="left" vertical="top"/>
    </xf>
    <xf numFmtId="49" fontId="27" fillId="0" borderId="13" xfId="0" applyNumberFormat="1" applyFont="1" applyBorder="1" applyAlignment="1">
      <alignment horizontal="left" vertical="top"/>
    </xf>
    <xf numFmtId="49" fontId="27" fillId="0" borderId="43" xfId="0" applyNumberFormat="1" applyFont="1" applyBorder="1" applyAlignment="1">
      <alignment horizontal="left" vertical="top"/>
    </xf>
    <xf numFmtId="49" fontId="49" fillId="0" borderId="6" xfId="0" applyNumberFormat="1" applyFont="1" applyBorder="1" applyAlignment="1">
      <alignment horizontal="center" vertical="top"/>
    </xf>
    <xf numFmtId="0" fontId="31" fillId="5" borderId="82" xfId="0" applyFont="1" applyFill="1" applyBorder="1" applyAlignment="1">
      <alignment horizontal="center" vertical="top" wrapText="1"/>
    </xf>
    <xf numFmtId="0" fontId="31" fillId="5" borderId="103" xfId="0" applyFont="1" applyFill="1" applyBorder="1" applyAlignment="1">
      <alignment horizontal="center" vertical="top" wrapText="1"/>
    </xf>
    <xf numFmtId="0" fontId="31" fillId="5" borderId="104" xfId="0" applyFont="1" applyFill="1" applyBorder="1" applyAlignment="1">
      <alignment horizontal="center" vertical="top" wrapText="1"/>
    </xf>
    <xf numFmtId="0" fontId="17" fillId="0" borderId="17" xfId="0" applyFont="1" applyBorder="1" applyAlignment="1">
      <alignment vertical="top" wrapText="1"/>
    </xf>
    <xf numFmtId="0" fontId="31" fillId="5" borderId="6" xfId="0" applyFont="1" applyFill="1" applyBorder="1" applyAlignment="1">
      <alignment vertical="top" wrapText="1"/>
    </xf>
    <xf numFmtId="0" fontId="42" fillId="54" borderId="6" xfId="0" applyFont="1" applyFill="1" applyBorder="1" applyAlignment="1">
      <alignment horizontal="left" vertical="top" wrapText="1"/>
    </xf>
    <xf numFmtId="0" fontId="42" fillId="37" borderId="17" xfId="0" applyFont="1" applyFill="1" applyBorder="1" applyAlignment="1">
      <alignment horizontal="right" vertical="top" wrapText="1"/>
    </xf>
    <xf numFmtId="0" fontId="31" fillId="5" borderId="11" xfId="0" applyFont="1" applyFill="1" applyBorder="1" applyAlignment="1">
      <alignment horizontal="left" vertical="top" wrapText="1"/>
    </xf>
    <xf numFmtId="0" fontId="31" fillId="5" borderId="13" xfId="0" applyFont="1" applyFill="1" applyBorder="1" applyAlignment="1">
      <alignment horizontal="left" vertical="top" wrapText="1"/>
    </xf>
    <xf numFmtId="0" fontId="31" fillId="5" borderId="14" xfId="0" applyFont="1" applyFill="1" applyBorder="1" applyAlignment="1">
      <alignment horizontal="left" vertical="top" wrapText="1"/>
    </xf>
    <xf numFmtId="0" fontId="31" fillId="0" borderId="6" xfId="0" applyFont="1" applyBorder="1" applyAlignment="1">
      <alignment horizontal="left" vertical="top" wrapText="1"/>
    </xf>
    <xf numFmtId="49" fontId="16" fillId="32" borderId="77" xfId="0" applyNumberFormat="1" applyFont="1" applyFill="1" applyBorder="1" applyAlignment="1">
      <alignment horizontal="left" vertical="top"/>
    </xf>
    <xf numFmtId="49" fontId="16" fillId="32" borderId="39" xfId="0" applyNumberFormat="1" applyFont="1" applyFill="1" applyBorder="1" applyAlignment="1">
      <alignment horizontal="left" vertical="top"/>
    </xf>
    <xf numFmtId="49" fontId="16" fillId="32" borderId="66" xfId="0" applyNumberFormat="1" applyFont="1" applyFill="1" applyBorder="1" applyAlignment="1">
      <alignment horizontal="left" vertical="top"/>
    </xf>
    <xf numFmtId="49" fontId="16" fillId="32" borderId="33" xfId="0" applyNumberFormat="1" applyFont="1" applyFill="1" applyBorder="1" applyAlignment="1">
      <alignment horizontal="left" vertical="top"/>
    </xf>
    <xf numFmtId="0" fontId="42" fillId="0" borderId="0" xfId="0" applyFont="1" applyAlignment="1">
      <alignment horizontal="center" vertical="top"/>
    </xf>
    <xf numFmtId="0" fontId="31" fillId="0" borderId="10" xfId="0" applyFont="1" applyBorder="1" applyAlignment="1">
      <alignment horizontal="left" vertical="top" wrapText="1"/>
    </xf>
    <xf numFmtId="0" fontId="31" fillId="5" borderId="6" xfId="0" applyFont="1" applyFill="1" applyBorder="1" applyAlignment="1">
      <alignment horizontal="left" vertical="top" wrapText="1"/>
    </xf>
    <xf numFmtId="0" fontId="31" fillId="0" borderId="81" xfId="0" applyFont="1" applyBorder="1" applyAlignment="1">
      <alignment horizontal="center" vertical="center" textRotation="90" wrapText="1"/>
    </xf>
    <xf numFmtId="0" fontId="31" fillId="0" borderId="101" xfId="0" applyFont="1" applyBorder="1" applyAlignment="1">
      <alignment horizontal="center" vertical="center" textRotation="90" wrapText="1"/>
    </xf>
    <xf numFmtId="0" fontId="31" fillId="0" borderId="114" xfId="0" applyFont="1" applyBorder="1" applyAlignment="1">
      <alignment horizontal="center" vertical="center" textRotation="90" wrapText="1"/>
    </xf>
    <xf numFmtId="0" fontId="31" fillId="0" borderId="33" xfId="0" applyFont="1" applyBorder="1" applyAlignment="1">
      <alignment horizontal="left" vertical="top" wrapText="1"/>
    </xf>
    <xf numFmtId="0" fontId="31" fillId="0" borderId="59" xfId="0" applyFont="1" applyBorder="1" applyAlignment="1">
      <alignment horizontal="left" vertical="top" wrapText="1"/>
    </xf>
    <xf numFmtId="0" fontId="31" fillId="0" borderId="38" xfId="0" applyFont="1" applyBorder="1" applyAlignment="1">
      <alignment horizontal="left" vertical="top" wrapText="1"/>
    </xf>
    <xf numFmtId="0" fontId="31" fillId="0" borderId="19" xfId="0" applyFont="1" applyBorder="1" applyAlignment="1">
      <alignment horizontal="left" vertical="top" wrapText="1"/>
    </xf>
    <xf numFmtId="0" fontId="31" fillId="0" borderId="25" xfId="0" applyFont="1" applyBorder="1" applyAlignment="1">
      <alignment horizontal="left" vertical="top" wrapText="1"/>
    </xf>
    <xf numFmtId="0" fontId="31" fillId="0" borderId="34" xfId="0" applyFont="1" applyBorder="1" applyAlignment="1">
      <alignment horizontal="left" vertical="top" wrapText="1"/>
    </xf>
    <xf numFmtId="0" fontId="106" fillId="0" borderId="11" xfId="0" applyFont="1" applyBorder="1" applyAlignment="1">
      <alignment horizontal="right" vertical="top" wrapText="1"/>
    </xf>
    <xf numFmtId="0" fontId="106" fillId="0" borderId="13" xfId="0" applyFont="1" applyBorder="1" applyAlignment="1">
      <alignment horizontal="right" vertical="top" wrapText="1"/>
    </xf>
    <xf numFmtId="0" fontId="106" fillId="0" borderId="14" xfId="0" applyFont="1" applyBorder="1" applyAlignment="1">
      <alignment horizontal="right" vertical="top" wrapText="1"/>
    </xf>
    <xf numFmtId="0" fontId="31" fillId="0" borderId="11"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42" fillId="0" borderId="33" xfId="0" applyFont="1" applyBorder="1" applyAlignment="1">
      <alignment horizontal="center" vertical="center" wrapText="1"/>
    </xf>
    <xf numFmtId="0" fontId="42" fillId="0" borderId="59" xfId="0" applyFont="1" applyBorder="1" applyAlignment="1">
      <alignment horizontal="center" vertical="center" wrapText="1"/>
    </xf>
    <xf numFmtId="0" fontId="42" fillId="0" borderId="38" xfId="0" applyFont="1" applyBorder="1" applyAlignment="1">
      <alignment horizontal="center" vertical="center" wrapText="1"/>
    </xf>
    <xf numFmtId="0" fontId="42" fillId="0" borderId="26" xfId="0" applyFont="1" applyBorder="1" applyAlignment="1">
      <alignment horizontal="center" vertical="center" wrapText="1"/>
    </xf>
    <xf numFmtId="0" fontId="42" fillId="0" borderId="0" xfId="0" applyFont="1" applyAlignment="1">
      <alignment horizontal="center" vertical="center" wrapText="1"/>
    </xf>
    <xf numFmtId="0" fontId="42" fillId="0" borderId="61"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34" xfId="0" applyFont="1" applyBorder="1" applyAlignment="1">
      <alignment horizontal="center" vertical="center" wrapText="1"/>
    </xf>
    <xf numFmtId="0" fontId="98" fillId="0" borderId="10" xfId="0" applyFont="1" applyBorder="1" applyAlignment="1">
      <alignment horizontal="center"/>
    </xf>
    <xf numFmtId="0" fontId="98" fillId="0" borderId="21" xfId="0" applyFont="1" applyBorder="1" applyAlignment="1">
      <alignment horizontal="center"/>
    </xf>
    <xf numFmtId="0" fontId="98" fillId="0" borderId="12" xfId="0" applyFont="1" applyBorder="1" applyAlignment="1">
      <alignment horizontal="center"/>
    </xf>
    <xf numFmtId="0" fontId="98" fillId="66" borderId="10" xfId="0" applyFont="1" applyFill="1" applyBorder="1" applyAlignment="1">
      <alignment horizontal="center"/>
    </xf>
    <xf numFmtId="0" fontId="98" fillId="66" borderId="21" xfId="0" applyFont="1" applyFill="1" applyBorder="1" applyAlignment="1">
      <alignment horizontal="center"/>
    </xf>
    <xf numFmtId="0" fontId="98" fillId="66" borderId="12" xfId="0" applyFont="1" applyFill="1" applyBorder="1" applyAlignment="1">
      <alignment horizontal="center"/>
    </xf>
    <xf numFmtId="49" fontId="42" fillId="73" borderId="6" xfId="0" applyNumberFormat="1" applyFont="1" applyFill="1" applyBorder="1" applyAlignment="1">
      <alignment horizontal="center" vertical="top"/>
    </xf>
    <xf numFmtId="0" fontId="98" fillId="32" borderId="6" xfId="0" applyFont="1" applyFill="1" applyBorder="1"/>
    <xf numFmtId="0" fontId="106" fillId="57" borderId="6" xfId="0" applyFont="1" applyFill="1" applyBorder="1" applyAlignment="1">
      <alignment horizontal="center" vertical="center" textRotation="90" wrapText="1"/>
    </xf>
    <xf numFmtId="0" fontId="106" fillId="57" borderId="6" xfId="0" applyFont="1" applyFill="1" applyBorder="1" applyAlignment="1">
      <alignment vertical="top" wrapText="1"/>
    </xf>
    <xf numFmtId="49" fontId="43" fillId="5" borderId="17" xfId="0" applyNumberFormat="1" applyFont="1" applyFill="1" applyBorder="1" applyAlignment="1">
      <alignment vertical="top" wrapText="1"/>
    </xf>
    <xf numFmtId="49" fontId="31" fillId="5" borderId="17" xfId="0" applyNumberFormat="1" applyFont="1" applyFill="1" applyBorder="1" applyAlignment="1">
      <alignment horizontal="center" vertical="center" textRotation="90"/>
    </xf>
    <xf numFmtId="0" fontId="117" fillId="5" borderId="6" xfId="0" applyFont="1" applyFill="1" applyBorder="1" applyAlignment="1">
      <alignment vertical="top" wrapText="1"/>
    </xf>
    <xf numFmtId="49" fontId="42" fillId="0" borderId="17" xfId="0" applyNumberFormat="1" applyFont="1" applyBorder="1" applyAlignment="1">
      <alignment vertical="top"/>
    </xf>
    <xf numFmtId="0" fontId="106" fillId="57" borderId="10" xfId="0" applyFont="1" applyFill="1" applyBorder="1" applyAlignment="1">
      <alignment horizontal="center" vertical="top" wrapText="1"/>
    </xf>
    <xf numFmtId="0" fontId="106" fillId="57" borderId="21" xfId="0" applyFont="1" applyFill="1" applyBorder="1" applyAlignment="1">
      <alignment horizontal="center" vertical="top" wrapText="1"/>
    </xf>
    <xf numFmtId="0" fontId="106" fillId="57" borderId="12" xfId="0" applyFont="1" applyFill="1" applyBorder="1" applyAlignment="1">
      <alignment horizontal="center" vertical="top" wrapText="1"/>
    </xf>
    <xf numFmtId="0" fontId="117" fillId="5" borderId="10" xfId="0" applyFont="1" applyFill="1" applyBorder="1" applyAlignment="1">
      <alignment horizontal="center" vertical="top" wrapText="1"/>
    </xf>
    <xf numFmtId="0" fontId="117" fillId="5" borderId="12" xfId="0" applyFont="1" applyFill="1" applyBorder="1" applyAlignment="1">
      <alignment horizontal="center" vertical="top" wrapText="1"/>
    </xf>
    <xf numFmtId="49" fontId="42" fillId="66" borderId="6" xfId="0" applyNumberFormat="1" applyFont="1" applyFill="1" applyBorder="1" applyAlignment="1">
      <alignment horizontal="center" vertical="top"/>
    </xf>
    <xf numFmtId="0" fontId="98" fillId="73" borderId="10" xfId="0" applyFont="1" applyFill="1" applyBorder="1" applyAlignment="1">
      <alignment horizontal="center"/>
    </xf>
    <xf numFmtId="0" fontId="98" fillId="73" borderId="21" xfId="0" applyFont="1" applyFill="1" applyBorder="1" applyAlignment="1">
      <alignment horizontal="center"/>
    </xf>
    <xf numFmtId="0" fontId="98" fillId="73" borderId="12" xfId="0" applyFont="1" applyFill="1" applyBorder="1" applyAlignment="1">
      <alignment horizontal="center"/>
    </xf>
    <xf numFmtId="0" fontId="106" fillId="51" borderId="10" xfId="0" applyFont="1" applyFill="1" applyBorder="1" applyAlignment="1">
      <alignment horizontal="left" vertical="top" wrapText="1"/>
    </xf>
    <xf numFmtId="0" fontId="106" fillId="51" borderId="21" xfId="0" applyFont="1" applyFill="1" applyBorder="1" applyAlignment="1">
      <alignment horizontal="left" vertical="top" wrapText="1"/>
    </xf>
    <xf numFmtId="0" fontId="106" fillId="51" borderId="12" xfId="0" applyFont="1" applyFill="1" applyBorder="1" applyAlignment="1">
      <alignment horizontal="left" vertical="top" wrapText="1"/>
    </xf>
    <xf numFmtId="0" fontId="43" fillId="5" borderId="10" xfId="0" applyFont="1" applyFill="1" applyBorder="1" applyAlignment="1">
      <alignment horizontal="left" vertical="top" wrapText="1"/>
    </xf>
    <xf numFmtId="0" fontId="43" fillId="5" borderId="12" xfId="0" applyFont="1" applyFill="1" applyBorder="1" applyAlignment="1">
      <alignment horizontal="left" vertical="top" wrapText="1"/>
    </xf>
    <xf numFmtId="0" fontId="31" fillId="0" borderId="17" xfId="0" applyFont="1" applyBorder="1" applyAlignment="1">
      <alignment horizontal="center" vertical="top" wrapText="1"/>
    </xf>
    <xf numFmtId="0" fontId="106" fillId="68" borderId="10" xfId="0" applyFont="1" applyFill="1" applyBorder="1" applyAlignment="1">
      <alignment horizontal="center" vertical="top" wrapText="1"/>
    </xf>
    <xf numFmtId="0" fontId="106" fillId="68" borderId="21" xfId="0" applyFont="1" applyFill="1" applyBorder="1" applyAlignment="1">
      <alignment horizontal="center" vertical="top" wrapText="1"/>
    </xf>
    <xf numFmtId="0" fontId="106" fillId="68" borderId="12" xfId="0" applyFont="1" applyFill="1" applyBorder="1" applyAlignment="1">
      <alignment horizontal="center" vertical="top" wrapText="1"/>
    </xf>
    <xf numFmtId="0" fontId="198" fillId="66" borderId="6" xfId="0" applyFont="1" applyFill="1" applyBorder="1" applyAlignment="1">
      <alignment vertical="top" wrapText="1"/>
    </xf>
    <xf numFmtId="0" fontId="98" fillId="0" borderId="10" xfId="0" applyFont="1" applyBorder="1"/>
    <xf numFmtId="0" fontId="98" fillId="0" borderId="21" xfId="0" applyFont="1" applyBorder="1"/>
    <xf numFmtId="0" fontId="98" fillId="0" borderId="12" xfId="0" applyFont="1" applyBorder="1"/>
    <xf numFmtId="49" fontId="42" fillId="0" borderId="21" xfId="0" applyNumberFormat="1" applyFont="1" applyBorder="1" applyAlignment="1">
      <alignment horizontal="center" vertical="top"/>
    </xf>
    <xf numFmtId="49" fontId="42" fillId="0" borderId="70" xfId="0" applyNumberFormat="1" applyFont="1" applyBorder="1" applyAlignment="1">
      <alignment horizontal="center" vertical="top"/>
    </xf>
    <xf numFmtId="0" fontId="31" fillId="5" borderId="70" xfId="0" applyFont="1" applyFill="1" applyBorder="1" applyAlignment="1">
      <alignment vertical="top" wrapText="1"/>
    </xf>
    <xf numFmtId="0" fontId="31" fillId="5" borderId="21" xfId="0" applyFont="1" applyFill="1" applyBorder="1" applyAlignment="1">
      <alignment vertical="top" wrapText="1"/>
    </xf>
    <xf numFmtId="0" fontId="31" fillId="5" borderId="12" xfId="0" applyFont="1" applyFill="1" applyBorder="1" applyAlignment="1">
      <alignment vertical="top" wrapText="1"/>
    </xf>
    <xf numFmtId="0" fontId="31" fillId="5" borderId="70" xfId="0" applyFont="1" applyFill="1" applyBorder="1" applyAlignment="1">
      <alignment horizontal="center" vertical="top" wrapText="1"/>
    </xf>
    <xf numFmtId="0" fontId="31" fillId="5" borderId="70" xfId="0" applyFont="1" applyFill="1" applyBorder="1" applyAlignment="1">
      <alignment horizontal="center" vertical="center" textRotation="90" wrapText="1"/>
    </xf>
    <xf numFmtId="0" fontId="31" fillId="5" borderId="21" xfId="0" applyFont="1" applyFill="1" applyBorder="1" applyAlignment="1">
      <alignment horizontal="center" vertical="center" textRotation="90" wrapText="1"/>
    </xf>
    <xf numFmtId="49" fontId="16" fillId="53" borderId="11" xfId="0" applyNumberFormat="1" applyFont="1" applyFill="1" applyBorder="1" applyAlignment="1">
      <alignment horizontal="left" vertical="top"/>
    </xf>
    <xf numFmtId="49" fontId="16" fillId="53" borderId="13" xfId="0" applyNumberFormat="1" applyFont="1" applyFill="1" applyBorder="1" applyAlignment="1">
      <alignment horizontal="left" vertical="top"/>
    </xf>
    <xf numFmtId="49" fontId="16" fillId="53" borderId="14" xfId="0" applyNumberFormat="1" applyFont="1" applyFill="1" applyBorder="1" applyAlignment="1">
      <alignment horizontal="left" vertical="top"/>
    </xf>
    <xf numFmtId="49" fontId="31" fillId="5" borderId="17" xfId="0" applyNumberFormat="1" applyFont="1" applyFill="1" applyBorder="1" applyAlignment="1">
      <alignment horizontal="center" vertical="top" wrapText="1"/>
    </xf>
    <xf numFmtId="0" fontId="31" fillId="0" borderId="26" xfId="0" applyFont="1" applyBorder="1" applyAlignment="1">
      <alignment horizontal="center" vertical="center" textRotation="90" wrapText="1"/>
    </xf>
    <xf numFmtId="0" fontId="31" fillId="0" borderId="19" xfId="0" applyFont="1" applyBorder="1" applyAlignment="1">
      <alignment horizontal="center" vertical="center" textRotation="90" wrapText="1"/>
    </xf>
    <xf numFmtId="0" fontId="98" fillId="0" borderId="33" xfId="0" applyFont="1" applyBorder="1"/>
    <xf numFmtId="0" fontId="98" fillId="0" borderId="26" xfId="0" applyFont="1" applyBorder="1"/>
    <xf numFmtId="0" fontId="98" fillId="0" borderId="19" xfId="0" applyFont="1" applyBorder="1"/>
    <xf numFmtId="49" fontId="33" fillId="0" borderId="35" xfId="0" applyNumberFormat="1" applyFont="1" applyBorder="1" applyAlignment="1">
      <alignment horizontal="left" vertical="top"/>
    </xf>
    <xf numFmtId="49" fontId="33" fillId="0" borderId="40" xfId="0" applyNumberFormat="1" applyFont="1" applyBorder="1" applyAlignment="1">
      <alignment horizontal="left" vertical="top"/>
    </xf>
    <xf numFmtId="49" fontId="33" fillId="0" borderId="36" xfId="0" applyNumberFormat="1" applyFont="1" applyBorder="1" applyAlignment="1">
      <alignment horizontal="left" vertical="top"/>
    </xf>
    <xf numFmtId="167" fontId="15" fillId="0" borderId="22" xfId="0" applyNumberFormat="1" applyFont="1" applyBorder="1" applyAlignment="1">
      <alignment horizontal="center" vertical="top" wrapText="1"/>
    </xf>
    <xf numFmtId="167" fontId="15" fillId="0" borderId="27" xfId="0" applyNumberFormat="1" applyFont="1" applyBorder="1" applyAlignment="1">
      <alignment horizontal="center" vertical="top" wrapText="1"/>
    </xf>
    <xf numFmtId="167" fontId="15" fillId="0" borderId="24" xfId="0" applyNumberFormat="1" applyFont="1" applyBorder="1" applyAlignment="1">
      <alignment horizontal="center" vertical="top" wrapText="1"/>
    </xf>
    <xf numFmtId="0" fontId="19" fillId="5" borderId="17" xfId="0" applyFont="1" applyFill="1" applyBorder="1" applyAlignment="1">
      <alignment horizontal="center" vertical="center" wrapText="1"/>
    </xf>
    <xf numFmtId="0" fontId="19" fillId="24" borderId="22" xfId="0" applyFont="1" applyFill="1" applyBorder="1" applyAlignment="1">
      <alignment horizontal="center" vertical="center" wrapText="1"/>
    </xf>
    <xf numFmtId="0" fontId="19" fillId="24" borderId="27" xfId="0" applyFont="1" applyFill="1" applyBorder="1" applyAlignment="1">
      <alignment horizontal="center" vertical="center" wrapText="1"/>
    </xf>
    <xf numFmtId="0" fontId="19" fillId="24" borderId="24" xfId="0" applyFont="1" applyFill="1" applyBorder="1" applyAlignment="1">
      <alignment horizontal="center" vertical="center" wrapText="1"/>
    </xf>
    <xf numFmtId="0" fontId="19" fillId="0" borderId="22"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4" xfId="0" applyFont="1" applyBorder="1" applyAlignment="1">
      <alignment horizontal="center" vertical="center" wrapText="1"/>
    </xf>
    <xf numFmtId="0" fontId="16" fillId="0" borderId="0" xfId="0" applyFont="1" applyAlignment="1">
      <alignment horizontal="right" wrapText="1"/>
    </xf>
    <xf numFmtId="0" fontId="16" fillId="5" borderId="17" xfId="0" applyFont="1" applyFill="1" applyBorder="1" applyAlignment="1">
      <alignment horizontal="center" vertical="center" wrapText="1"/>
    </xf>
    <xf numFmtId="0" fontId="29" fillId="0" borderId="17"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24" xfId="0" applyFont="1" applyBorder="1" applyAlignment="1">
      <alignment horizontal="center" vertical="center" wrapText="1"/>
    </xf>
    <xf numFmtId="171" fontId="42" fillId="0" borderId="44" xfId="0" applyNumberFormat="1" applyFont="1" applyBorder="1" applyAlignment="1">
      <alignment horizontal="center" vertical="top"/>
    </xf>
    <xf numFmtId="171" fontId="42" fillId="0" borderId="68" xfId="0" applyNumberFormat="1" applyFont="1" applyBorder="1" applyAlignment="1">
      <alignment horizontal="center" vertical="top"/>
    </xf>
    <xf numFmtId="49" fontId="42" fillId="0" borderId="24" xfId="0" applyNumberFormat="1" applyFont="1" applyBorder="1" applyAlignment="1">
      <alignment horizontal="center" vertical="top"/>
    </xf>
    <xf numFmtId="49" fontId="43" fillId="0" borderId="24" xfId="0" applyNumberFormat="1" applyFont="1" applyBorder="1" applyAlignment="1" applyProtection="1">
      <alignment vertical="top" wrapText="1"/>
      <protection locked="0"/>
    </xf>
    <xf numFmtId="49" fontId="43" fillId="0" borderId="17" xfId="0" applyNumberFormat="1" applyFont="1" applyBorder="1" applyAlignment="1" applyProtection="1">
      <alignment vertical="top" wrapText="1"/>
      <protection locked="0"/>
    </xf>
    <xf numFmtId="49" fontId="31" fillId="0" borderId="24" xfId="0" applyNumberFormat="1" applyFont="1" applyBorder="1" applyAlignment="1" applyProtection="1">
      <alignment horizontal="center" vertical="top" wrapText="1"/>
      <protection locked="0"/>
    </xf>
    <xf numFmtId="49" fontId="31" fillId="0" borderId="17" xfId="0" applyNumberFormat="1" applyFont="1" applyBorder="1" applyAlignment="1" applyProtection="1">
      <alignment horizontal="center" vertical="top" wrapText="1"/>
      <protection locked="0"/>
    </xf>
    <xf numFmtId="0" fontId="31" fillId="0" borderId="24" xfId="0" applyFont="1" applyBorder="1" applyAlignment="1" applyProtection="1">
      <alignment horizontal="center" vertical="center" textRotation="90" wrapText="1"/>
      <protection locked="0"/>
    </xf>
    <xf numFmtId="0" fontId="31" fillId="0" borderId="17" xfId="0" applyFont="1" applyBorder="1" applyAlignment="1" applyProtection="1">
      <alignment horizontal="center" vertical="center" textRotation="90" wrapText="1"/>
      <protection locked="0"/>
    </xf>
    <xf numFmtId="49" fontId="118" fillId="0" borderId="17" xfId="0" applyNumberFormat="1" applyFont="1" applyBorder="1" applyAlignment="1">
      <alignment horizontal="center" vertical="top"/>
    </xf>
    <xf numFmtId="0" fontId="119" fillId="0" borderId="12" xfId="0" applyFont="1" applyBorder="1" applyAlignment="1" applyProtection="1">
      <alignment horizontal="left" vertical="top" wrapText="1"/>
      <protection locked="0"/>
    </xf>
    <xf numFmtId="0" fontId="119" fillId="0" borderId="6" xfId="0" applyFont="1" applyBorder="1" applyAlignment="1" applyProtection="1">
      <alignment horizontal="left" vertical="top" wrapText="1"/>
      <protection locked="0"/>
    </xf>
    <xf numFmtId="49" fontId="117" fillId="0" borderId="22" xfId="0" applyNumberFormat="1" applyFont="1" applyBorder="1" applyAlignment="1">
      <alignment horizontal="center" vertical="top" wrapText="1"/>
    </xf>
    <xf numFmtId="49" fontId="117" fillId="0" borderId="27" xfId="0" applyNumberFormat="1" applyFont="1" applyBorder="1" applyAlignment="1">
      <alignment horizontal="center" vertical="top" wrapText="1"/>
    </xf>
    <xf numFmtId="49" fontId="117" fillId="0" borderId="24" xfId="0" applyNumberFormat="1" applyFont="1" applyBorder="1" applyAlignment="1">
      <alignment horizontal="center" vertical="top" wrapText="1"/>
    </xf>
    <xf numFmtId="0" fontId="117" fillId="0" borderId="6" xfId="0" applyFont="1" applyBorder="1" applyAlignment="1">
      <alignment horizontal="center" vertical="center" textRotation="90" wrapText="1"/>
    </xf>
    <xf numFmtId="49" fontId="31" fillId="0" borderId="22" xfId="0" applyNumberFormat="1" applyFont="1" applyBorder="1" applyAlignment="1">
      <alignment horizontal="center" vertical="top" wrapText="1"/>
    </xf>
    <xf numFmtId="49" fontId="31" fillId="0" borderId="27" xfId="0" applyNumberFormat="1" applyFont="1" applyBorder="1" applyAlignment="1">
      <alignment horizontal="center" vertical="top" wrapText="1"/>
    </xf>
    <xf numFmtId="49" fontId="31" fillId="0" borderId="24" xfId="0" applyNumberFormat="1" applyFont="1" applyBorder="1" applyAlignment="1">
      <alignment horizontal="center" vertical="top" wrapText="1"/>
    </xf>
    <xf numFmtId="49" fontId="42" fillId="0" borderId="120" xfId="0" applyNumberFormat="1" applyFont="1" applyBorder="1" applyAlignment="1">
      <alignment horizontal="center" vertical="top"/>
    </xf>
    <xf numFmtId="49" fontId="42" fillId="0" borderId="108" xfId="0" applyNumberFormat="1" applyFont="1" applyBorder="1" applyAlignment="1">
      <alignment horizontal="center" vertical="top"/>
    </xf>
    <xf numFmtId="49" fontId="42" fillId="0" borderId="22" xfId="0" applyNumberFormat="1" applyFont="1" applyBorder="1" applyAlignment="1">
      <alignment horizontal="center" vertical="top"/>
    </xf>
    <xf numFmtId="0" fontId="194" fillId="0" borderId="22" xfId="0" applyFont="1" applyBorder="1" applyAlignment="1" applyProtection="1">
      <alignment horizontal="left" vertical="top" wrapText="1"/>
      <protection locked="0"/>
    </xf>
    <xf numFmtId="0" fontId="194" fillId="0" borderId="24" xfId="0" applyFont="1" applyBorder="1" applyAlignment="1" applyProtection="1">
      <alignment horizontal="left" vertical="top" wrapText="1"/>
      <protection locked="0"/>
    </xf>
    <xf numFmtId="49" fontId="191" fillId="0" borderId="22" xfId="0" applyNumberFormat="1" applyFont="1" applyBorder="1" applyAlignment="1" applyProtection="1">
      <alignment horizontal="center" vertical="top" wrapText="1"/>
      <protection locked="0"/>
    </xf>
    <xf numFmtId="49" fontId="191" fillId="0" borderId="24" xfId="0" applyNumberFormat="1" applyFont="1" applyBorder="1" applyAlignment="1" applyProtection="1">
      <alignment horizontal="center" vertical="top" wrapText="1"/>
      <protection locked="0"/>
    </xf>
    <xf numFmtId="0" fontId="191" fillId="0" borderId="22" xfId="0" applyFont="1" applyBorder="1" applyAlignment="1" applyProtection="1">
      <alignment horizontal="center" vertical="center" textRotation="90" wrapText="1"/>
      <protection locked="0"/>
    </xf>
    <xf numFmtId="0" fontId="191" fillId="0" borderId="24" xfId="0" applyFont="1" applyBorder="1" applyAlignment="1" applyProtection="1">
      <alignment horizontal="center" vertical="center" textRotation="90" wrapText="1"/>
      <protection locked="0"/>
    </xf>
    <xf numFmtId="0" fontId="31" fillId="0" borderId="6" xfId="0" applyFont="1" applyBorder="1" applyAlignment="1" applyProtection="1">
      <alignment horizontal="center" vertical="center" textRotation="90" wrapText="1"/>
      <protection locked="0"/>
    </xf>
    <xf numFmtId="0" fontId="43" fillId="0" borderId="17" xfId="0" applyFont="1" applyBorder="1" applyAlignment="1" applyProtection="1">
      <alignment horizontal="left" vertical="top" wrapText="1"/>
      <protection locked="0"/>
    </xf>
    <xf numFmtId="0" fontId="43" fillId="0" borderId="12" xfId="0" applyFont="1" applyBorder="1" applyAlignment="1" applyProtection="1">
      <alignment horizontal="left" vertical="top" wrapText="1"/>
      <protection locked="0"/>
    </xf>
    <xf numFmtId="0" fontId="43" fillId="0" borderId="6" xfId="0" applyFont="1" applyBorder="1" applyAlignment="1" applyProtection="1">
      <alignment horizontal="left" vertical="top" wrapText="1"/>
      <protection locked="0"/>
    </xf>
    <xf numFmtId="49" fontId="42" fillId="52" borderId="6" xfId="0" applyNumberFormat="1" applyFont="1" applyFill="1" applyBorder="1" applyAlignment="1">
      <alignment horizontal="center" vertical="top"/>
    </xf>
    <xf numFmtId="49" fontId="42" fillId="52" borderId="9" xfId="0" applyNumberFormat="1" applyFont="1" applyFill="1" applyBorder="1" applyAlignment="1">
      <alignment horizontal="center" vertical="top"/>
    </xf>
    <xf numFmtId="49" fontId="42" fillId="0" borderId="9" xfId="0" applyNumberFormat="1" applyFont="1" applyBorder="1" applyAlignment="1">
      <alignment horizontal="center" vertical="top"/>
    </xf>
    <xf numFmtId="0" fontId="98" fillId="0" borderId="9" xfId="0" applyFont="1" applyBorder="1"/>
    <xf numFmtId="49" fontId="31" fillId="52" borderId="6" xfId="0" applyNumberFormat="1" applyFont="1" applyFill="1" applyBorder="1" applyAlignment="1" applyProtection="1">
      <alignment horizontal="center" vertical="top" wrapText="1"/>
      <protection locked="0"/>
    </xf>
    <xf numFmtId="0" fontId="31" fillId="0" borderId="14" xfId="0" applyFont="1" applyBorder="1" applyAlignment="1">
      <alignment horizontal="center" vertical="center" textRotation="90" wrapText="1"/>
    </xf>
    <xf numFmtId="49" fontId="31" fillId="0" borderId="6" xfId="0" applyNumberFormat="1" applyFont="1" applyBorder="1" applyAlignment="1">
      <alignment horizontal="center" vertical="top" wrapText="1"/>
    </xf>
    <xf numFmtId="49" fontId="42" fillId="2" borderId="6" xfId="0" applyNumberFormat="1" applyFont="1" applyFill="1" applyBorder="1" applyAlignment="1">
      <alignment horizontal="center" vertical="top"/>
    </xf>
    <xf numFmtId="171" fontId="42" fillId="5" borderId="9" xfId="0" applyNumberFormat="1" applyFont="1" applyFill="1" applyBorder="1" applyAlignment="1">
      <alignment horizontal="center" vertical="top"/>
    </xf>
    <xf numFmtId="49" fontId="43" fillId="0" borderId="6" xfId="0" applyNumberFormat="1" applyFont="1" applyBorder="1" applyAlignment="1" applyProtection="1">
      <alignment vertical="top" wrapText="1"/>
      <protection locked="0"/>
    </xf>
    <xf numFmtId="0" fontId="106" fillId="0" borderId="6" xfId="0" applyFont="1" applyBorder="1" applyAlignment="1" applyProtection="1">
      <alignment vertical="top" wrapText="1"/>
      <protection locked="0"/>
    </xf>
    <xf numFmtId="0" fontId="106" fillId="0" borderId="6" xfId="0" applyFont="1" applyBorder="1" applyAlignment="1">
      <alignment vertical="top" wrapText="1"/>
    </xf>
    <xf numFmtId="49" fontId="31" fillId="0" borderId="6" xfId="0" applyNumberFormat="1" applyFont="1" applyBorder="1" applyAlignment="1" applyProtection="1">
      <alignment horizontal="center" vertical="top" wrapText="1"/>
      <protection locked="0"/>
    </xf>
    <xf numFmtId="49" fontId="89" fillId="0" borderId="6" xfId="0" applyNumberFormat="1" applyFont="1" applyBorder="1" applyAlignment="1" applyProtection="1">
      <alignment horizontal="center" vertical="top" wrapText="1"/>
      <protection locked="0"/>
    </xf>
    <xf numFmtId="49" fontId="89" fillId="0" borderId="6" xfId="0" applyNumberFormat="1" applyFont="1" applyBorder="1" applyAlignment="1">
      <alignment horizontal="center" vertical="top" wrapText="1"/>
    </xf>
    <xf numFmtId="0" fontId="121" fillId="0" borderId="6" xfId="0" applyFont="1" applyBorder="1" applyAlignment="1">
      <alignment vertical="top" wrapText="1"/>
    </xf>
    <xf numFmtId="0" fontId="31" fillId="0" borderId="34" xfId="0" applyFont="1" applyBorder="1" applyAlignment="1">
      <alignment horizontal="center" vertical="center" textRotation="90" wrapText="1"/>
    </xf>
    <xf numFmtId="0" fontId="43" fillId="0" borderId="24" xfId="0" applyFont="1" applyBorder="1" applyAlignment="1" applyProtection="1">
      <alignment horizontal="left" vertical="top" wrapText="1"/>
      <protection locked="0"/>
    </xf>
    <xf numFmtId="49" fontId="31" fillId="0" borderId="10" xfId="0" applyNumberFormat="1" applyFont="1" applyBorder="1" applyAlignment="1">
      <alignment horizontal="center" vertical="top" wrapText="1"/>
    </xf>
    <xf numFmtId="49" fontId="31" fillId="0" borderId="21" xfId="0" applyNumberFormat="1" applyFont="1" applyBorder="1" applyAlignment="1">
      <alignment horizontal="center" vertical="top" wrapText="1"/>
    </xf>
    <xf numFmtId="49" fontId="31" fillId="0" borderId="12" xfId="0" applyNumberFormat="1" applyFont="1" applyBorder="1" applyAlignment="1">
      <alignment horizontal="center" vertical="top" wrapText="1"/>
    </xf>
    <xf numFmtId="49" fontId="43" fillId="0" borderId="18" xfId="0" applyNumberFormat="1" applyFont="1" applyBorder="1" applyAlignment="1" applyProtection="1">
      <alignment horizontal="left" vertical="top" wrapText="1"/>
      <protection locked="0"/>
    </xf>
    <xf numFmtId="49" fontId="43" fillId="0" borderId="39" xfId="0" applyNumberFormat="1" applyFont="1" applyBorder="1" applyAlignment="1" applyProtection="1">
      <alignment horizontal="left" vertical="top" wrapText="1"/>
      <protection locked="0"/>
    </xf>
    <xf numFmtId="49" fontId="43" fillId="0" borderId="20" xfId="0" applyNumberFormat="1" applyFont="1" applyBorder="1" applyAlignment="1" applyProtection="1">
      <alignment horizontal="left" vertical="top" wrapText="1"/>
      <protection locked="0"/>
    </xf>
    <xf numFmtId="0" fontId="31" fillId="0" borderId="36" xfId="0" applyFont="1" applyBorder="1" applyAlignment="1">
      <alignment horizontal="center" vertical="center" textRotation="90" wrapText="1"/>
    </xf>
    <xf numFmtId="0" fontId="31" fillId="0" borderId="41" xfId="0" applyFont="1" applyBorder="1" applyAlignment="1">
      <alignment horizontal="center" vertical="center" textRotation="90" wrapText="1"/>
    </xf>
    <xf numFmtId="0" fontId="31" fillId="0" borderId="37" xfId="0" applyFont="1" applyBorder="1" applyAlignment="1">
      <alignment horizontal="center" vertical="center" textRotation="90" wrapText="1"/>
    </xf>
    <xf numFmtId="0" fontId="42" fillId="5" borderId="35" xfId="0" applyFont="1" applyFill="1" applyBorder="1" applyAlignment="1">
      <alignment horizontal="center" vertical="center" wrapText="1"/>
    </xf>
    <xf numFmtId="0" fontId="42" fillId="5" borderId="40" xfId="0" applyFont="1" applyFill="1" applyBorder="1" applyAlignment="1">
      <alignment horizontal="center" vertical="center" wrapText="1"/>
    </xf>
    <xf numFmtId="0" fontId="42" fillId="5" borderId="36" xfId="0" applyFont="1" applyFill="1" applyBorder="1" applyAlignment="1">
      <alignment horizontal="center" vertical="center" wrapText="1"/>
    </xf>
    <xf numFmtId="0" fontId="42" fillId="5" borderId="79" xfId="0" applyFont="1" applyFill="1" applyBorder="1" applyAlignment="1">
      <alignment horizontal="center" vertical="center" wrapText="1"/>
    </xf>
    <xf numFmtId="0" fontId="42" fillId="5" borderId="0" xfId="0" applyFont="1" applyFill="1" applyAlignment="1">
      <alignment horizontal="center" vertical="center" wrapText="1"/>
    </xf>
    <xf numFmtId="0" fontId="42" fillId="5" borderId="64" xfId="0" applyFont="1" applyFill="1" applyBorder="1" applyAlignment="1">
      <alignment horizontal="center" vertical="center" wrapText="1"/>
    </xf>
    <xf numFmtId="0" fontId="42" fillId="5" borderId="41" xfId="0" applyFont="1" applyFill="1" applyBorder="1" applyAlignment="1">
      <alignment horizontal="center" vertical="center" wrapText="1"/>
    </xf>
    <xf numFmtId="0" fontId="42" fillId="5" borderId="42" xfId="0" applyFont="1" applyFill="1" applyBorder="1" applyAlignment="1">
      <alignment horizontal="center" vertical="center" wrapText="1"/>
    </xf>
    <xf numFmtId="0" fontId="42" fillId="5" borderId="37" xfId="0" applyFont="1" applyFill="1" applyBorder="1" applyAlignment="1">
      <alignment horizontal="center" vertical="center" wrapText="1"/>
    </xf>
    <xf numFmtId="0" fontId="42" fillId="32" borderId="35" xfId="0" applyFont="1" applyFill="1" applyBorder="1" applyAlignment="1">
      <alignment horizontal="center" vertical="center" wrapText="1"/>
    </xf>
    <xf numFmtId="0" fontId="42" fillId="32" borderId="40" xfId="0" applyFont="1" applyFill="1" applyBorder="1" applyAlignment="1">
      <alignment horizontal="center" vertical="center" wrapText="1"/>
    </xf>
    <xf numFmtId="0" fontId="42" fillId="32" borderId="36" xfId="0" applyFont="1" applyFill="1" applyBorder="1" applyAlignment="1">
      <alignment horizontal="center" vertical="center" wrapText="1"/>
    </xf>
    <xf numFmtId="0" fontId="42" fillId="32" borderId="79" xfId="0" applyFont="1" applyFill="1" applyBorder="1" applyAlignment="1">
      <alignment horizontal="center" vertical="center" wrapText="1"/>
    </xf>
    <xf numFmtId="0" fontId="42" fillId="32" borderId="0" xfId="0" applyFont="1" applyFill="1" applyAlignment="1">
      <alignment horizontal="center" vertical="center" wrapText="1"/>
    </xf>
    <xf numFmtId="0" fontId="42" fillId="32" borderId="64" xfId="0" applyFont="1" applyFill="1" applyBorder="1" applyAlignment="1">
      <alignment horizontal="center" vertical="center" wrapText="1"/>
    </xf>
    <xf numFmtId="0" fontId="42" fillId="32" borderId="41" xfId="0" applyFont="1" applyFill="1" applyBorder="1" applyAlignment="1">
      <alignment horizontal="center" vertical="center" wrapText="1"/>
    </xf>
    <xf numFmtId="0" fontId="42" fillId="32" borderId="42" xfId="0" applyFont="1" applyFill="1" applyBorder="1" applyAlignment="1">
      <alignment horizontal="center" vertical="center" wrapText="1"/>
    </xf>
    <xf numFmtId="0" fontId="42" fillId="32" borderId="37" xfId="0" applyFont="1" applyFill="1" applyBorder="1" applyAlignment="1">
      <alignment horizontal="center" vertical="center" wrapText="1"/>
    </xf>
    <xf numFmtId="0" fontId="38" fillId="0" borderId="6" xfId="0" applyFont="1" applyBorder="1" applyAlignment="1">
      <alignment horizontal="center" vertical="center" textRotation="90" wrapText="1"/>
    </xf>
    <xf numFmtId="0" fontId="31" fillId="0" borderId="17" xfId="0" applyFont="1" applyBorder="1" applyAlignment="1">
      <alignment horizontal="center" vertical="center" wrapText="1"/>
    </xf>
    <xf numFmtId="0" fontId="31" fillId="0" borderId="12" xfId="0" applyFont="1" applyBorder="1" applyAlignment="1" applyProtection="1">
      <alignment horizontal="center" vertical="center" textRotation="90" wrapText="1"/>
      <protection locked="0"/>
    </xf>
    <xf numFmtId="49" fontId="31" fillId="0" borderId="12" xfId="0" applyNumberFormat="1" applyFont="1" applyBorder="1" applyAlignment="1" applyProtection="1">
      <alignment horizontal="center" vertical="top" wrapText="1"/>
      <protection locked="0"/>
    </xf>
    <xf numFmtId="49" fontId="43" fillId="0" borderId="18" xfId="0" applyNumberFormat="1" applyFont="1" applyBorder="1" applyAlignment="1" applyProtection="1">
      <alignment horizontal="left" vertical="top"/>
      <protection locked="0"/>
    </xf>
    <xf numFmtId="49" fontId="43" fillId="0" borderId="39" xfId="0" applyNumberFormat="1" applyFont="1" applyBorder="1" applyAlignment="1" applyProtection="1">
      <alignment horizontal="left" vertical="top"/>
      <protection locked="0"/>
    </xf>
    <xf numFmtId="49" fontId="43" fillId="0" borderId="20" xfId="0" applyNumberFormat="1" applyFont="1" applyBorder="1" applyAlignment="1" applyProtection="1">
      <alignment horizontal="left" vertical="top"/>
      <protection locked="0"/>
    </xf>
    <xf numFmtId="0" fontId="31" fillId="0" borderId="0" xfId="0" applyFont="1" applyAlignment="1">
      <alignment horizontal="center" vertical="top"/>
    </xf>
    <xf numFmtId="0" fontId="31" fillId="0" borderId="67" xfId="0" applyFont="1" applyBorder="1" applyAlignment="1">
      <alignment vertical="center" textRotation="90" wrapText="1"/>
    </xf>
    <xf numFmtId="0" fontId="31" fillId="0" borderId="44" xfId="0" applyFont="1" applyBorder="1" applyAlignment="1">
      <alignment vertical="center" textRotation="90" wrapText="1"/>
    </xf>
    <xf numFmtId="0" fontId="106" fillId="0" borderId="12" xfId="0" applyFont="1" applyBorder="1" applyAlignment="1" applyProtection="1">
      <alignment vertical="top" wrapText="1"/>
      <protection locked="0"/>
    </xf>
    <xf numFmtId="0" fontId="43" fillId="0" borderId="18" xfId="0" applyFont="1" applyBorder="1" applyAlignment="1" applyProtection="1">
      <alignment horizontal="left" vertical="top" wrapText="1"/>
      <protection locked="0"/>
    </xf>
    <xf numFmtId="0" fontId="43" fillId="0" borderId="39" xfId="0" applyFont="1" applyBorder="1" applyAlignment="1" applyProtection="1">
      <alignment horizontal="left" vertical="top" wrapText="1"/>
      <protection locked="0"/>
    </xf>
    <xf numFmtId="0" fontId="43" fillId="0" borderId="20" xfId="0" applyFont="1" applyBorder="1" applyAlignment="1" applyProtection="1">
      <alignment horizontal="left" vertical="top" wrapText="1"/>
      <protection locked="0"/>
    </xf>
    <xf numFmtId="0" fontId="122" fillId="0" borderId="9" xfId="0" applyFont="1" applyBorder="1"/>
    <xf numFmtId="0" fontId="98" fillId="0" borderId="65" xfId="0" applyFont="1" applyBorder="1"/>
    <xf numFmtId="0" fontId="43" fillId="0" borderId="6" xfId="0" applyFont="1" applyBorder="1" applyAlignment="1" applyProtection="1">
      <alignment vertical="top" wrapText="1"/>
      <protection locked="0"/>
    </xf>
    <xf numFmtId="49" fontId="42" fillId="5" borderId="10" xfId="0" applyNumberFormat="1" applyFont="1" applyFill="1" applyBorder="1" applyAlignment="1">
      <alignment horizontal="center" vertical="top"/>
    </xf>
    <xf numFmtId="0" fontId="106" fillId="0" borderId="10" xfId="0" applyFont="1" applyBorder="1" applyAlignment="1">
      <alignment horizontal="left" vertical="top" wrapText="1"/>
    </xf>
    <xf numFmtId="0" fontId="106" fillId="0" borderId="21" xfId="0" applyFont="1" applyBorder="1" applyAlignment="1">
      <alignment horizontal="left" vertical="top" wrapText="1"/>
    </xf>
    <xf numFmtId="0" fontId="106" fillId="0" borderId="12" xfId="0" applyFont="1" applyBorder="1" applyAlignment="1">
      <alignment horizontal="left" vertical="top" wrapText="1"/>
    </xf>
    <xf numFmtId="49" fontId="43" fillId="0" borderId="17" xfId="0" applyNumberFormat="1" applyFont="1" applyBorder="1" applyAlignment="1" applyProtection="1">
      <alignment horizontal="left" vertical="top" wrapText="1"/>
      <protection locked="0"/>
    </xf>
    <xf numFmtId="0" fontId="43" fillId="0" borderId="12" xfId="0" applyFont="1" applyBorder="1" applyAlignment="1" applyProtection="1">
      <alignment vertical="top" wrapText="1"/>
      <protection locked="0"/>
    </xf>
    <xf numFmtId="0" fontId="38" fillId="0" borderId="12" xfId="0" applyFont="1" applyBorder="1" applyAlignment="1">
      <alignment horizontal="center" vertical="center" textRotation="90" wrapText="1"/>
    </xf>
    <xf numFmtId="0" fontId="43" fillId="4" borderId="6" xfId="0" applyFont="1" applyFill="1" applyBorder="1" applyAlignment="1">
      <alignment vertical="top" wrapText="1"/>
    </xf>
    <xf numFmtId="49" fontId="42" fillId="0" borderId="55" xfId="0" applyNumberFormat="1" applyFont="1" applyBorder="1" applyAlignment="1">
      <alignment horizontal="center" vertical="top"/>
    </xf>
    <xf numFmtId="49" fontId="42" fillId="0" borderId="56" xfId="0" applyNumberFormat="1" applyFont="1" applyBorder="1" applyAlignment="1">
      <alignment horizontal="center" vertical="top"/>
    </xf>
    <xf numFmtId="49" fontId="42" fillId="0" borderId="69" xfId="0" applyNumberFormat="1" applyFont="1" applyBorder="1" applyAlignment="1">
      <alignment horizontal="center" vertical="top"/>
    </xf>
    <xf numFmtId="49" fontId="42" fillId="6" borderId="6" xfId="0" applyNumberFormat="1" applyFont="1" applyFill="1" applyBorder="1" applyAlignment="1">
      <alignment horizontal="center" vertical="top"/>
    </xf>
    <xf numFmtId="49" fontId="42" fillId="0" borderId="28" xfId="0" applyNumberFormat="1" applyFont="1" applyBorder="1" applyAlignment="1">
      <alignment horizontal="center" vertical="top"/>
    </xf>
    <xf numFmtId="49" fontId="42" fillId="52" borderId="17" xfId="0" applyNumberFormat="1" applyFont="1" applyFill="1" applyBorder="1" applyAlignment="1">
      <alignment horizontal="center" vertical="top"/>
    </xf>
    <xf numFmtId="49" fontId="42" fillId="52" borderId="18" xfId="0" applyNumberFormat="1" applyFont="1" applyFill="1" applyBorder="1" applyAlignment="1">
      <alignment horizontal="center" vertical="top"/>
    </xf>
    <xf numFmtId="0" fontId="31" fillId="52" borderId="6" xfId="0" applyFont="1" applyFill="1" applyBorder="1" applyAlignment="1">
      <alignment horizontal="center" vertical="center" textRotation="90" wrapText="1"/>
    </xf>
    <xf numFmtId="49" fontId="31" fillId="5" borderId="6" xfId="0" applyNumberFormat="1" applyFont="1" applyFill="1" applyBorder="1" applyAlignment="1">
      <alignment horizontal="center" vertical="top" wrapText="1"/>
    </xf>
    <xf numFmtId="0" fontId="106" fillId="52" borderId="10" xfId="0" applyFont="1" applyFill="1" applyBorder="1" applyAlignment="1" applyProtection="1">
      <alignment vertical="top" wrapText="1"/>
      <protection locked="0"/>
    </xf>
    <xf numFmtId="0" fontId="106" fillId="52" borderId="12" xfId="0" applyFont="1" applyFill="1" applyBorder="1" applyAlignment="1" applyProtection="1">
      <alignment vertical="top" wrapText="1"/>
      <protection locked="0"/>
    </xf>
    <xf numFmtId="0" fontId="43" fillId="0" borderId="17" xfId="0" applyFont="1" applyBorder="1" applyAlignment="1" applyProtection="1">
      <alignment vertical="top" wrapText="1"/>
      <protection locked="0"/>
    </xf>
    <xf numFmtId="0" fontId="42" fillId="54" borderId="6" xfId="0" applyFont="1" applyFill="1" applyBorder="1" applyAlignment="1">
      <alignment horizontal="left" vertical="center" wrapText="1"/>
    </xf>
    <xf numFmtId="0" fontId="106" fillId="0" borderId="11" xfId="0" applyFont="1" applyBorder="1" applyAlignment="1">
      <alignment horizontal="left" vertical="center" wrapText="1"/>
    </xf>
    <xf numFmtId="0" fontId="106" fillId="0" borderId="13" xfId="0" applyFont="1" applyBorder="1" applyAlignment="1">
      <alignment horizontal="left" vertical="center" wrapText="1"/>
    </xf>
    <xf numFmtId="0" fontId="106" fillId="0" borderId="14" xfId="0" applyFont="1" applyBorder="1" applyAlignment="1">
      <alignment horizontal="left" vertical="center" wrapText="1"/>
    </xf>
    <xf numFmtId="0" fontId="106" fillId="52" borderId="17" xfId="0" applyFont="1" applyFill="1" applyBorder="1" applyAlignment="1" applyProtection="1">
      <alignment horizontal="left" vertical="top" wrapText="1"/>
      <protection locked="0"/>
    </xf>
    <xf numFmtId="0" fontId="31" fillId="52" borderId="59" xfId="0" applyFont="1" applyFill="1" applyBorder="1" applyAlignment="1" applyProtection="1">
      <alignment horizontal="center" vertical="center" textRotation="90" wrapText="1"/>
      <protection locked="0"/>
    </xf>
    <xf numFmtId="0" fontId="31" fillId="52" borderId="42" xfId="0" applyFont="1" applyFill="1" applyBorder="1" applyAlignment="1" applyProtection="1">
      <alignment horizontal="center" vertical="center" textRotation="90" wrapText="1"/>
      <protection locked="0"/>
    </xf>
    <xf numFmtId="49" fontId="31" fillId="52" borderId="17" xfId="0" applyNumberFormat="1" applyFont="1" applyFill="1" applyBorder="1" applyAlignment="1" applyProtection="1">
      <alignment horizontal="center" vertical="top" wrapText="1"/>
      <protection locked="0"/>
    </xf>
    <xf numFmtId="0" fontId="42" fillId="37" borderId="6" xfId="0" applyFont="1" applyFill="1" applyBorder="1" applyAlignment="1">
      <alignment horizontal="left" vertical="center" wrapText="1"/>
    </xf>
    <xf numFmtId="0" fontId="31" fillId="0" borderId="6" xfId="0" applyFont="1" applyBorder="1" applyAlignment="1">
      <alignment horizontal="left" vertical="center" wrapText="1"/>
    </xf>
    <xf numFmtId="0" fontId="31" fillId="5" borderId="6" xfId="0" applyFont="1" applyFill="1" applyBorder="1" applyAlignment="1">
      <alignment horizontal="left" vertical="center" wrapText="1"/>
    </xf>
    <xf numFmtId="0" fontId="31" fillId="0" borderId="11" xfId="0" applyFont="1" applyBorder="1" applyAlignment="1">
      <alignment horizontal="left" vertical="center" wrapText="1"/>
    </xf>
    <xf numFmtId="0" fontId="31" fillId="0" borderId="13" xfId="0" applyFont="1" applyBorder="1" applyAlignment="1">
      <alignment horizontal="left" vertical="center" wrapText="1"/>
    </xf>
    <xf numFmtId="0" fontId="31" fillId="0" borderId="14" xfId="0" applyFont="1" applyBorder="1" applyAlignment="1">
      <alignment horizontal="left" vertical="center" wrapText="1"/>
    </xf>
    <xf numFmtId="49" fontId="42" fillId="5" borderId="9" xfId="0" applyNumberFormat="1" applyFont="1" applyFill="1" applyBorder="1" applyAlignment="1">
      <alignment horizontal="center" vertical="top"/>
    </xf>
    <xf numFmtId="49" fontId="43" fillId="0" borderId="17" xfId="0" applyNumberFormat="1" applyFont="1" applyBorder="1" applyAlignment="1" applyProtection="1">
      <alignment horizontal="left" vertical="center" wrapText="1"/>
      <protection locked="0"/>
    </xf>
    <xf numFmtId="49" fontId="42" fillId="5" borderId="55" xfId="0" applyNumberFormat="1" applyFont="1" applyFill="1" applyBorder="1" applyAlignment="1">
      <alignment horizontal="center" vertical="top"/>
    </xf>
    <xf numFmtId="49" fontId="42" fillId="5" borderId="56" xfId="0" applyNumberFormat="1" applyFont="1" applyFill="1" applyBorder="1" applyAlignment="1">
      <alignment horizontal="center" vertical="top"/>
    </xf>
    <xf numFmtId="49" fontId="42" fillId="5" borderId="69" xfId="0" applyNumberFormat="1" applyFont="1" applyFill="1" applyBorder="1" applyAlignment="1">
      <alignment horizontal="center" vertical="top"/>
    </xf>
    <xf numFmtId="49" fontId="43" fillId="0" borderId="11" xfId="0" applyNumberFormat="1" applyFont="1" applyBorder="1" applyAlignment="1" applyProtection="1">
      <alignment horizontal="left" vertical="top"/>
      <protection locked="0"/>
    </xf>
    <xf numFmtId="49" fontId="43" fillId="0" borderId="13" xfId="0" applyNumberFormat="1" applyFont="1" applyBorder="1" applyAlignment="1" applyProtection="1">
      <alignment horizontal="left" vertical="top"/>
      <protection locked="0"/>
    </xf>
    <xf numFmtId="49" fontId="43" fillId="0" borderId="14" xfId="0" applyNumberFormat="1" applyFont="1" applyBorder="1" applyAlignment="1" applyProtection="1">
      <alignment horizontal="left" vertical="top"/>
      <protection locked="0"/>
    </xf>
    <xf numFmtId="49" fontId="43" fillId="0" borderId="11" xfId="0" applyNumberFormat="1" applyFont="1" applyBorder="1" applyAlignment="1" applyProtection="1">
      <alignment horizontal="left" vertical="top" wrapText="1"/>
      <protection locked="0"/>
    </xf>
    <xf numFmtId="49" fontId="43" fillId="0" borderId="13" xfId="0" applyNumberFormat="1" applyFont="1" applyBorder="1" applyAlignment="1" applyProtection="1">
      <alignment horizontal="left" vertical="top" wrapText="1"/>
      <protection locked="0"/>
    </xf>
    <xf numFmtId="49" fontId="43" fillId="0" borderId="14" xfId="0" applyNumberFormat="1" applyFont="1" applyBorder="1" applyAlignment="1" applyProtection="1">
      <alignment horizontal="left" vertical="top" wrapText="1"/>
      <protection locked="0"/>
    </xf>
    <xf numFmtId="49" fontId="42" fillId="32" borderId="11" xfId="0" applyNumberFormat="1" applyFont="1" applyFill="1" applyBorder="1" applyAlignment="1">
      <alignment horizontal="left" vertical="top"/>
    </xf>
    <xf numFmtId="49" fontId="42" fillId="32" borderId="13" xfId="0" applyNumberFormat="1" applyFont="1" applyFill="1" applyBorder="1" applyAlignment="1">
      <alignment horizontal="left" vertical="top"/>
    </xf>
    <xf numFmtId="49" fontId="42" fillId="32" borderId="14" xfId="0" applyNumberFormat="1" applyFont="1" applyFill="1" applyBorder="1" applyAlignment="1">
      <alignment horizontal="left" vertical="top"/>
    </xf>
    <xf numFmtId="49" fontId="42" fillId="32" borderId="6" xfId="0" applyNumberFormat="1" applyFont="1" applyFill="1" applyBorder="1" applyAlignment="1">
      <alignment horizontal="left" vertical="top"/>
    </xf>
    <xf numFmtId="0" fontId="117" fillId="0" borderId="11" xfId="0" applyFont="1" applyBorder="1" applyAlignment="1">
      <alignment horizontal="left" vertical="center" wrapText="1"/>
    </xf>
    <xf numFmtId="0" fontId="117" fillId="0" borderId="13" xfId="0" applyFont="1" applyBorder="1" applyAlignment="1">
      <alignment horizontal="left" vertical="center" wrapText="1"/>
    </xf>
    <xf numFmtId="0" fontId="117" fillId="0" borderId="14" xfId="0" applyFont="1" applyBorder="1" applyAlignment="1">
      <alignment horizontal="left" vertical="center" wrapText="1"/>
    </xf>
    <xf numFmtId="0" fontId="42" fillId="0" borderId="6" xfId="0" applyFont="1" applyBorder="1" applyAlignment="1">
      <alignment horizontal="left" vertical="center" wrapText="1"/>
    </xf>
    <xf numFmtId="0" fontId="42" fillId="0" borderId="10"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12" xfId="0" applyFont="1" applyBorder="1" applyAlignment="1">
      <alignment horizontal="center" vertical="center" wrapText="1"/>
    </xf>
    <xf numFmtId="0" fontId="42" fillId="0" borderId="25" xfId="0" applyFont="1" applyBorder="1" applyAlignment="1">
      <alignment horizontal="center" vertical="center"/>
    </xf>
    <xf numFmtId="0" fontId="31" fillId="0" borderId="102" xfId="0" applyFont="1" applyBorder="1" applyAlignment="1">
      <alignment horizontal="center" vertical="center" textRotation="90" wrapText="1"/>
    </xf>
    <xf numFmtId="0" fontId="42" fillId="5" borderId="115" xfId="0" applyFont="1" applyFill="1" applyBorder="1" applyAlignment="1">
      <alignment horizontal="center" vertical="center" wrapText="1"/>
    </xf>
    <xf numFmtId="0" fontId="42" fillId="5" borderId="59" xfId="0" applyFont="1" applyFill="1" applyBorder="1" applyAlignment="1">
      <alignment horizontal="center" vertical="center" wrapText="1"/>
    </xf>
    <xf numFmtId="0" fontId="42" fillId="5" borderId="116" xfId="0" applyFont="1" applyFill="1" applyBorder="1" applyAlignment="1">
      <alignment horizontal="center" vertical="center" wrapText="1"/>
    </xf>
    <xf numFmtId="0" fontId="42" fillId="5" borderId="112" xfId="0" applyFont="1" applyFill="1" applyBorder="1" applyAlignment="1">
      <alignment horizontal="center" vertical="center" wrapText="1"/>
    </xf>
    <xf numFmtId="0" fontId="42" fillId="5" borderId="25" xfId="0" applyFont="1" applyFill="1" applyBorder="1" applyAlignment="1">
      <alignment horizontal="center" vertical="center" wrapText="1"/>
    </xf>
    <xf numFmtId="0" fontId="42" fillId="5" borderId="102" xfId="0" applyFont="1" applyFill="1" applyBorder="1" applyAlignment="1">
      <alignment horizontal="center" vertical="center" wrapText="1"/>
    </xf>
    <xf numFmtId="0" fontId="42" fillId="32" borderId="115" xfId="0" applyFont="1" applyFill="1" applyBorder="1" applyAlignment="1">
      <alignment horizontal="center" vertical="center" wrapText="1"/>
    </xf>
    <xf numFmtId="0" fontId="42" fillId="32" borderId="59" xfId="0" applyFont="1" applyFill="1" applyBorder="1" applyAlignment="1">
      <alignment horizontal="center" vertical="center" wrapText="1"/>
    </xf>
    <xf numFmtId="0" fontId="42" fillId="32" borderId="38" xfId="0" applyFont="1" applyFill="1" applyBorder="1" applyAlignment="1">
      <alignment horizontal="center" vertical="center" wrapText="1"/>
    </xf>
    <xf numFmtId="0" fontId="42" fillId="32" borderId="61" xfId="0" applyFont="1" applyFill="1" applyBorder="1" applyAlignment="1">
      <alignment horizontal="center" vertical="center" wrapText="1"/>
    </xf>
    <xf numFmtId="0" fontId="42" fillId="32" borderId="112" xfId="0" applyFont="1" applyFill="1" applyBorder="1" applyAlignment="1">
      <alignment horizontal="center" vertical="center" wrapText="1"/>
    </xf>
    <xf numFmtId="0" fontId="42" fillId="32" borderId="25" xfId="0" applyFont="1" applyFill="1" applyBorder="1" applyAlignment="1">
      <alignment horizontal="center" vertical="center" wrapText="1"/>
    </xf>
    <xf numFmtId="0" fontId="42" fillId="32" borderId="34" xfId="0" applyFont="1" applyFill="1" applyBorder="1" applyAlignment="1">
      <alignment horizontal="center" vertical="center" wrapText="1"/>
    </xf>
    <xf numFmtId="0" fontId="43" fillId="0" borderId="10" xfId="0" applyFont="1" applyBorder="1" applyAlignment="1" applyProtection="1">
      <alignment vertical="top" wrapText="1"/>
      <protection locked="0"/>
    </xf>
    <xf numFmtId="0" fontId="43" fillId="0" borderId="21" xfId="0" applyFont="1" applyBorder="1" applyAlignment="1" applyProtection="1">
      <alignment vertical="top" wrapText="1"/>
      <protection locked="0"/>
    </xf>
    <xf numFmtId="0" fontId="14" fillId="0" borderId="0" xfId="0" applyFont="1" applyAlignment="1">
      <alignment horizontal="right"/>
    </xf>
    <xf numFmtId="49" fontId="196" fillId="0" borderId="55" xfId="0" applyNumberFormat="1" applyFont="1" applyBorder="1" applyAlignment="1">
      <alignment vertical="top"/>
    </xf>
    <xf numFmtId="49" fontId="196" fillId="0" borderId="56" xfId="0" applyNumberFormat="1" applyFont="1" applyBorder="1" applyAlignment="1">
      <alignment vertical="top"/>
    </xf>
    <xf numFmtId="49" fontId="196" fillId="0" borderId="10" xfId="0" applyNumberFormat="1" applyFont="1" applyBorder="1" applyAlignment="1">
      <alignment vertical="top"/>
    </xf>
    <xf numFmtId="49" fontId="196" fillId="0" borderId="21" xfId="0" applyNumberFormat="1" applyFont="1" applyBorder="1" applyAlignment="1">
      <alignment vertical="top"/>
    </xf>
    <xf numFmtId="49" fontId="42" fillId="0" borderId="56" xfId="0" applyNumberFormat="1" applyFont="1" applyBorder="1" applyAlignment="1">
      <alignment vertical="top"/>
    </xf>
    <xf numFmtId="49" fontId="151" fillId="5" borderId="17" xfId="0" applyNumberFormat="1" applyFont="1" applyFill="1" applyBorder="1" applyAlignment="1" applyProtection="1">
      <alignment horizontal="center" vertical="top" wrapText="1"/>
      <protection locked="0"/>
    </xf>
    <xf numFmtId="0" fontId="89" fillId="0" borderId="10" xfId="0" applyFont="1" applyBorder="1" applyAlignment="1">
      <alignment horizontal="center" vertical="center" textRotation="90" wrapText="1"/>
    </xf>
    <xf numFmtId="0" fontId="89" fillId="0" borderId="21" xfId="0" applyFont="1" applyBorder="1" applyAlignment="1">
      <alignment horizontal="center" vertical="center" textRotation="90" wrapText="1"/>
    </xf>
    <xf numFmtId="0" fontId="89" fillId="0" borderId="12" xfId="0" applyFont="1" applyBorder="1" applyAlignment="1">
      <alignment horizontal="center" vertical="center" textRotation="90" wrapText="1"/>
    </xf>
    <xf numFmtId="49" fontId="42" fillId="0" borderId="10" xfId="0" applyNumberFormat="1" applyFont="1" applyBorder="1" applyAlignment="1">
      <alignment vertical="top"/>
    </xf>
    <xf numFmtId="49" fontId="42" fillId="0" borderId="21" xfId="0" applyNumberFormat="1" applyFont="1" applyBorder="1" applyAlignment="1">
      <alignment vertical="top"/>
    </xf>
    <xf numFmtId="49" fontId="42" fillId="0" borderId="12" xfId="0" applyNumberFormat="1" applyFont="1" applyBorder="1" applyAlignment="1">
      <alignment vertical="top"/>
    </xf>
    <xf numFmtId="49" fontId="113" fillId="5" borderId="10" xfId="0" applyNumberFormat="1" applyFont="1" applyFill="1" applyBorder="1" applyAlignment="1" applyProtection="1">
      <alignment vertical="top" wrapText="1"/>
      <protection locked="0"/>
    </xf>
    <xf numFmtId="49" fontId="113" fillId="5" borderId="21" xfId="0" applyNumberFormat="1" applyFont="1" applyFill="1" applyBorder="1" applyAlignment="1" applyProtection="1">
      <alignment vertical="top" wrapText="1"/>
      <protection locked="0"/>
    </xf>
    <xf numFmtId="0" fontId="43" fillId="0" borderId="21" xfId="0" applyFont="1" applyBorder="1" applyAlignment="1">
      <alignment vertical="top" wrapText="1"/>
    </xf>
    <xf numFmtId="49" fontId="42" fillId="0" borderId="97" xfId="0" applyNumberFormat="1" applyFont="1" applyBorder="1" applyAlignment="1">
      <alignment vertical="top"/>
    </xf>
    <xf numFmtId="49" fontId="42" fillId="0" borderId="55" xfId="0" applyNumberFormat="1" applyFont="1" applyBorder="1" applyAlignment="1">
      <alignment vertical="top"/>
    </xf>
    <xf numFmtId="49" fontId="42" fillId="0" borderId="69" xfId="0" applyNumberFormat="1" applyFont="1" applyBorder="1" applyAlignment="1">
      <alignment vertical="top"/>
    </xf>
    <xf numFmtId="0" fontId="43" fillId="5" borderId="10" xfId="0" applyFont="1" applyFill="1" applyBorder="1" applyAlignment="1">
      <alignment vertical="top" wrapText="1"/>
    </xf>
    <xf numFmtId="0" fontId="43" fillId="5" borderId="21" xfId="0" applyFont="1" applyFill="1" applyBorder="1" applyAlignment="1">
      <alignment vertical="top" wrapText="1"/>
    </xf>
    <xf numFmtId="0" fontId="43" fillId="5" borderId="12" xfId="0" applyFont="1" applyFill="1" applyBorder="1" applyAlignment="1">
      <alignment vertical="top" wrapText="1"/>
    </xf>
    <xf numFmtId="49" fontId="42" fillId="5" borderId="10" xfId="0" applyNumberFormat="1" applyFont="1" applyFill="1" applyBorder="1" applyAlignment="1">
      <alignment vertical="top"/>
    </xf>
    <xf numFmtId="49" fontId="42" fillId="5" borderId="21" xfId="0" applyNumberFormat="1" applyFont="1" applyFill="1" applyBorder="1" applyAlignment="1">
      <alignment vertical="top"/>
    </xf>
    <xf numFmtId="49" fontId="42" fillId="5" borderId="12" xfId="0" applyNumberFormat="1" applyFont="1" applyFill="1" applyBorder="1" applyAlignment="1">
      <alignment vertical="top"/>
    </xf>
    <xf numFmtId="0" fontId="43" fillId="0" borderId="11" xfId="0" applyFont="1" applyBorder="1" applyAlignment="1">
      <alignment horizontal="left" vertical="center" wrapText="1"/>
    </xf>
    <xf numFmtId="0" fontId="43" fillId="0" borderId="13" xfId="0" applyFont="1" applyBorder="1" applyAlignment="1">
      <alignment horizontal="left" vertical="center" wrapText="1"/>
    </xf>
    <xf numFmtId="0" fontId="43" fillId="0" borderId="14" xfId="0" applyFont="1" applyBorder="1" applyAlignment="1">
      <alignment horizontal="left" vertical="center" wrapText="1"/>
    </xf>
    <xf numFmtId="49" fontId="42" fillId="32" borderId="55" xfId="0" applyNumberFormat="1" applyFont="1" applyFill="1" applyBorder="1" applyAlignment="1">
      <alignment vertical="top"/>
    </xf>
    <xf numFmtId="49" fontId="42" fillId="32" borderId="56" xfId="0" applyNumberFormat="1" applyFont="1" applyFill="1" applyBorder="1" applyAlignment="1">
      <alignment vertical="top"/>
    </xf>
    <xf numFmtId="49" fontId="42" fillId="32" borderId="69" xfId="0" applyNumberFormat="1" applyFont="1" applyFill="1" applyBorder="1" applyAlignment="1">
      <alignment vertical="top"/>
    </xf>
    <xf numFmtId="49" fontId="42" fillId="32" borderId="10" xfId="0" applyNumberFormat="1" applyFont="1" applyFill="1" applyBorder="1" applyAlignment="1">
      <alignment vertical="top"/>
    </xf>
    <xf numFmtId="49" fontId="42" fillId="32" borderId="21" xfId="0" applyNumberFormat="1" applyFont="1" applyFill="1" applyBorder="1" applyAlignment="1">
      <alignment vertical="top"/>
    </xf>
    <xf numFmtId="49" fontId="42" fillId="32" borderId="12" xfId="0" applyNumberFormat="1" applyFont="1" applyFill="1" applyBorder="1" applyAlignment="1">
      <alignment vertical="top"/>
    </xf>
    <xf numFmtId="49" fontId="42" fillId="32" borderId="17" xfId="0" applyNumberFormat="1" applyFont="1" applyFill="1" applyBorder="1" applyAlignment="1">
      <alignment horizontal="left" vertical="top"/>
    </xf>
    <xf numFmtId="0" fontId="31" fillId="32" borderId="10" xfId="0" applyFont="1" applyFill="1" applyBorder="1" applyAlignment="1">
      <alignment horizontal="center" vertical="center" textRotation="90" wrapText="1"/>
    </xf>
    <xf numFmtId="0" fontId="31" fillId="32" borderId="21" xfId="0" applyFont="1" applyFill="1" applyBorder="1" applyAlignment="1">
      <alignment horizontal="center" vertical="center" textRotation="90" wrapText="1"/>
    </xf>
    <xf numFmtId="0" fontId="31" fillId="32" borderId="12" xfId="0" applyFont="1" applyFill="1" applyBorder="1" applyAlignment="1">
      <alignment horizontal="center" vertical="center" textRotation="90" wrapText="1"/>
    </xf>
    <xf numFmtId="0" fontId="106" fillId="32" borderId="10" xfId="0" applyFont="1" applyFill="1" applyBorder="1" applyAlignment="1">
      <alignment vertical="top" wrapText="1"/>
    </xf>
    <xf numFmtId="0" fontId="106" fillId="32" borderId="21" xfId="0" applyFont="1" applyFill="1" applyBorder="1" applyAlignment="1">
      <alignment vertical="top" wrapText="1"/>
    </xf>
    <xf numFmtId="0" fontId="106" fillId="32" borderId="12" xfId="0" applyFont="1" applyFill="1" applyBorder="1" applyAlignment="1">
      <alignment vertical="top" wrapText="1"/>
    </xf>
    <xf numFmtId="49" fontId="42" fillId="32" borderId="19" xfId="0" applyNumberFormat="1" applyFont="1" applyFill="1" applyBorder="1" applyAlignment="1">
      <alignment horizontal="left" vertical="top"/>
    </xf>
    <xf numFmtId="49" fontId="42" fillId="32" borderId="25" xfId="0" applyNumberFormat="1" applyFont="1" applyFill="1" applyBorder="1" applyAlignment="1">
      <alignment horizontal="left" vertical="top"/>
    </xf>
    <xf numFmtId="49" fontId="42" fillId="32" borderId="34" xfId="0" applyNumberFormat="1" applyFont="1" applyFill="1" applyBorder="1" applyAlignment="1">
      <alignment horizontal="left" vertical="top"/>
    </xf>
    <xf numFmtId="49" fontId="43" fillId="32" borderId="11" xfId="0" applyNumberFormat="1" applyFont="1" applyFill="1" applyBorder="1" applyAlignment="1">
      <alignment horizontal="left" vertical="top"/>
    </xf>
    <xf numFmtId="49" fontId="43" fillId="32" borderId="13" xfId="0" applyNumberFormat="1" applyFont="1" applyFill="1" applyBorder="1" applyAlignment="1">
      <alignment horizontal="left" vertical="top"/>
    </xf>
    <xf numFmtId="49" fontId="43" fillId="32" borderId="14" xfId="0" applyNumberFormat="1" applyFont="1" applyFill="1" applyBorder="1" applyAlignment="1">
      <alignment horizontal="left" vertical="top"/>
    </xf>
    <xf numFmtId="49" fontId="42" fillId="6" borderId="10" xfId="0" applyNumberFormat="1" applyFont="1" applyFill="1" applyBorder="1" applyAlignment="1">
      <alignment vertical="top"/>
    </xf>
    <xf numFmtId="49" fontId="42" fillId="6" borderId="21" xfId="0" applyNumberFormat="1" applyFont="1" applyFill="1" applyBorder="1" applyAlignment="1">
      <alignment vertical="top"/>
    </xf>
    <xf numFmtId="49" fontId="42" fillId="6" borderId="12" xfId="0" applyNumberFormat="1" applyFont="1" applyFill="1" applyBorder="1" applyAlignment="1">
      <alignment vertical="top"/>
    </xf>
    <xf numFmtId="49" fontId="49" fillId="6" borderId="10" xfId="0" applyNumberFormat="1" applyFont="1" applyFill="1" applyBorder="1" applyAlignment="1">
      <alignment vertical="top"/>
    </xf>
    <xf numFmtId="49" fontId="49" fillId="6" borderId="21" xfId="0" applyNumberFormat="1" applyFont="1" applyFill="1" applyBorder="1" applyAlignment="1">
      <alignment vertical="top"/>
    </xf>
    <xf numFmtId="49" fontId="49" fillId="6" borderId="12" xfId="0" applyNumberFormat="1" applyFont="1" applyFill="1" applyBorder="1" applyAlignment="1">
      <alignment vertical="top"/>
    </xf>
    <xf numFmtId="171" fontId="42" fillId="0" borderId="55" xfId="0" applyNumberFormat="1" applyFont="1" applyBorder="1" applyAlignment="1">
      <alignment vertical="top"/>
    </xf>
    <xf numFmtId="171" fontId="42" fillId="0" borderId="56" xfId="0" applyNumberFormat="1" applyFont="1" applyBorder="1" applyAlignment="1">
      <alignment vertical="top"/>
    </xf>
    <xf numFmtId="171" fontId="42" fillId="0" borderId="69" xfId="0" applyNumberFormat="1" applyFont="1" applyBorder="1" applyAlignment="1">
      <alignment vertical="top"/>
    </xf>
    <xf numFmtId="49" fontId="42" fillId="5" borderId="55" xfId="0" applyNumberFormat="1" applyFont="1" applyFill="1" applyBorder="1" applyAlignment="1">
      <alignment vertical="top"/>
    </xf>
    <xf numFmtId="49" fontId="42" fillId="5" borderId="56" xfId="0" applyNumberFormat="1" applyFont="1" applyFill="1" applyBorder="1" applyAlignment="1">
      <alignment vertical="top"/>
    </xf>
    <xf numFmtId="49" fontId="42" fillId="5" borderId="69" xfId="0" applyNumberFormat="1" applyFont="1" applyFill="1" applyBorder="1" applyAlignment="1">
      <alignment vertical="top"/>
    </xf>
    <xf numFmtId="49" fontId="42" fillId="2" borderId="10" xfId="0" applyNumberFormat="1" applyFont="1" applyFill="1" applyBorder="1" applyAlignment="1">
      <alignment vertical="top"/>
    </xf>
    <xf numFmtId="49" fontId="42" fillId="2" borderId="21" xfId="0" applyNumberFormat="1" applyFont="1" applyFill="1" applyBorder="1" applyAlignment="1">
      <alignment vertical="top"/>
    </xf>
    <xf numFmtId="49" fontId="42" fillId="2" borderId="12" xfId="0" applyNumberFormat="1" applyFont="1" applyFill="1" applyBorder="1" applyAlignment="1">
      <alignment vertical="top"/>
    </xf>
    <xf numFmtId="49" fontId="49" fillId="5" borderId="55" xfId="0" applyNumberFormat="1" applyFont="1" applyFill="1" applyBorder="1" applyAlignment="1">
      <alignment vertical="top"/>
    </xf>
    <xf numFmtId="49" fontId="49" fillId="5" borderId="56" xfId="0" applyNumberFormat="1" applyFont="1" applyFill="1" applyBorder="1" applyAlignment="1">
      <alignment vertical="top"/>
    </xf>
    <xf numFmtId="49" fontId="49" fillId="5" borderId="69" xfId="0" applyNumberFormat="1" applyFont="1" applyFill="1" applyBorder="1" applyAlignment="1">
      <alignment vertical="top"/>
    </xf>
    <xf numFmtId="49" fontId="43" fillId="0" borderId="11" xfId="0" applyNumberFormat="1" applyFont="1" applyBorder="1" applyAlignment="1">
      <alignment horizontal="left" vertical="top"/>
    </xf>
    <xf numFmtId="49" fontId="43" fillId="0" borderId="13" xfId="0" applyNumberFormat="1" applyFont="1" applyBorder="1" applyAlignment="1">
      <alignment horizontal="left" vertical="top"/>
    </xf>
    <xf numFmtId="49" fontId="43" fillId="0" borderId="14" xfId="0" applyNumberFormat="1" applyFont="1" applyBorder="1" applyAlignment="1">
      <alignment horizontal="left" vertical="top"/>
    </xf>
    <xf numFmtId="49" fontId="43" fillId="0" borderId="10" xfId="0" applyNumberFormat="1" applyFont="1" applyBorder="1" applyAlignment="1" applyProtection="1">
      <alignment vertical="top" wrapText="1"/>
      <protection locked="0"/>
    </xf>
    <xf numFmtId="49" fontId="43" fillId="0" borderId="21" xfId="0" applyNumberFormat="1" applyFont="1" applyBorder="1" applyAlignment="1" applyProtection="1">
      <alignment vertical="top" wrapText="1"/>
      <protection locked="0"/>
    </xf>
    <xf numFmtId="49" fontId="43" fillId="0" borderId="12" xfId="0" applyNumberFormat="1" applyFont="1" applyBorder="1" applyAlignment="1" applyProtection="1">
      <alignment vertical="top" wrapText="1"/>
      <protection locked="0"/>
    </xf>
    <xf numFmtId="0" fontId="31" fillId="0" borderId="25" xfId="0" applyFont="1" applyBorder="1" applyAlignment="1">
      <alignment horizontal="center" vertical="top"/>
    </xf>
    <xf numFmtId="49" fontId="43" fillId="0" borderId="11" xfId="0" applyNumberFormat="1" applyFont="1" applyBorder="1" applyAlignment="1">
      <alignment horizontal="left" vertical="top" wrapText="1"/>
    </xf>
    <xf numFmtId="49" fontId="43" fillId="0" borderId="13" xfId="0" applyNumberFormat="1" applyFont="1" applyBorder="1" applyAlignment="1">
      <alignment horizontal="left" vertical="top" wrapText="1"/>
    </xf>
    <xf numFmtId="49" fontId="43" fillId="0" borderId="14" xfId="0" applyNumberFormat="1" applyFont="1" applyBorder="1" applyAlignment="1">
      <alignment horizontal="left" vertical="top" wrapText="1"/>
    </xf>
    <xf numFmtId="0" fontId="43" fillId="0" borderId="11" xfId="0" applyFont="1" applyBorder="1" applyAlignment="1">
      <alignment horizontal="left" vertical="top" wrapText="1"/>
    </xf>
    <xf numFmtId="0" fontId="43" fillId="0" borderId="13" xfId="0" applyFont="1" applyBorder="1" applyAlignment="1">
      <alignment horizontal="left" vertical="top" wrapText="1"/>
    </xf>
    <xf numFmtId="0" fontId="43" fillId="0" borderId="14" xfId="0" applyFont="1" applyBorder="1" applyAlignment="1">
      <alignment horizontal="left" vertical="top" wrapText="1"/>
    </xf>
    <xf numFmtId="0" fontId="42" fillId="0" borderId="11"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4" xfId="0" applyFont="1" applyBorder="1" applyAlignment="1">
      <alignment horizontal="center" vertical="center" wrapText="1"/>
    </xf>
    <xf numFmtId="0" fontId="42" fillId="5" borderId="33" xfId="0" applyFont="1" applyFill="1" applyBorder="1" applyAlignment="1">
      <alignment horizontal="center" vertical="center" wrapText="1"/>
    </xf>
    <xf numFmtId="0" fontId="42" fillId="5" borderId="38" xfId="0" applyFont="1" applyFill="1" applyBorder="1" applyAlignment="1">
      <alignment horizontal="center" vertical="center" wrapText="1"/>
    </xf>
    <xf numFmtId="0" fontId="42" fillId="5" borderId="26" xfId="0" applyFont="1" applyFill="1" applyBorder="1" applyAlignment="1">
      <alignment horizontal="center" vertical="center" wrapText="1"/>
    </xf>
    <xf numFmtId="0" fontId="42" fillId="5" borderId="61" xfId="0" applyFont="1" applyFill="1" applyBorder="1" applyAlignment="1">
      <alignment horizontal="center" vertical="center" wrapText="1"/>
    </xf>
    <xf numFmtId="0" fontId="42" fillId="5" borderId="19" xfId="0" applyFont="1" applyFill="1" applyBorder="1" applyAlignment="1">
      <alignment horizontal="center" vertical="center" wrapText="1"/>
    </xf>
    <xf numFmtId="0" fontId="42" fillId="5" borderId="34" xfId="0" applyFont="1" applyFill="1" applyBorder="1" applyAlignment="1">
      <alignment horizontal="center" vertical="center" wrapText="1"/>
    </xf>
    <xf numFmtId="0" fontId="42" fillId="32" borderId="33" xfId="0" applyFont="1" applyFill="1" applyBorder="1" applyAlignment="1">
      <alignment horizontal="center" vertical="center" wrapText="1"/>
    </xf>
    <xf numFmtId="0" fontId="42" fillId="32" borderId="26" xfId="0" applyFont="1" applyFill="1" applyBorder="1" applyAlignment="1">
      <alignment horizontal="center" vertical="center" wrapText="1"/>
    </xf>
    <xf numFmtId="0" fontId="42" fillId="32" borderId="19" xfId="0" applyFont="1" applyFill="1" applyBorder="1" applyAlignment="1">
      <alignment horizontal="center" vertical="center" wrapText="1"/>
    </xf>
    <xf numFmtId="0" fontId="31" fillId="5" borderId="10" xfId="0" applyFont="1" applyFill="1" applyBorder="1" applyAlignment="1" applyProtection="1">
      <alignment horizontal="center" vertical="top" wrapText="1"/>
      <protection locked="0"/>
    </xf>
    <xf numFmtId="0" fontId="31" fillId="5" borderId="21" xfId="0" applyFont="1" applyFill="1" applyBorder="1" applyAlignment="1" applyProtection="1">
      <alignment horizontal="center" vertical="top" wrapText="1"/>
      <protection locked="0"/>
    </xf>
    <xf numFmtId="0" fontId="31" fillId="5" borderId="12" xfId="0" applyFont="1" applyFill="1" applyBorder="1" applyAlignment="1" applyProtection="1">
      <alignment horizontal="center" vertical="top" wrapText="1"/>
      <protection locked="0"/>
    </xf>
    <xf numFmtId="49" fontId="49" fillId="2" borderId="10" xfId="0" applyNumberFormat="1" applyFont="1" applyFill="1" applyBorder="1" applyAlignment="1">
      <alignment vertical="top"/>
    </xf>
    <xf numFmtId="49" fontId="49" fillId="2" borderId="21" xfId="0" applyNumberFormat="1" applyFont="1" applyFill="1" applyBorder="1" applyAlignment="1">
      <alignment vertical="top"/>
    </xf>
    <xf numFmtId="49" fontId="49" fillId="2" borderId="12" xfId="0" applyNumberFormat="1" applyFont="1" applyFill="1" applyBorder="1" applyAlignment="1">
      <alignment vertical="top"/>
    </xf>
    <xf numFmtId="49" fontId="42" fillId="73" borderId="10" xfId="0" applyNumberFormat="1" applyFont="1" applyFill="1" applyBorder="1" applyAlignment="1">
      <alignment vertical="top"/>
    </xf>
    <xf numFmtId="49" fontId="42" fillId="73" borderId="21" xfId="0" applyNumberFormat="1" applyFont="1" applyFill="1" applyBorder="1" applyAlignment="1">
      <alignment vertical="top"/>
    </xf>
    <xf numFmtId="49" fontId="42" fillId="73" borderId="12" xfId="0" applyNumberFormat="1" applyFont="1" applyFill="1" applyBorder="1" applyAlignment="1">
      <alignment vertical="top"/>
    </xf>
    <xf numFmtId="0" fontId="106" fillId="74" borderId="10" xfId="0" applyFont="1" applyFill="1" applyBorder="1" applyAlignment="1" applyProtection="1">
      <alignment vertical="top" wrapText="1"/>
      <protection locked="0"/>
    </xf>
    <xf numFmtId="0" fontId="106" fillId="74" borderId="21" xfId="0" applyFont="1" applyFill="1" applyBorder="1" applyAlignment="1" applyProtection="1">
      <alignment vertical="top" wrapText="1"/>
      <protection locked="0"/>
    </xf>
    <xf numFmtId="0" fontId="106" fillId="74" borderId="12" xfId="0" applyFont="1" applyFill="1" applyBorder="1" applyAlignment="1" applyProtection="1">
      <alignment vertical="top" wrapText="1"/>
      <protection locked="0"/>
    </xf>
    <xf numFmtId="0" fontId="31" fillId="74" borderId="10" xfId="0" applyFont="1" applyFill="1" applyBorder="1" applyAlignment="1" applyProtection="1">
      <alignment horizontal="center" vertical="top" wrapText="1"/>
      <protection locked="0"/>
    </xf>
    <xf numFmtId="0" fontId="31" fillId="74" borderId="21" xfId="0" applyFont="1" applyFill="1" applyBorder="1" applyAlignment="1" applyProtection="1">
      <alignment horizontal="center" vertical="top" wrapText="1"/>
      <protection locked="0"/>
    </xf>
    <xf numFmtId="0" fontId="31" fillId="74" borderId="12" xfId="0" applyFont="1" applyFill="1" applyBorder="1" applyAlignment="1" applyProtection="1">
      <alignment horizontal="center" vertical="top" wrapText="1"/>
      <protection locked="0"/>
    </xf>
    <xf numFmtId="0" fontId="106" fillId="5" borderId="10" xfId="0" applyFont="1" applyFill="1" applyBorder="1" applyAlignment="1" applyProtection="1">
      <alignment vertical="top" wrapText="1"/>
      <protection locked="0"/>
    </xf>
    <xf numFmtId="0" fontId="106" fillId="5" borderId="21" xfId="0" applyFont="1" applyFill="1" applyBorder="1" applyAlignment="1" applyProtection="1">
      <alignment vertical="top" wrapText="1"/>
      <protection locked="0"/>
    </xf>
    <xf numFmtId="0" fontId="106" fillId="5" borderId="12" xfId="0" applyFont="1" applyFill="1" applyBorder="1" applyAlignment="1" applyProtection="1">
      <alignment vertical="top" wrapText="1"/>
      <protection locked="0"/>
    </xf>
    <xf numFmtId="0" fontId="73" fillId="5" borderId="10" xfId="0" applyFont="1" applyFill="1" applyBorder="1" applyAlignment="1" applyProtection="1">
      <alignment vertical="top" wrapText="1"/>
      <protection locked="0"/>
    </xf>
    <xf numFmtId="0" fontId="73" fillId="5" borderId="21" xfId="0" applyFont="1" applyFill="1" applyBorder="1" applyAlignment="1" applyProtection="1">
      <alignment vertical="top" wrapText="1"/>
      <protection locked="0"/>
    </xf>
    <xf numFmtId="0" fontId="73" fillId="5" borderId="12" xfId="0" applyFont="1" applyFill="1" applyBorder="1" applyAlignment="1" applyProtection="1">
      <alignment vertical="top" wrapText="1"/>
      <protection locked="0"/>
    </xf>
    <xf numFmtId="0" fontId="43" fillId="5" borderId="10" xfId="0" applyFont="1" applyFill="1" applyBorder="1" applyAlignment="1" applyProtection="1">
      <alignment vertical="top" wrapText="1"/>
      <protection locked="0"/>
    </xf>
    <xf numFmtId="0" fontId="43" fillId="5" borderId="21" xfId="0" applyFont="1" applyFill="1" applyBorder="1" applyAlignment="1" applyProtection="1">
      <alignment vertical="top" wrapText="1"/>
      <protection locked="0"/>
    </xf>
    <xf numFmtId="0" fontId="43" fillId="5" borderId="12" xfId="0" applyFont="1" applyFill="1" applyBorder="1" applyAlignment="1" applyProtection="1">
      <alignment vertical="top" wrapText="1"/>
      <protection locked="0"/>
    </xf>
    <xf numFmtId="49" fontId="42" fillId="74" borderId="55" xfId="0" applyNumberFormat="1" applyFont="1" applyFill="1" applyBorder="1" applyAlignment="1">
      <alignment vertical="top"/>
    </xf>
    <xf numFmtId="49" fontId="42" fillId="74" borderId="56" xfId="0" applyNumberFormat="1" applyFont="1" applyFill="1" applyBorder="1" applyAlignment="1">
      <alignment vertical="top"/>
    </xf>
    <xf numFmtId="49" fontId="42" fillId="74" borderId="69" xfId="0" applyNumberFormat="1" applyFont="1" applyFill="1" applyBorder="1" applyAlignment="1">
      <alignment vertical="top"/>
    </xf>
    <xf numFmtId="49" fontId="42" fillId="53" borderId="11" xfId="0" applyNumberFormat="1" applyFont="1" applyFill="1" applyBorder="1" applyAlignment="1">
      <alignment horizontal="left" vertical="top"/>
    </xf>
    <xf numFmtId="49" fontId="42" fillId="53" borderId="13" xfId="0" applyNumberFormat="1" applyFont="1" applyFill="1" applyBorder="1" applyAlignment="1">
      <alignment horizontal="left" vertical="top"/>
    </xf>
    <xf numFmtId="49" fontId="42" fillId="53" borderId="14" xfId="0" applyNumberFormat="1" applyFont="1" applyFill="1" applyBorder="1" applyAlignment="1">
      <alignment horizontal="left" vertical="top"/>
    </xf>
    <xf numFmtId="0" fontId="31" fillId="73" borderId="10" xfId="0" applyFont="1" applyFill="1" applyBorder="1" applyAlignment="1">
      <alignment horizontal="center" vertical="center" textRotation="90" wrapText="1"/>
    </xf>
    <xf numFmtId="0" fontId="31" fillId="73" borderId="21" xfId="0" applyFont="1" applyFill="1" applyBorder="1" applyAlignment="1">
      <alignment horizontal="center" vertical="center" textRotation="90" wrapText="1"/>
    </xf>
    <xf numFmtId="0" fontId="31" fillId="73" borderId="12" xfId="0" applyFont="1" applyFill="1" applyBorder="1" applyAlignment="1">
      <alignment horizontal="center" vertical="center" textRotation="90" wrapText="1"/>
    </xf>
    <xf numFmtId="49" fontId="49" fillId="5" borderId="10" xfId="0" applyNumberFormat="1" applyFont="1" applyFill="1" applyBorder="1" applyAlignment="1">
      <alignment vertical="top"/>
    </xf>
    <xf numFmtId="49" fontId="49" fillId="5" borderId="21" xfId="0" applyNumberFormat="1" applyFont="1" applyFill="1" applyBorder="1" applyAlignment="1">
      <alignment vertical="top"/>
    </xf>
    <xf numFmtId="49" fontId="49" fillId="5" borderId="12" xfId="0" applyNumberFormat="1" applyFont="1" applyFill="1" applyBorder="1" applyAlignment="1">
      <alignment vertical="top"/>
    </xf>
    <xf numFmtId="0" fontId="42" fillId="37" borderId="11" xfId="0" applyFont="1" applyFill="1" applyBorder="1" applyAlignment="1">
      <alignment horizontal="right" vertical="top" wrapText="1"/>
    </xf>
    <xf numFmtId="0" fontId="42" fillId="37" borderId="13" xfId="0" applyFont="1" applyFill="1" applyBorder="1" applyAlignment="1">
      <alignment horizontal="right" vertical="top" wrapText="1"/>
    </xf>
    <xf numFmtId="0" fontId="42" fillId="37" borderId="14" xfId="0" applyFont="1" applyFill="1" applyBorder="1" applyAlignment="1">
      <alignment horizontal="right" vertical="top" wrapText="1"/>
    </xf>
    <xf numFmtId="0" fontId="106" fillId="0" borderId="11" xfId="0" applyFont="1" applyBorder="1" applyAlignment="1">
      <alignment horizontal="left" vertical="top" wrapText="1"/>
    </xf>
    <xf numFmtId="0" fontId="106" fillId="0" borderId="13" xfId="0" applyFont="1" applyBorder="1" applyAlignment="1">
      <alignment horizontal="left" vertical="top" wrapText="1"/>
    </xf>
    <xf numFmtId="0" fontId="106" fillId="0" borderId="14" xfId="0" applyFont="1" applyBorder="1" applyAlignment="1">
      <alignment horizontal="left" vertical="top" wrapText="1"/>
    </xf>
    <xf numFmtId="0" fontId="42" fillId="0" borderId="11" xfId="0" applyFont="1" applyBorder="1" applyAlignment="1">
      <alignment horizontal="left" vertical="top" wrapText="1"/>
    </xf>
    <xf numFmtId="0" fontId="42" fillId="0" borderId="13" xfId="0" applyFont="1" applyBorder="1" applyAlignment="1">
      <alignment horizontal="left" vertical="top" wrapText="1"/>
    </xf>
    <xf numFmtId="0" fontId="42" fillId="0" borderId="14" xfId="0" applyFont="1" applyBorder="1" applyAlignment="1">
      <alignment horizontal="left" vertical="top" wrapText="1"/>
    </xf>
    <xf numFmtId="0" fontId="31" fillId="0" borderId="11" xfId="0" applyFont="1" applyBorder="1" applyAlignment="1">
      <alignment vertical="top" wrapText="1"/>
    </xf>
    <xf numFmtId="0" fontId="31" fillId="0" borderId="13" xfId="0" applyFont="1" applyBorder="1" applyAlignment="1">
      <alignment vertical="top" wrapText="1"/>
    </xf>
    <xf numFmtId="0" fontId="31" fillId="0" borderId="14" xfId="0" applyFont="1" applyBorder="1" applyAlignment="1">
      <alignment vertical="top" wrapText="1"/>
    </xf>
    <xf numFmtId="0" fontId="42" fillId="54" borderId="11" xfId="0" applyFont="1" applyFill="1" applyBorder="1" applyAlignment="1">
      <alignment horizontal="left" vertical="top" wrapText="1"/>
    </xf>
    <xf numFmtId="0" fontId="42" fillId="54" borderId="13" xfId="0" applyFont="1" applyFill="1" applyBorder="1" applyAlignment="1">
      <alignment horizontal="left" vertical="top" wrapText="1"/>
    </xf>
    <xf numFmtId="0" fontId="42" fillId="54" borderId="14" xfId="0" applyFont="1" applyFill="1" applyBorder="1" applyAlignment="1">
      <alignment horizontal="left" vertical="top" wrapText="1"/>
    </xf>
    <xf numFmtId="49" fontId="43" fillId="5" borderId="17" xfId="0" applyNumberFormat="1" applyFont="1" applyFill="1" applyBorder="1" applyAlignment="1" applyProtection="1">
      <alignment vertical="top" wrapText="1"/>
      <protection locked="0"/>
    </xf>
    <xf numFmtId="0" fontId="31" fillId="0" borderId="17" xfId="0" applyFont="1" applyBorder="1" applyAlignment="1">
      <alignment horizontal="center" vertical="center" textRotation="90"/>
    </xf>
    <xf numFmtId="49" fontId="43" fillId="5" borderId="21" xfId="0" applyNumberFormat="1" applyFont="1" applyFill="1" applyBorder="1" applyAlignment="1" applyProtection="1">
      <alignment vertical="top" wrapText="1"/>
      <protection locked="0"/>
    </xf>
    <xf numFmtId="49" fontId="106" fillId="5" borderId="21" xfId="0" applyNumberFormat="1" applyFont="1" applyFill="1" applyBorder="1" applyAlignment="1" applyProtection="1">
      <alignment horizontal="center" vertical="top" wrapText="1"/>
      <protection locked="0"/>
    </xf>
    <xf numFmtId="49" fontId="197" fillId="5" borderId="10" xfId="0" applyNumberFormat="1" applyFont="1" applyFill="1" applyBorder="1" applyAlignment="1" applyProtection="1">
      <alignment vertical="top" wrapText="1"/>
      <protection locked="0"/>
    </xf>
    <xf numFmtId="49" fontId="197" fillId="5" borderId="21" xfId="0" applyNumberFormat="1" applyFont="1" applyFill="1" applyBorder="1" applyAlignment="1" applyProtection="1">
      <alignment vertical="top" wrapText="1"/>
      <protection locked="0"/>
    </xf>
    <xf numFmtId="49" fontId="194" fillId="5" borderId="10" xfId="0" applyNumberFormat="1" applyFont="1" applyFill="1" applyBorder="1" applyAlignment="1" applyProtection="1">
      <alignment horizontal="center" vertical="top" wrapText="1"/>
      <protection locked="0"/>
    </xf>
    <xf numFmtId="49" fontId="194" fillId="5" borderId="21" xfId="0" applyNumberFormat="1" applyFont="1" applyFill="1" applyBorder="1" applyAlignment="1" applyProtection="1">
      <alignment horizontal="center" vertical="top" wrapText="1"/>
      <protection locked="0"/>
    </xf>
    <xf numFmtId="0" fontId="191" fillId="0" borderId="10" xfId="0" applyFont="1" applyBorder="1" applyAlignment="1">
      <alignment horizontal="center" vertical="center" textRotation="90" wrapText="1"/>
    </xf>
    <xf numFmtId="0" fontId="191" fillId="0" borderId="21" xfId="0" applyFont="1" applyBorder="1" applyAlignment="1">
      <alignment horizontal="center" vertical="center" textRotation="90" wrapText="1"/>
    </xf>
    <xf numFmtId="49" fontId="42" fillId="32" borderId="11" xfId="0" applyNumberFormat="1" applyFont="1" applyFill="1" applyBorder="1" applyAlignment="1">
      <alignment vertical="top"/>
    </xf>
    <xf numFmtId="49" fontId="42" fillId="32" borderId="13" xfId="0" applyNumberFormat="1" applyFont="1" applyFill="1" applyBorder="1" applyAlignment="1">
      <alignment vertical="top"/>
    </xf>
    <xf numFmtId="49" fontId="42" fillId="32" borderId="14" xfId="0" applyNumberFormat="1" applyFont="1" applyFill="1" applyBorder="1" applyAlignment="1">
      <alignment vertical="top"/>
    </xf>
    <xf numFmtId="0" fontId="30" fillId="0" borderId="11" xfId="0" applyFont="1" applyBorder="1" applyAlignment="1">
      <alignment horizontal="lef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94" fillId="0" borderId="0" xfId="0" applyFont="1" applyAlignment="1">
      <alignment horizontal="center" wrapText="1"/>
    </xf>
    <xf numFmtId="0" fontId="94" fillId="0" borderId="0" xfId="0" applyFont="1" applyAlignment="1">
      <alignment horizontal="center"/>
    </xf>
    <xf numFmtId="49" fontId="29" fillId="0" borderId="9" xfId="0" applyNumberFormat="1" applyFont="1" applyBorder="1" applyAlignment="1">
      <alignment horizontal="center" vertical="top"/>
    </xf>
    <xf numFmtId="49" fontId="29" fillId="0" borderId="6" xfId="0" applyNumberFormat="1" applyFont="1" applyBorder="1" applyAlignment="1">
      <alignment horizontal="center" vertical="top"/>
    </xf>
    <xf numFmtId="0" fontId="24" fillId="0" borderId="17" xfId="0" applyFont="1" applyBorder="1" applyAlignment="1">
      <alignment horizontal="center" vertical="center" textRotation="90" wrapText="1"/>
    </xf>
    <xf numFmtId="0" fontId="24" fillId="0" borderId="6" xfId="0" applyFont="1" applyBorder="1" applyAlignment="1">
      <alignment horizontal="center" vertical="center" textRotation="90" wrapText="1"/>
    </xf>
    <xf numFmtId="171" fontId="29" fillId="5" borderId="9" xfId="0" applyNumberFormat="1" applyFont="1" applyFill="1" applyBorder="1" applyAlignment="1">
      <alignment horizontal="center" vertical="top"/>
    </xf>
    <xf numFmtId="49" fontId="29" fillId="6" borderId="6" xfId="0" applyNumberFormat="1" applyFont="1" applyFill="1" applyBorder="1" applyAlignment="1">
      <alignment horizontal="center" vertical="top"/>
    </xf>
    <xf numFmtId="49" fontId="29" fillId="2" borderId="6" xfId="0" applyNumberFormat="1" applyFont="1" applyFill="1" applyBorder="1" applyAlignment="1">
      <alignment horizontal="center" vertical="top"/>
    </xf>
    <xf numFmtId="49" fontId="24" fillId="0" borderId="6" xfId="0" applyNumberFormat="1" applyFont="1" applyBorder="1" applyAlignment="1">
      <alignment horizontal="left" vertical="top" wrapText="1"/>
    </xf>
    <xf numFmtId="0" fontId="167" fillId="5" borderId="6" xfId="0" applyFont="1" applyFill="1" applyBorder="1" applyAlignment="1">
      <alignment vertical="top" wrapText="1"/>
    </xf>
    <xf numFmtId="49" fontId="29" fillId="0" borderId="17" xfId="0" applyNumberFormat="1" applyFont="1" applyBorder="1" applyAlignment="1">
      <alignment horizontal="center" vertical="top"/>
    </xf>
    <xf numFmtId="49" fontId="29" fillId="0" borderId="28" xfId="0" applyNumberFormat="1" applyFont="1" applyBorder="1" applyAlignment="1">
      <alignment horizontal="center" vertical="top"/>
    </xf>
    <xf numFmtId="49" fontId="29" fillId="0" borderId="11" xfId="0" applyNumberFormat="1" applyFont="1" applyBorder="1" applyAlignment="1">
      <alignment horizontal="center" vertical="top"/>
    </xf>
    <xf numFmtId="49" fontId="29" fillId="0" borderId="33" xfId="0" applyNumberFormat="1" applyFont="1" applyBorder="1" applyAlignment="1">
      <alignment horizontal="center" vertical="top"/>
    </xf>
    <xf numFmtId="49" fontId="29" fillId="0" borderId="22" xfId="0" applyNumberFormat="1" applyFont="1" applyBorder="1" applyAlignment="1">
      <alignment horizontal="center" vertical="top"/>
    </xf>
    <xf numFmtId="0" fontId="29" fillId="32" borderId="17" xfId="0" applyFont="1" applyFill="1" applyBorder="1" applyAlignment="1">
      <alignment horizontal="center" vertical="center" wrapText="1"/>
    </xf>
    <xf numFmtId="49" fontId="128" fillId="0" borderId="55" xfId="0" applyNumberFormat="1" applyFont="1" applyBorder="1" applyAlignment="1">
      <alignment horizontal="center" vertical="top"/>
    </xf>
    <xf numFmtId="49" fontId="128" fillId="0" borderId="56" xfId="0" applyNumberFormat="1" applyFont="1" applyBorder="1" applyAlignment="1">
      <alignment horizontal="center" vertical="top"/>
    </xf>
    <xf numFmtId="49" fontId="128" fillId="0" borderId="69" xfId="0" applyNumberFormat="1" applyFont="1" applyBorder="1" applyAlignment="1">
      <alignment horizontal="center" vertical="top"/>
    </xf>
    <xf numFmtId="49" fontId="128" fillId="0" borderId="76" xfId="0" applyNumberFormat="1" applyFont="1" applyBorder="1" applyAlignment="1">
      <alignment horizontal="center" vertical="top"/>
    </xf>
    <xf numFmtId="49" fontId="128" fillId="0" borderId="105" xfId="0" applyNumberFormat="1" applyFont="1" applyBorder="1" applyAlignment="1">
      <alignment horizontal="center" vertical="top"/>
    </xf>
    <xf numFmtId="49" fontId="128" fillId="0" borderId="99" xfId="0" applyNumberFormat="1" applyFont="1" applyBorder="1" applyAlignment="1">
      <alignment horizontal="center" vertical="top"/>
    </xf>
    <xf numFmtId="49" fontId="128" fillId="0" borderId="22" xfId="0" applyNumberFormat="1" applyFont="1" applyBorder="1" applyAlignment="1">
      <alignment horizontal="center" vertical="top"/>
    </xf>
    <xf numFmtId="49" fontId="128" fillId="0" borderId="27" xfId="0" applyNumberFormat="1" applyFont="1" applyBorder="1" applyAlignment="1">
      <alignment horizontal="center" vertical="top"/>
    </xf>
    <xf numFmtId="49" fontId="128" fillId="0" borderId="24" xfId="0" applyNumberFormat="1" applyFont="1" applyBorder="1" applyAlignment="1">
      <alignment horizontal="center" vertical="top"/>
    </xf>
    <xf numFmtId="49" fontId="131" fillId="5" borderId="22" xfId="0" applyNumberFormat="1" applyFont="1" applyFill="1" applyBorder="1" applyAlignment="1">
      <alignment horizontal="left" vertical="top" wrapText="1"/>
    </xf>
    <xf numFmtId="49" fontId="131" fillId="5" borderId="27" xfId="0" applyNumberFormat="1" applyFont="1" applyFill="1" applyBorder="1" applyAlignment="1">
      <alignment horizontal="left" vertical="top" wrapText="1"/>
    </xf>
    <xf numFmtId="49" fontId="131" fillId="5" borderId="24" xfId="0" applyNumberFormat="1" applyFont="1" applyFill="1" applyBorder="1" applyAlignment="1">
      <alignment horizontal="left" vertical="top" wrapText="1"/>
    </xf>
    <xf numFmtId="49" fontId="131" fillId="5" borderId="22" xfId="0" applyNumberFormat="1" applyFont="1" applyFill="1" applyBorder="1" applyAlignment="1">
      <alignment horizontal="center" vertical="top" wrapText="1"/>
    </xf>
    <xf numFmtId="49" fontId="131" fillId="5" borderId="27" xfId="0" applyNumberFormat="1" applyFont="1" applyFill="1" applyBorder="1" applyAlignment="1">
      <alignment horizontal="center" vertical="top" wrapText="1"/>
    </xf>
    <xf numFmtId="49" fontId="131" fillId="5" borderId="24" xfId="0" applyNumberFormat="1" applyFont="1" applyFill="1" applyBorder="1" applyAlignment="1">
      <alignment horizontal="center" vertical="top" wrapText="1"/>
    </xf>
    <xf numFmtId="49" fontId="29" fillId="32" borderId="10" xfId="0" applyNumberFormat="1" applyFont="1" applyFill="1" applyBorder="1" applyAlignment="1">
      <alignment horizontal="left" vertical="top"/>
    </xf>
    <xf numFmtId="49" fontId="128" fillId="52" borderId="10" xfId="0" applyNumberFormat="1" applyFont="1" applyFill="1" applyBorder="1" applyAlignment="1">
      <alignment horizontal="center" vertical="top"/>
    </xf>
    <xf numFmtId="49" fontId="128" fillId="52" borderId="12" xfId="0" applyNumberFormat="1" applyFont="1" applyFill="1" applyBorder="1" applyAlignment="1">
      <alignment horizontal="center" vertical="top"/>
    </xf>
    <xf numFmtId="49" fontId="167" fillId="0" borderId="18" xfId="0" applyNumberFormat="1" applyFont="1" applyBorder="1" applyAlignment="1">
      <alignment horizontal="left" vertical="top" wrapText="1"/>
    </xf>
    <xf numFmtId="49" fontId="167" fillId="0" borderId="39" xfId="0" applyNumberFormat="1" applyFont="1" applyBorder="1" applyAlignment="1">
      <alignment horizontal="left" vertical="top" wrapText="1"/>
    </xf>
    <xf numFmtId="49" fontId="167" fillId="0" borderId="20" xfId="0" applyNumberFormat="1" applyFont="1" applyBorder="1" applyAlignment="1">
      <alignment horizontal="left" vertical="top" wrapText="1"/>
    </xf>
    <xf numFmtId="0" fontId="24" fillId="5" borderId="6" xfId="0" applyFont="1" applyFill="1" applyBorder="1" applyAlignment="1">
      <alignment horizontal="center" vertical="center" textRotation="90" wrapText="1"/>
    </xf>
    <xf numFmtId="49" fontId="24" fillId="5" borderId="10" xfId="0" applyNumberFormat="1" applyFont="1" applyFill="1" applyBorder="1" applyAlignment="1">
      <alignment horizontal="center" vertical="top" wrapText="1"/>
    </xf>
    <xf numFmtId="49" fontId="24" fillId="5" borderId="12" xfId="0" applyNumberFormat="1" applyFont="1" applyFill="1" applyBorder="1" applyAlignment="1">
      <alignment horizontal="center" vertical="top" wrapText="1"/>
    </xf>
    <xf numFmtId="49" fontId="128" fillId="52" borderId="76" xfId="0" applyNumberFormat="1" applyFont="1" applyFill="1" applyBorder="1" applyAlignment="1">
      <alignment horizontal="center" vertical="top"/>
    </xf>
    <xf numFmtId="49" fontId="128" fillId="52" borderId="99" xfId="0" applyNumberFormat="1" applyFont="1" applyFill="1" applyBorder="1" applyAlignment="1">
      <alignment horizontal="center" vertical="top"/>
    </xf>
    <xf numFmtId="49" fontId="128" fillId="52" borderId="22" xfId="0" applyNumberFormat="1" applyFont="1" applyFill="1" applyBorder="1" applyAlignment="1">
      <alignment horizontal="center" vertical="top"/>
    </xf>
    <xf numFmtId="49" fontId="128" fillId="52" borderId="24" xfId="0" applyNumberFormat="1" applyFont="1" applyFill="1" applyBorder="1" applyAlignment="1">
      <alignment horizontal="center" vertical="top"/>
    </xf>
    <xf numFmtId="0" fontId="129" fillId="52" borderId="22" xfId="0" applyFont="1" applyFill="1" applyBorder="1" applyAlignment="1">
      <alignment horizontal="center" vertical="center" textRotation="90" wrapText="1"/>
    </xf>
    <xf numFmtId="0" fontId="129" fillId="52" borderId="24" xfId="0" applyFont="1" applyFill="1" applyBorder="1" applyAlignment="1">
      <alignment horizontal="center" vertical="center" textRotation="90" wrapText="1"/>
    </xf>
    <xf numFmtId="49" fontId="131" fillId="5" borderId="17" xfId="0" applyNumberFormat="1" applyFont="1" applyFill="1" applyBorder="1" applyAlignment="1">
      <alignment horizontal="left" vertical="top" wrapText="1"/>
    </xf>
    <xf numFmtId="0" fontId="24" fillId="0" borderId="9" xfId="0" applyFont="1" applyBorder="1" applyAlignment="1">
      <alignment vertical="center" textRotation="90" wrapText="1"/>
    </xf>
    <xf numFmtId="171" fontId="29" fillId="0" borderId="9" xfId="0" applyNumberFormat="1" applyFont="1" applyBorder="1" applyAlignment="1">
      <alignment horizontal="center" vertical="top"/>
    </xf>
    <xf numFmtId="49" fontId="128" fillId="0" borderId="65" xfId="0" applyNumberFormat="1" applyFont="1" applyBorder="1" applyAlignment="1">
      <alignment horizontal="center" vertical="top"/>
    </xf>
    <xf numFmtId="49" fontId="128" fillId="0" borderId="9" xfId="0" applyNumberFormat="1" applyFont="1" applyBorder="1" applyAlignment="1">
      <alignment horizontal="center" vertical="top"/>
    </xf>
    <xf numFmtId="49" fontId="128" fillId="0" borderId="17" xfId="0" applyNumberFormat="1" applyFont="1" applyBorder="1" applyAlignment="1">
      <alignment horizontal="center" vertical="top"/>
    </xf>
    <xf numFmtId="0" fontId="129" fillId="0" borderId="24" xfId="0" applyFont="1" applyBorder="1" applyAlignment="1">
      <alignment horizontal="center" vertical="center" textRotation="90" wrapText="1"/>
    </xf>
    <xf numFmtId="0" fontId="129" fillId="0" borderId="17" xfId="0" applyFont="1" applyBorder="1" applyAlignment="1">
      <alignment horizontal="center" vertical="center" textRotation="90" wrapText="1"/>
    </xf>
    <xf numFmtId="49" fontId="167" fillId="0" borderId="6" xfId="0" applyNumberFormat="1" applyFont="1" applyBorder="1" applyAlignment="1">
      <alignment horizontal="left" vertical="top"/>
    </xf>
    <xf numFmtId="0" fontId="24" fillId="0" borderId="17" xfId="0" applyFont="1" applyBorder="1" applyAlignment="1">
      <alignment horizontal="center" vertical="center" textRotation="90"/>
    </xf>
    <xf numFmtId="49" fontId="167" fillId="5" borderId="6" xfId="0" applyNumberFormat="1" applyFont="1" applyFill="1" applyBorder="1" applyAlignment="1" applyProtection="1">
      <alignment vertical="top" wrapText="1"/>
      <protection locked="0"/>
    </xf>
    <xf numFmtId="49" fontId="131" fillId="0" borderId="35" xfId="0" applyNumberFormat="1" applyFont="1" applyBorder="1" applyAlignment="1">
      <alignment horizontal="left" vertical="top" wrapText="1"/>
    </xf>
    <xf numFmtId="49" fontId="131" fillId="0" borderId="40" xfId="0" applyNumberFormat="1" applyFont="1" applyBorder="1" applyAlignment="1">
      <alignment horizontal="left" vertical="top"/>
    </xf>
    <xf numFmtId="49" fontId="131" fillId="0" borderId="101" xfId="0" applyNumberFormat="1" applyFont="1" applyBorder="1" applyAlignment="1">
      <alignment horizontal="left" vertical="top"/>
    </xf>
    <xf numFmtId="49" fontId="24" fillId="0" borderId="10" xfId="0" applyNumberFormat="1" applyFont="1" applyBorder="1" applyAlignment="1">
      <alignment horizontal="center" vertical="top" wrapText="1"/>
    </xf>
    <xf numFmtId="49" fontId="24" fillId="0" borderId="21" xfId="0" applyNumberFormat="1" applyFont="1" applyBorder="1" applyAlignment="1">
      <alignment horizontal="center" vertical="top" wrapText="1"/>
    </xf>
    <xf numFmtId="49" fontId="24" fillId="0" borderId="12" xfId="0" applyNumberFormat="1" applyFont="1" applyBorder="1" applyAlignment="1">
      <alignment horizontal="center" vertical="top" wrapText="1"/>
    </xf>
    <xf numFmtId="49" fontId="167" fillId="0" borderId="6" xfId="0" applyNumberFormat="1" applyFont="1" applyBorder="1" applyAlignment="1">
      <alignment horizontal="left" vertical="top" wrapText="1"/>
    </xf>
    <xf numFmtId="0" fontId="19" fillId="0" borderId="0" xfId="0" applyFont="1" applyAlignment="1">
      <alignment horizontal="center" vertical="top"/>
    </xf>
    <xf numFmtId="49" fontId="131" fillId="5" borderId="6" xfId="0" applyNumberFormat="1" applyFont="1" applyFill="1" applyBorder="1" applyAlignment="1">
      <alignment horizontal="left" vertical="top" wrapText="1"/>
    </xf>
    <xf numFmtId="0" fontId="167" fillId="5" borderId="10" xfId="0" applyFont="1" applyFill="1" applyBorder="1" applyAlignment="1">
      <alignment horizontal="center" vertical="top" wrapText="1"/>
    </xf>
    <xf numFmtId="0" fontId="167" fillId="5" borderId="21" xfId="0" applyFont="1" applyFill="1" applyBorder="1" applyAlignment="1">
      <alignment horizontal="center" vertical="top" wrapText="1"/>
    </xf>
    <xf numFmtId="0" fontId="167" fillId="5" borderId="12" xfId="0" applyFont="1" applyFill="1" applyBorder="1" applyAlignment="1">
      <alignment horizontal="center" vertical="top" wrapText="1"/>
    </xf>
    <xf numFmtId="0" fontId="167" fillId="0" borderId="6" xfId="0" applyFont="1" applyBorder="1" applyAlignment="1">
      <alignment horizontal="left" vertical="top" wrapText="1"/>
    </xf>
    <xf numFmtId="49" fontId="29" fillId="32" borderId="6" xfId="0" applyNumberFormat="1" applyFont="1" applyFill="1" applyBorder="1" applyAlignment="1">
      <alignment horizontal="left" vertical="top"/>
    </xf>
    <xf numFmtId="49" fontId="128" fillId="0" borderId="19" xfId="0" applyNumberFormat="1" applyFont="1" applyBorder="1" applyAlignment="1">
      <alignment horizontal="center" vertical="top"/>
    </xf>
    <xf numFmtId="49" fontId="128" fillId="0" borderId="11" xfId="0" applyNumberFormat="1" applyFont="1" applyBorder="1" applyAlignment="1">
      <alignment horizontal="center" vertical="top"/>
    </xf>
    <xf numFmtId="0" fontId="131" fillId="0" borderId="17" xfId="0" applyFont="1" applyBorder="1" applyAlignment="1">
      <alignment vertical="top" wrapText="1"/>
    </xf>
    <xf numFmtId="0" fontId="24" fillId="0" borderId="22" xfId="0" applyFont="1" applyBorder="1" applyAlignment="1">
      <alignment horizontal="center" vertical="top" wrapText="1"/>
    </xf>
    <xf numFmtId="0" fontId="24" fillId="0" borderId="27" xfId="0" applyFont="1" applyBorder="1" applyAlignment="1">
      <alignment horizontal="center" vertical="top" wrapText="1"/>
    </xf>
    <xf numFmtId="0" fontId="24" fillId="0" borderId="24" xfId="0" applyFont="1" applyBorder="1" applyAlignment="1">
      <alignment horizontal="center" vertical="top" wrapText="1"/>
    </xf>
    <xf numFmtId="49" fontId="128" fillId="0" borderId="6" xfId="0" applyNumberFormat="1" applyFont="1" applyBorder="1" applyAlignment="1">
      <alignment horizontal="center" vertical="top"/>
    </xf>
    <xf numFmtId="49" fontId="29" fillId="0" borderId="17" xfId="0" applyNumberFormat="1" applyFont="1" applyBorder="1" applyAlignment="1">
      <alignment horizontal="left" vertical="top"/>
    </xf>
    <xf numFmtId="49" fontId="29" fillId="32" borderId="17" xfId="0" applyNumberFormat="1" applyFont="1" applyFill="1" applyBorder="1" applyAlignment="1">
      <alignment horizontal="left" vertical="top"/>
    </xf>
    <xf numFmtId="0" fontId="24" fillId="0" borderId="17" xfId="0" applyFont="1" applyBorder="1" applyAlignment="1">
      <alignment horizontal="center" vertical="top" wrapText="1"/>
    </xf>
    <xf numFmtId="0" fontId="29" fillId="0" borderId="0" xfId="0" applyFont="1" applyAlignment="1">
      <alignment horizontal="center" vertical="top" wrapText="1"/>
    </xf>
    <xf numFmtId="0" fontId="24" fillId="0" borderId="0" xfId="0" applyFont="1" applyAlignment="1">
      <alignment horizontal="center" vertical="top" wrapText="1"/>
    </xf>
    <xf numFmtId="0" fontId="167" fillId="0" borderId="0" xfId="0" applyFont="1" applyAlignment="1">
      <alignment horizontal="center" vertical="top"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textRotation="90" wrapText="1"/>
    </xf>
    <xf numFmtId="0" fontId="24" fillId="0" borderId="0" xfId="0" applyFont="1" applyAlignment="1">
      <alignment horizontal="right" vertical="top"/>
    </xf>
    <xf numFmtId="0" fontId="29" fillId="5" borderId="17" xfId="0" applyFont="1" applyFill="1" applyBorder="1" applyAlignment="1">
      <alignment horizontal="center" vertical="center" wrapText="1"/>
    </xf>
    <xf numFmtId="0" fontId="29" fillId="37" borderId="11" xfId="0" applyFont="1" applyFill="1" applyBorder="1" applyAlignment="1">
      <alignment horizontal="right" vertical="top" wrapText="1"/>
    </xf>
    <xf numFmtId="0" fontId="29" fillId="37" borderId="13" xfId="0" applyFont="1" applyFill="1" applyBorder="1" applyAlignment="1">
      <alignment horizontal="right" vertical="top" wrapText="1"/>
    </xf>
    <xf numFmtId="0" fontId="29" fillId="37" borderId="14" xfId="0" applyFont="1" applyFill="1" applyBorder="1" applyAlignment="1">
      <alignment horizontal="right" vertical="top" wrapText="1"/>
    </xf>
    <xf numFmtId="0" fontId="24" fillId="0" borderId="11"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5" borderId="11" xfId="0" applyFont="1" applyFill="1" applyBorder="1" applyAlignment="1">
      <alignment horizontal="left" vertical="top" wrapText="1"/>
    </xf>
    <xf numFmtId="0" fontId="24" fillId="5" borderId="13" xfId="0" applyFont="1" applyFill="1" applyBorder="1" applyAlignment="1">
      <alignment horizontal="left" vertical="top" wrapText="1"/>
    </xf>
    <xf numFmtId="0" fontId="24" fillId="5" borderId="14" xfId="0" applyFont="1" applyFill="1" applyBorder="1" applyAlignment="1">
      <alignment horizontal="left" vertical="top" wrapText="1"/>
    </xf>
    <xf numFmtId="0" fontId="29" fillId="54" borderId="11" xfId="0" applyFont="1" applyFill="1" applyBorder="1" applyAlignment="1">
      <alignment horizontal="left" vertical="top" wrapText="1"/>
    </xf>
    <xf numFmtId="0" fontId="29" fillId="54" borderId="13" xfId="0" applyFont="1" applyFill="1" applyBorder="1" applyAlignment="1">
      <alignment horizontal="left" vertical="top" wrapText="1"/>
    </xf>
    <xf numFmtId="0" fontId="29" fillId="54" borderId="14" xfId="0" applyFont="1" applyFill="1" applyBorder="1" applyAlignment="1">
      <alignment horizontal="left" vertical="top" wrapText="1"/>
    </xf>
    <xf numFmtId="0" fontId="167" fillId="0" borderId="17" xfId="0" applyFont="1" applyBorder="1" applyAlignment="1">
      <alignment vertical="top" wrapText="1"/>
    </xf>
    <xf numFmtId="49" fontId="131" fillId="0" borderId="18" xfId="0" applyNumberFormat="1" applyFont="1" applyBorder="1" applyAlignment="1">
      <alignment horizontal="left" vertical="top" wrapText="1"/>
    </xf>
    <xf numFmtId="49" fontId="131" fillId="0" borderId="39" xfId="0" applyNumberFormat="1" applyFont="1" applyBorder="1" applyAlignment="1">
      <alignment horizontal="left" vertical="top" wrapText="1"/>
    </xf>
    <xf numFmtId="49" fontId="131" fillId="0" borderId="20" xfId="0" applyNumberFormat="1" applyFont="1" applyBorder="1" applyAlignment="1">
      <alignment horizontal="left" vertical="top" wrapText="1"/>
    </xf>
    <xf numFmtId="49" fontId="128" fillId="0" borderId="33" xfId="0" applyNumberFormat="1" applyFont="1" applyBorder="1" applyAlignment="1">
      <alignment horizontal="center" vertical="top"/>
    </xf>
    <xf numFmtId="0" fontId="24" fillId="0" borderId="14" xfId="0" applyFont="1" applyBorder="1" applyAlignment="1">
      <alignment horizontal="center" vertical="center" textRotation="90" wrapText="1"/>
    </xf>
    <xf numFmtId="0" fontId="29" fillId="0" borderId="11" xfId="0" applyFont="1" applyBorder="1" applyAlignment="1">
      <alignment horizontal="left" vertical="top" wrapText="1"/>
    </xf>
    <xf numFmtId="0" fontId="29" fillId="0" borderId="13" xfId="0" applyFont="1" applyBorder="1" applyAlignment="1">
      <alignment horizontal="left" vertical="top" wrapText="1"/>
    </xf>
    <xf numFmtId="0" fontId="29" fillId="0" borderId="14" xfId="0" applyFont="1" applyBorder="1" applyAlignment="1">
      <alignment horizontal="left" vertical="top" wrapText="1"/>
    </xf>
    <xf numFmtId="0" fontId="29" fillId="0" borderId="33"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0" xfId="0" applyFont="1" applyAlignment="1">
      <alignment horizontal="center" vertical="center" wrapText="1"/>
    </xf>
    <xf numFmtId="0" fontId="29" fillId="0" borderId="19" xfId="0" applyFont="1" applyBorder="1" applyAlignment="1">
      <alignment horizontal="center" vertical="center" wrapText="1"/>
    </xf>
    <xf numFmtId="0" fontId="29" fillId="0" borderId="25" xfId="0" applyFont="1" applyBorder="1" applyAlignment="1">
      <alignment horizontal="center" vertical="center" wrapText="1"/>
    </xf>
    <xf numFmtId="49" fontId="29" fillId="32" borderId="11" xfId="0" applyNumberFormat="1" applyFont="1" applyFill="1" applyBorder="1" applyAlignment="1">
      <alignment horizontal="left" vertical="top"/>
    </xf>
    <xf numFmtId="49" fontId="29" fillId="32" borderId="13" xfId="0" applyNumberFormat="1" applyFont="1" applyFill="1" applyBorder="1" applyAlignment="1">
      <alignment horizontal="left" vertical="top"/>
    </xf>
    <xf numFmtId="49" fontId="29" fillId="32" borderId="14" xfId="0" applyNumberFormat="1" applyFont="1" applyFill="1" applyBorder="1" applyAlignment="1">
      <alignment horizontal="left" vertical="top"/>
    </xf>
    <xf numFmtId="49" fontId="29" fillId="0" borderId="65" xfId="0" applyNumberFormat="1" applyFont="1" applyBorder="1" applyAlignment="1">
      <alignment horizontal="center" vertical="top"/>
    </xf>
    <xf numFmtId="0" fontId="24" fillId="5" borderId="10" xfId="0" applyFont="1" applyFill="1" applyBorder="1" applyAlignment="1">
      <alignment horizontal="center" vertical="top" wrapText="1"/>
    </xf>
    <xf numFmtId="0" fontId="24" fillId="5" borderId="21" xfId="0" applyFont="1" applyFill="1" applyBorder="1" applyAlignment="1">
      <alignment horizontal="center" vertical="top" wrapText="1"/>
    </xf>
    <xf numFmtId="49" fontId="104" fillId="32" borderId="26" xfId="0" applyNumberFormat="1" applyFont="1" applyFill="1" applyBorder="1" applyAlignment="1">
      <alignment horizontal="left" vertical="top"/>
    </xf>
    <xf numFmtId="49" fontId="104" fillId="32" borderId="0" xfId="0" applyNumberFormat="1" applyFont="1" applyFill="1" applyAlignment="1">
      <alignment horizontal="left" vertical="top"/>
    </xf>
    <xf numFmtId="49" fontId="104" fillId="32" borderId="61" xfId="0" applyNumberFormat="1" applyFont="1" applyFill="1" applyBorder="1" applyAlignment="1">
      <alignment horizontal="left" vertical="top"/>
    </xf>
    <xf numFmtId="49" fontId="29" fillId="0" borderId="19" xfId="0" applyNumberFormat="1" applyFont="1" applyBorder="1" applyAlignment="1">
      <alignment horizontal="center" vertical="top"/>
    </xf>
    <xf numFmtId="49" fontId="167" fillId="5" borderId="17" xfId="0" applyNumberFormat="1" applyFont="1" applyFill="1" applyBorder="1" applyAlignment="1">
      <alignment horizontal="left" vertical="top" wrapText="1"/>
    </xf>
    <xf numFmtId="0" fontId="24" fillId="0" borderId="22" xfId="0" applyFont="1" applyBorder="1" applyAlignment="1">
      <alignment horizontal="center" vertical="center" textRotation="90" wrapText="1"/>
    </xf>
    <xf numFmtId="49" fontId="42" fillId="5" borderId="22" xfId="0" applyNumberFormat="1" applyFont="1" applyFill="1" applyBorder="1" applyAlignment="1">
      <alignment horizontal="center" vertical="top"/>
    </xf>
    <xf numFmtId="49" fontId="42" fillId="5" borderId="24" xfId="0" applyNumberFormat="1" applyFont="1" applyFill="1" applyBorder="1" applyAlignment="1">
      <alignment horizontal="center" vertical="top"/>
    </xf>
    <xf numFmtId="49" fontId="42" fillId="6" borderId="22" xfId="0" applyNumberFormat="1" applyFont="1" applyFill="1" applyBorder="1" applyAlignment="1">
      <alignment horizontal="center" vertical="top"/>
    </xf>
    <xf numFmtId="49" fontId="42" fillId="6" borderId="24" xfId="0" applyNumberFormat="1" applyFont="1" applyFill="1" applyBorder="1" applyAlignment="1">
      <alignment horizontal="center" vertical="top"/>
    </xf>
    <xf numFmtId="0" fontId="24" fillId="5" borderId="12" xfId="0" applyFont="1" applyFill="1" applyBorder="1" applyAlignment="1">
      <alignment horizontal="center" vertical="top" wrapText="1"/>
    </xf>
    <xf numFmtId="0" fontId="129" fillId="0" borderId="22" xfId="0" applyFont="1" applyBorder="1" applyAlignment="1">
      <alignment horizontal="center" vertical="top" wrapText="1"/>
    </xf>
    <xf numFmtId="0" fontId="129" fillId="0" borderId="27" xfId="0" applyFont="1" applyBorder="1" applyAlignment="1">
      <alignment horizontal="center" vertical="top" wrapText="1"/>
    </xf>
    <xf numFmtId="0" fontId="129" fillId="0" borderId="24" xfId="0" applyFont="1" applyBorder="1" applyAlignment="1">
      <alignment horizontal="center" vertical="top" wrapText="1"/>
    </xf>
    <xf numFmtId="49" fontId="128" fillId="0" borderId="10" xfId="0" applyNumberFormat="1" applyFont="1" applyBorder="1" applyAlignment="1">
      <alignment horizontal="center" vertical="top"/>
    </xf>
    <xf numFmtId="49" fontId="128" fillId="0" borderId="21" xfId="0" applyNumberFormat="1" applyFont="1" applyBorder="1" applyAlignment="1">
      <alignment horizontal="center" vertical="top"/>
    </xf>
    <xf numFmtId="49" fontId="128" fillId="0" borderId="12" xfId="0" applyNumberFormat="1" applyFont="1" applyBorder="1" applyAlignment="1">
      <alignment horizontal="center" vertical="top"/>
    </xf>
    <xf numFmtId="49" fontId="42" fillId="2" borderId="22" xfId="0" applyNumberFormat="1" applyFont="1" applyFill="1" applyBorder="1" applyAlignment="1">
      <alignment horizontal="center" vertical="top"/>
    </xf>
    <xf numFmtId="49" fontId="42" fillId="2" borderId="24" xfId="0" applyNumberFormat="1" applyFont="1" applyFill="1" applyBorder="1" applyAlignment="1">
      <alignment horizontal="center" vertical="top"/>
    </xf>
    <xf numFmtId="49" fontId="106" fillId="5" borderId="17" xfId="0" applyNumberFormat="1" applyFont="1" applyFill="1" applyBorder="1" applyAlignment="1" applyProtection="1">
      <alignment horizontal="left" vertical="top" wrapText="1"/>
      <protection locked="0"/>
    </xf>
    <xf numFmtId="49" fontId="130" fillId="61" borderId="22" xfId="0" applyNumberFormat="1" applyFont="1" applyFill="1" applyBorder="1" applyAlignment="1">
      <alignment horizontal="left" vertical="top" wrapText="1"/>
    </xf>
    <xf numFmtId="49" fontId="130" fillId="61" borderId="24" xfId="0" applyNumberFormat="1" applyFont="1" applyFill="1" applyBorder="1" applyAlignment="1">
      <alignment horizontal="left" vertical="top" wrapText="1"/>
    </xf>
    <xf numFmtId="49" fontId="24" fillId="5" borderId="17" xfId="0" applyNumberFormat="1" applyFont="1" applyFill="1" applyBorder="1" applyAlignment="1">
      <alignment horizontal="center" vertical="top" wrapText="1"/>
    </xf>
    <xf numFmtId="0" fontId="60" fillId="0" borderId="0" xfId="0" applyFont="1"/>
    <xf numFmtId="0" fontId="43" fillId="0" borderId="12" xfId="0" applyFont="1" applyBorder="1" applyAlignment="1">
      <alignment horizontal="center" vertical="top" wrapText="1"/>
    </xf>
    <xf numFmtId="49" fontId="42" fillId="53" borderId="6" xfId="0" applyNumberFormat="1" applyFont="1" applyFill="1" applyBorder="1" applyAlignment="1">
      <alignment horizontal="left" vertical="top"/>
    </xf>
    <xf numFmtId="0" fontId="43" fillId="0" borderId="6" xfId="0" applyFont="1" applyBorder="1" applyAlignment="1">
      <alignment horizontal="justify" wrapText="1"/>
    </xf>
    <xf numFmtId="0" fontId="43" fillId="0" borderId="6" xfId="0" applyFont="1" applyBorder="1" applyAlignment="1">
      <alignment horizontal="justify" vertical="top" wrapText="1"/>
    </xf>
    <xf numFmtId="0" fontId="43" fillId="0" borderId="73" xfId="0" applyFont="1" applyBorder="1" applyAlignment="1">
      <alignment horizontal="justify" vertical="top" wrapText="1"/>
    </xf>
    <xf numFmtId="0" fontId="43" fillId="0" borderId="74" xfId="0" applyFont="1" applyBorder="1" applyAlignment="1">
      <alignment horizontal="justify" vertical="top" wrapText="1"/>
    </xf>
    <xf numFmtId="0" fontId="43" fillId="0" borderId="17" xfId="0" applyFont="1" applyBorder="1" applyAlignment="1">
      <alignment horizontal="left" vertical="top" wrapText="1"/>
    </xf>
    <xf numFmtId="49" fontId="42" fillId="0" borderId="14" xfId="0" applyNumberFormat="1" applyFont="1" applyBorder="1" applyAlignment="1">
      <alignment horizontal="center" vertical="top"/>
    </xf>
    <xf numFmtId="0" fontId="113" fillId="0" borderId="12" xfId="0" applyFont="1" applyBorder="1" applyAlignment="1">
      <alignment vertical="top" wrapText="1"/>
    </xf>
    <xf numFmtId="0" fontId="113" fillId="0" borderId="6" xfId="0" applyFont="1" applyBorder="1" applyAlignment="1">
      <alignment vertical="top" wrapText="1"/>
    </xf>
    <xf numFmtId="0" fontId="43" fillId="0" borderId="75" xfId="0" applyFont="1" applyBorder="1" applyAlignment="1">
      <alignment horizontal="justify" wrapText="1"/>
    </xf>
    <xf numFmtId="49" fontId="42" fillId="35" borderId="10" xfId="0" applyNumberFormat="1" applyFont="1" applyFill="1" applyBorder="1" applyAlignment="1">
      <alignment horizontal="left" vertical="top"/>
    </xf>
    <xf numFmtId="0" fontId="113" fillId="0" borderId="10" xfId="0" applyFont="1" applyBorder="1" applyAlignment="1">
      <alignment horizontal="center" vertical="top" wrapText="1"/>
    </xf>
    <xf numFmtId="0" fontId="113" fillId="0" borderId="21" xfId="0" applyFont="1" applyBorder="1" applyAlignment="1">
      <alignment horizontal="center" vertical="top" wrapText="1"/>
    </xf>
    <xf numFmtId="0" fontId="113" fillId="0" borderId="12" xfId="0" applyFont="1" applyBorder="1" applyAlignment="1">
      <alignment horizontal="center" vertical="top" wrapText="1"/>
    </xf>
    <xf numFmtId="0" fontId="43" fillId="0" borderId="19" xfId="0" applyFont="1" applyBorder="1" applyAlignment="1">
      <alignment horizontal="justify" vertical="top" wrapText="1"/>
    </xf>
    <xf numFmtId="0" fontId="43" fillId="0" borderId="25" xfId="0" applyFont="1" applyBorder="1" applyAlignment="1">
      <alignment horizontal="justify" vertical="top" wrapText="1"/>
    </xf>
    <xf numFmtId="0" fontId="43" fillId="0" borderId="34" xfId="0" applyFont="1" applyBorder="1" applyAlignment="1">
      <alignment horizontal="justify" vertical="top" wrapText="1"/>
    </xf>
    <xf numFmtId="0" fontId="31" fillId="0" borderId="6" xfId="0" applyFont="1" applyBorder="1" applyAlignment="1">
      <alignment horizontal="center" vertical="center" wrapText="1"/>
    </xf>
    <xf numFmtId="49" fontId="43" fillId="0" borderId="17" xfId="0" applyNumberFormat="1" applyFont="1" applyBorder="1" applyAlignment="1">
      <alignment horizontal="left" vertical="top" wrapText="1"/>
    </xf>
    <xf numFmtId="0" fontId="119" fillId="0" borderId="10" xfId="0" applyFont="1" applyBorder="1" applyAlignment="1">
      <alignment vertical="top" wrapText="1"/>
    </xf>
    <xf numFmtId="0" fontId="119" fillId="0" borderId="21" xfId="0" applyFont="1" applyBorder="1" applyAlignment="1">
      <alignment vertical="top" wrapText="1"/>
    </xf>
    <xf numFmtId="0" fontId="119" fillId="0" borderId="12" xfId="0" applyFont="1" applyBorder="1" applyAlignment="1">
      <alignment vertical="top" wrapText="1"/>
    </xf>
    <xf numFmtId="49" fontId="49" fillId="0" borderId="14" xfId="0" applyNumberFormat="1" applyFont="1" applyBorder="1" applyAlignment="1">
      <alignment horizontal="center" vertical="top"/>
    </xf>
    <xf numFmtId="49" fontId="42" fillId="0" borderId="38" xfId="0" applyNumberFormat="1" applyFont="1" applyBorder="1" applyAlignment="1">
      <alignment horizontal="center" vertical="top"/>
    </xf>
    <xf numFmtId="49" fontId="42" fillId="0" borderId="61" xfId="0" applyNumberFormat="1" applyFont="1" applyBorder="1" applyAlignment="1">
      <alignment horizontal="center" vertical="top"/>
    </xf>
    <xf numFmtId="49" fontId="42" fillId="0" borderId="34" xfId="0" applyNumberFormat="1" applyFont="1" applyBorder="1" applyAlignment="1">
      <alignment horizontal="center" vertical="top"/>
    </xf>
    <xf numFmtId="0" fontId="31" fillId="0" borderId="11" xfId="0" applyFont="1" applyBorder="1" applyAlignment="1">
      <alignment horizontal="center" vertical="center" textRotation="90" wrapText="1"/>
    </xf>
    <xf numFmtId="0" fontId="42" fillId="0" borderId="0" xfId="0" applyFont="1" applyAlignment="1">
      <alignment horizontal="right" vertical="top" wrapText="1"/>
    </xf>
    <xf numFmtId="0" fontId="31" fillId="0" borderId="0" xfId="0" applyFont="1" applyAlignment="1">
      <alignment horizontal="right" vertical="top" wrapText="1"/>
    </xf>
    <xf numFmtId="0" fontId="194" fillId="51" borderId="10" xfId="0" applyFont="1" applyFill="1" applyBorder="1" applyAlignment="1">
      <alignment horizontal="center" vertical="center" textRotation="90" wrapText="1"/>
    </xf>
    <xf numFmtId="0" fontId="194" fillId="51" borderId="12" xfId="0" applyFont="1" applyFill="1" applyBorder="1" applyAlignment="1">
      <alignment horizontal="center" vertical="center" textRotation="90" wrapText="1"/>
    </xf>
    <xf numFmtId="49" fontId="42" fillId="6" borderId="14" xfId="0" applyNumberFormat="1" applyFont="1" applyFill="1" applyBorder="1" applyAlignment="1">
      <alignment horizontal="center" vertical="top"/>
    </xf>
    <xf numFmtId="49" fontId="224" fillId="0" borderId="14" xfId="0" applyNumberFormat="1" applyFont="1" applyBorder="1" applyAlignment="1">
      <alignment horizontal="center" vertical="top"/>
    </xf>
    <xf numFmtId="49" fontId="229" fillId="0" borderId="14" xfId="0" applyNumberFormat="1" applyFont="1" applyBorder="1" applyAlignment="1">
      <alignment horizontal="center" vertical="top"/>
    </xf>
    <xf numFmtId="0" fontId="225" fillId="0" borderId="10" xfId="0" applyFont="1" applyBorder="1" applyAlignment="1">
      <alignment horizontal="center" vertical="top" wrapText="1"/>
    </xf>
    <xf numFmtId="0" fontId="225" fillId="0" borderId="21" xfId="0" applyFont="1" applyBorder="1" applyAlignment="1">
      <alignment horizontal="center" vertical="top" wrapText="1"/>
    </xf>
    <xf numFmtId="0" fontId="225" fillId="0" borderId="12" xfId="0" applyFont="1" applyBorder="1" applyAlignment="1">
      <alignment horizontal="center" vertical="top" wrapText="1"/>
    </xf>
    <xf numFmtId="0" fontId="42" fillId="37" borderId="6" xfId="0" applyFont="1" applyFill="1" applyBorder="1" applyAlignment="1">
      <alignment horizontal="right" vertical="top" wrapText="1"/>
    </xf>
    <xf numFmtId="0" fontId="194" fillId="0" borderId="6" xfId="0" applyFont="1" applyBorder="1" applyAlignment="1">
      <alignment horizontal="left" vertical="top" wrapText="1"/>
    </xf>
    <xf numFmtId="49" fontId="224" fillId="0" borderId="6" xfId="0" applyNumberFormat="1" applyFont="1" applyBorder="1" applyAlignment="1">
      <alignment horizontal="center" vertical="top"/>
    </xf>
    <xf numFmtId="49" fontId="229" fillId="0" borderId="6" xfId="0" applyNumberFormat="1" applyFont="1" applyBorder="1" applyAlignment="1">
      <alignment horizontal="center" vertical="top"/>
    </xf>
    <xf numFmtId="0" fontId="42" fillId="0" borderId="6" xfId="0" applyFont="1" applyBorder="1" applyAlignment="1">
      <alignment horizontal="center" vertical="center" wrapText="1"/>
    </xf>
    <xf numFmtId="0" fontId="42" fillId="0" borderId="0" xfId="0" applyFont="1" applyAlignment="1">
      <alignment horizontal="center" vertical="center"/>
    </xf>
    <xf numFmtId="49" fontId="118" fillId="0" borderId="38" xfId="0" applyNumberFormat="1" applyFont="1" applyBorder="1" applyAlignment="1">
      <alignment horizontal="center" vertical="top"/>
    </xf>
    <xf numFmtId="49" fontId="118" fillId="0" borderId="34" xfId="0" applyNumberFormat="1" applyFont="1" applyBorder="1" applyAlignment="1">
      <alignment horizontal="center" vertical="top"/>
    </xf>
    <xf numFmtId="49" fontId="118" fillId="0" borderId="10" xfId="0" applyNumberFormat="1" applyFont="1" applyBorder="1" applyAlignment="1">
      <alignment horizontal="center" vertical="top"/>
    </xf>
    <xf numFmtId="49" fontId="118" fillId="0" borderId="12" xfId="0" applyNumberFormat="1" applyFont="1" applyBorder="1" applyAlignment="1">
      <alignment horizontal="center" vertical="top"/>
    </xf>
    <xf numFmtId="0" fontId="201" fillId="0" borderId="10" xfId="0" applyFont="1" applyBorder="1" applyAlignment="1">
      <alignment horizontal="left" vertical="top" wrapText="1"/>
    </xf>
    <xf numFmtId="0" fontId="201" fillId="0" borderId="12" xfId="0" applyFont="1" applyBorder="1" applyAlignment="1">
      <alignment horizontal="left" vertical="top" wrapText="1"/>
    </xf>
    <xf numFmtId="0" fontId="197" fillId="0" borderId="10" xfId="0" applyFont="1" applyBorder="1" applyAlignment="1">
      <alignment horizontal="center" vertical="top" wrapText="1"/>
    </xf>
    <xf numFmtId="0" fontId="197" fillId="0" borderId="12" xfId="0" applyFont="1" applyBorder="1" applyAlignment="1">
      <alignment horizontal="center" vertical="top" wrapText="1"/>
    </xf>
    <xf numFmtId="0" fontId="43" fillId="0" borderId="6" xfId="0" applyFont="1" applyBorder="1" applyAlignment="1">
      <alignment horizontal="justify" vertical="center" wrapText="1"/>
    </xf>
    <xf numFmtId="0" fontId="226" fillId="0" borderId="6" xfId="0" applyFont="1" applyBorder="1" applyAlignment="1">
      <alignment horizontal="center" vertical="center" textRotation="90" wrapText="1"/>
    </xf>
    <xf numFmtId="0" fontId="225" fillId="0" borderId="6" xfId="0" applyFont="1" applyBorder="1" applyAlignment="1">
      <alignment horizontal="justify" vertical="center" wrapText="1"/>
    </xf>
    <xf numFmtId="0" fontId="225" fillId="0" borderId="6" xfId="0" applyFont="1" applyBorder="1" applyAlignment="1">
      <alignment vertical="top" wrapText="1"/>
    </xf>
    <xf numFmtId="49" fontId="196" fillId="0" borderId="17" xfId="0" applyNumberFormat="1" applyFont="1" applyBorder="1" applyAlignment="1">
      <alignment horizontal="center" vertical="top"/>
    </xf>
    <xf numFmtId="0" fontId="197" fillId="5" borderId="17" xfId="0" applyFont="1" applyFill="1" applyBorder="1" applyAlignment="1">
      <alignment vertical="top" wrapText="1"/>
    </xf>
    <xf numFmtId="0" fontId="194" fillId="5" borderId="22" xfId="0" applyFont="1" applyFill="1" applyBorder="1" applyAlignment="1">
      <alignment horizontal="center" vertical="top" wrapText="1"/>
    </xf>
    <xf numFmtId="0" fontId="194" fillId="5" borderId="27" xfId="0" applyFont="1" applyFill="1" applyBorder="1" applyAlignment="1">
      <alignment horizontal="center" vertical="top" wrapText="1"/>
    </xf>
    <xf numFmtId="0" fontId="194" fillId="5" borderId="24" xfId="0" applyFont="1" applyFill="1" applyBorder="1" applyAlignment="1">
      <alignment horizontal="center" vertical="top" wrapText="1"/>
    </xf>
    <xf numFmtId="0" fontId="191" fillId="0" borderId="17" xfId="0" applyFont="1" applyBorder="1" applyAlignment="1">
      <alignment horizontal="left" vertical="center" textRotation="90" wrapText="1"/>
    </xf>
    <xf numFmtId="0" fontId="43" fillId="0" borderId="17" xfId="0" applyFont="1" applyBorder="1" applyAlignment="1">
      <alignment horizontal="center" vertical="top" wrapText="1"/>
    </xf>
    <xf numFmtId="49" fontId="31" fillId="0" borderId="17" xfId="0" applyNumberFormat="1" applyFont="1" applyBorder="1" applyAlignment="1">
      <alignment horizontal="center" vertical="top" textRotation="90" wrapText="1"/>
    </xf>
    <xf numFmtId="0" fontId="106" fillId="0" borderId="17" xfId="0" applyFont="1" applyBorder="1" applyAlignment="1">
      <alignment horizontal="center" vertical="top" wrapText="1"/>
    </xf>
    <xf numFmtId="0" fontId="98" fillId="32" borderId="17" xfId="0" applyFont="1" applyFill="1" applyBorder="1" applyAlignment="1">
      <alignment horizontal="center"/>
    </xf>
    <xf numFmtId="0" fontId="106" fillId="5" borderId="17" xfId="0" applyFont="1" applyFill="1" applyBorder="1" applyAlignment="1">
      <alignment horizontal="center" vertical="top" wrapText="1"/>
    </xf>
    <xf numFmtId="0" fontId="43" fillId="5" borderId="17" xfId="0" applyFont="1" applyFill="1" applyBorder="1" applyAlignment="1">
      <alignment vertical="top" wrapText="1"/>
    </xf>
    <xf numFmtId="49" fontId="49" fillId="0" borderId="17" xfId="0" applyNumberFormat="1" applyFont="1" applyBorder="1" applyAlignment="1">
      <alignment horizontal="center" vertical="top"/>
    </xf>
    <xf numFmtId="0" fontId="194" fillId="0" borderId="17" xfId="0" applyFont="1" applyBorder="1" applyAlignment="1">
      <alignment horizontal="center" vertical="top" wrapText="1"/>
    </xf>
    <xf numFmtId="171" fontId="42" fillId="0" borderId="17" xfId="0" applyNumberFormat="1" applyFont="1" applyBorder="1" applyAlignment="1">
      <alignment horizontal="center" vertical="top"/>
    </xf>
    <xf numFmtId="0" fontId="191" fillId="0" borderId="17" xfId="0" applyFont="1" applyBorder="1" applyAlignment="1">
      <alignment horizontal="center" vertical="center" textRotation="90" wrapText="1"/>
    </xf>
    <xf numFmtId="49" fontId="43" fillId="0" borderId="17" xfId="0" applyNumberFormat="1" applyFont="1" applyBorder="1" applyAlignment="1" applyProtection="1">
      <alignment horizontal="center" vertical="top" wrapText="1"/>
      <protection locked="0"/>
    </xf>
    <xf numFmtId="0" fontId="43" fillId="5" borderId="17" xfId="0" applyFont="1" applyFill="1" applyBorder="1" applyAlignment="1">
      <alignment horizontal="center" vertical="top" wrapText="1"/>
    </xf>
    <xf numFmtId="0" fontId="179" fillId="0" borderId="17" xfId="0" applyFont="1" applyBorder="1" applyAlignment="1">
      <alignment vertical="top" wrapText="1"/>
    </xf>
    <xf numFmtId="49" fontId="31" fillId="5" borderId="17" xfId="0" applyNumberFormat="1" applyFont="1" applyFill="1" applyBorder="1" applyAlignment="1">
      <alignment horizontal="left" vertical="top" wrapText="1"/>
    </xf>
    <xf numFmtId="0" fontId="197" fillId="0" borderId="17" xfId="0" applyFont="1" applyBorder="1" applyAlignment="1">
      <alignment vertical="top" wrapText="1"/>
    </xf>
    <xf numFmtId="0" fontId="89" fillId="0" borderId="17" xfId="0" applyFont="1" applyBorder="1" applyAlignment="1">
      <alignment vertical="top" wrapText="1"/>
    </xf>
    <xf numFmtId="0" fontId="43" fillId="0" borderId="17" xfId="0" applyFont="1" applyBorder="1" applyAlignment="1">
      <alignment vertical="center"/>
    </xf>
    <xf numFmtId="0" fontId="38" fillId="0" borderId="17" xfId="0" applyFont="1" applyBorder="1" applyAlignment="1">
      <alignment horizontal="center" vertical="center" textRotation="90" wrapText="1"/>
    </xf>
    <xf numFmtId="0" fontId="38" fillId="5" borderId="17" xfId="0" applyFont="1" applyFill="1" applyBorder="1" applyAlignment="1">
      <alignment vertical="top" wrapText="1"/>
    </xf>
    <xf numFmtId="49" fontId="42" fillId="2" borderId="17" xfId="0" applyNumberFormat="1" applyFont="1" applyFill="1" applyBorder="1" applyAlignment="1">
      <alignment horizontal="center" vertical="top"/>
    </xf>
    <xf numFmtId="0" fontId="42" fillId="0" borderId="77"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66" xfId="0" applyFont="1" applyBorder="1" applyAlignment="1">
      <alignment horizontal="center" vertical="center" wrapText="1"/>
    </xf>
    <xf numFmtId="0" fontId="31" fillId="0" borderId="70" xfId="0" applyFont="1" applyBorder="1" applyAlignment="1">
      <alignment horizontal="center" vertical="center" textRotation="90" wrapText="1"/>
    </xf>
    <xf numFmtId="0" fontId="31" fillId="0" borderId="81" xfId="0" applyFont="1" applyBorder="1" applyAlignment="1">
      <alignment horizontal="center" vertical="center" textRotation="90"/>
    </xf>
    <xf numFmtId="0" fontId="31" fillId="0" borderId="101" xfId="0" applyFont="1" applyBorder="1" applyAlignment="1">
      <alignment horizontal="center" vertical="center" textRotation="90"/>
    </xf>
    <xf numFmtId="0" fontId="31" fillId="0" borderId="19" xfId="0" applyFont="1" applyBorder="1" applyAlignment="1">
      <alignment horizontal="center" vertical="center" textRotation="90"/>
    </xf>
    <xf numFmtId="0" fontId="31" fillId="0" borderId="34" xfId="0" applyFont="1" applyBorder="1" applyAlignment="1">
      <alignment horizontal="center" vertical="center" textRotation="90"/>
    </xf>
    <xf numFmtId="0" fontId="31" fillId="0" borderId="9" xfId="0" applyFont="1" applyBorder="1" applyAlignment="1">
      <alignment vertical="center" textRotation="90" wrapText="1"/>
    </xf>
    <xf numFmtId="0" fontId="43" fillId="0" borderId="17" xfId="0" applyFont="1" applyBorder="1" applyAlignment="1">
      <alignment vertical="top"/>
    </xf>
    <xf numFmtId="49" fontId="43" fillId="0" borderId="17" xfId="0" applyNumberFormat="1" applyFont="1" applyBorder="1" applyAlignment="1">
      <alignment horizontal="left" vertical="top"/>
    </xf>
    <xf numFmtId="172" fontId="31" fillId="0" borderId="17" xfId="0" applyNumberFormat="1" applyFont="1" applyBorder="1" applyAlignment="1">
      <alignment horizontal="center" vertical="center" textRotation="90" wrapText="1"/>
    </xf>
    <xf numFmtId="49" fontId="42" fillId="5" borderId="17" xfId="0" applyNumberFormat="1" applyFont="1" applyFill="1" applyBorder="1" applyAlignment="1">
      <alignment horizontal="center" vertical="top"/>
    </xf>
    <xf numFmtId="49" fontId="42" fillId="6" borderId="17" xfId="0" applyNumberFormat="1" applyFont="1" applyFill="1" applyBorder="1" applyAlignment="1">
      <alignment horizontal="center" vertical="top"/>
    </xf>
    <xf numFmtId="0" fontId="42" fillId="0" borderId="6" xfId="0" applyFont="1" applyBorder="1" applyAlignment="1">
      <alignment horizontal="left" vertical="top" wrapText="1"/>
    </xf>
    <xf numFmtId="0" fontId="31" fillId="52" borderId="17" xfId="0" applyFont="1" applyFill="1" applyBorder="1" applyAlignment="1">
      <alignment horizontal="center" vertical="center" textRotation="90" wrapText="1"/>
    </xf>
    <xf numFmtId="2" fontId="106" fillId="52" borderId="17" xfId="0" applyNumberFormat="1" applyFont="1" applyFill="1" applyBorder="1" applyAlignment="1">
      <alignment horizontal="left" vertical="center" wrapText="1"/>
    </xf>
    <xf numFmtId="0" fontId="106" fillId="0" borderId="17" xfId="0" applyFont="1" applyBorder="1" applyAlignment="1">
      <alignment horizontal="left" vertical="top" wrapText="1"/>
    </xf>
    <xf numFmtId="0" fontId="106" fillId="52" borderId="17" xfId="0" applyFont="1" applyFill="1" applyBorder="1" applyAlignment="1">
      <alignment horizontal="center" vertical="center" wrapText="1"/>
    </xf>
    <xf numFmtId="0" fontId="42" fillId="0" borderId="25" xfId="0" applyFont="1" applyBorder="1" applyAlignment="1">
      <alignment horizontal="center" vertical="top"/>
    </xf>
    <xf numFmtId="0" fontId="42" fillId="0" borderId="71" xfId="0" applyFont="1" applyBorder="1" applyAlignment="1">
      <alignment horizontal="center" vertical="center" wrapText="1"/>
    </xf>
    <xf numFmtId="0" fontId="42" fillId="0" borderId="49" xfId="0" applyFont="1" applyBorder="1" applyAlignment="1">
      <alignment horizontal="center" vertical="center" wrapText="1"/>
    </xf>
    <xf numFmtId="0" fontId="42" fillId="0" borderId="72" xfId="0" applyFont="1" applyBorder="1" applyAlignment="1">
      <alignment horizontal="center" vertical="center" wrapText="1"/>
    </xf>
    <xf numFmtId="0" fontId="106" fillId="5" borderId="22" xfId="0" applyFont="1" applyFill="1" applyBorder="1" applyAlignment="1">
      <alignment horizontal="center" vertical="top" wrapText="1"/>
    </xf>
    <xf numFmtId="0" fontId="106" fillId="5" borderId="27" xfId="0" applyFont="1" applyFill="1" applyBorder="1" applyAlignment="1">
      <alignment horizontal="center" vertical="top" wrapText="1"/>
    </xf>
    <xf numFmtId="0" fontId="106" fillId="5" borderId="24" xfId="0" applyFont="1" applyFill="1" applyBorder="1" applyAlignment="1">
      <alignment horizontal="center" vertical="top" wrapText="1"/>
    </xf>
    <xf numFmtId="49" fontId="42" fillId="32" borderId="17" xfId="0" applyNumberFormat="1" applyFont="1" applyFill="1" applyBorder="1" applyAlignment="1">
      <alignment vertical="top"/>
    </xf>
    <xf numFmtId="0" fontId="31" fillId="0" borderId="17" xfId="0" applyFont="1" applyBorder="1" applyAlignment="1">
      <alignment horizontal="left" vertical="center" textRotation="90" wrapText="1"/>
    </xf>
    <xf numFmtId="0" fontId="43" fillId="44" borderId="10" xfId="0" applyFont="1" applyFill="1" applyBorder="1" applyAlignment="1">
      <alignment vertical="top" wrapText="1"/>
    </xf>
    <xf numFmtId="0" fontId="43" fillId="44" borderId="21" xfId="0" applyFont="1" applyFill="1" applyBorder="1" applyAlignment="1">
      <alignment vertical="top" wrapText="1"/>
    </xf>
    <xf numFmtId="0" fontId="43" fillId="44" borderId="12" xfId="0" applyFont="1" applyFill="1" applyBorder="1" applyAlignment="1">
      <alignment vertical="top" wrapText="1"/>
    </xf>
    <xf numFmtId="171" fontId="42" fillId="0" borderId="10" xfId="0" applyNumberFormat="1" applyFont="1" applyBorder="1" applyAlignment="1">
      <alignment horizontal="center" vertical="center" textRotation="90" wrapText="1"/>
    </xf>
    <xf numFmtId="171" fontId="42" fillId="0" borderId="21" xfId="0" applyNumberFormat="1" applyFont="1" applyBorder="1" applyAlignment="1">
      <alignment horizontal="center" vertical="center" textRotation="90" wrapText="1"/>
    </xf>
    <xf numFmtId="171" fontId="42" fillId="0" borderId="12" xfId="0" applyNumberFormat="1" applyFont="1" applyBorder="1" applyAlignment="1">
      <alignment horizontal="center" vertical="center" textRotation="90" wrapText="1"/>
    </xf>
    <xf numFmtId="171" fontId="42" fillId="0" borderId="6" xfId="0" applyNumberFormat="1" applyFont="1" applyBorder="1" applyAlignment="1">
      <alignment horizontal="center" vertical="center" textRotation="90" wrapText="1"/>
    </xf>
    <xf numFmtId="171" fontId="42" fillId="0" borderId="17" xfId="0" applyNumberFormat="1" applyFont="1" applyBorder="1" applyAlignment="1">
      <alignment horizontal="center" vertical="center" textRotation="90" wrapText="1"/>
    </xf>
    <xf numFmtId="0" fontId="43" fillId="0" borderId="10" xfId="0" applyFont="1" applyBorder="1" applyAlignment="1">
      <alignment horizontal="left" vertical="top" wrapText="1"/>
    </xf>
    <xf numFmtId="0" fontId="43" fillId="0" borderId="21" xfId="0" applyFont="1" applyBorder="1" applyAlignment="1">
      <alignment horizontal="left" vertical="top" wrapText="1"/>
    </xf>
    <xf numFmtId="0" fontId="43" fillId="0" borderId="12" xfId="0" applyFont="1" applyBorder="1" applyAlignment="1">
      <alignment horizontal="left" vertical="top" wrapText="1"/>
    </xf>
    <xf numFmtId="0" fontId="31" fillId="5" borderId="6" xfId="0" applyFont="1" applyFill="1" applyBorder="1" applyAlignment="1">
      <alignment horizontal="center" vertical="center"/>
    </xf>
    <xf numFmtId="0" fontId="31" fillId="0" borderId="6" xfId="0" applyFont="1" applyBorder="1" applyAlignment="1">
      <alignment horizontal="center" vertical="center"/>
    </xf>
    <xf numFmtId="49" fontId="31" fillId="0" borderId="17" xfId="0" applyNumberFormat="1" applyFont="1" applyBorder="1" applyAlignment="1">
      <alignment horizontal="center" vertical="top" wrapText="1"/>
    </xf>
    <xf numFmtId="0" fontId="42" fillId="0" borderId="14" xfId="0" applyFont="1" applyBorder="1" applyAlignment="1">
      <alignment horizontal="center" vertical="center"/>
    </xf>
    <xf numFmtId="0" fontId="42" fillId="0" borderId="6" xfId="0" applyFont="1" applyBorder="1" applyAlignment="1">
      <alignment horizontal="center" vertical="center"/>
    </xf>
    <xf numFmtId="0" fontId="106" fillId="0" borderId="6" xfId="0" applyFont="1" applyBorder="1" applyAlignment="1">
      <alignment horizontal="center" vertical="center"/>
    </xf>
    <xf numFmtId="0" fontId="106" fillId="0" borderId="14" xfId="0" applyFont="1" applyBorder="1" applyAlignment="1">
      <alignment horizontal="center" vertical="center" wrapText="1"/>
    </xf>
    <xf numFmtId="0" fontId="42" fillId="5" borderId="6"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0" borderId="7" xfId="0" applyFont="1" applyBorder="1" applyAlignment="1">
      <alignment horizontal="center"/>
    </xf>
    <xf numFmtId="0" fontId="42" fillId="0" borderId="8" xfId="0" applyFont="1" applyBorder="1" applyAlignment="1">
      <alignment horizontal="center"/>
    </xf>
    <xf numFmtId="0" fontId="43" fillId="0" borderId="17" xfId="0" applyFont="1" applyBorder="1" applyAlignment="1">
      <alignment horizontal="left"/>
    </xf>
    <xf numFmtId="0" fontId="43" fillId="0" borderId="11" xfId="0" applyFont="1" applyBorder="1"/>
    <xf numFmtId="0" fontId="43" fillId="0" borderId="13" xfId="0" applyFont="1" applyBorder="1"/>
    <xf numFmtId="0" fontId="43" fillId="0" borderId="14" xfId="0" applyFont="1" applyBorder="1"/>
    <xf numFmtId="0" fontId="106" fillId="9" borderId="6" xfId="0" applyFont="1" applyFill="1" applyBorder="1" applyAlignment="1">
      <alignment horizontal="center" vertical="top"/>
    </xf>
    <xf numFmtId="0" fontId="43" fillId="0" borderId="6" xfId="0" applyFont="1" applyBorder="1"/>
    <xf numFmtId="49" fontId="42" fillId="32" borderId="12" xfId="0" applyNumberFormat="1" applyFont="1" applyFill="1" applyBorder="1" applyAlignment="1">
      <alignment horizontal="left" vertical="top"/>
    </xf>
    <xf numFmtId="49" fontId="42" fillId="0" borderId="100" xfId="0" applyNumberFormat="1" applyFont="1" applyBorder="1" applyAlignment="1">
      <alignment horizontal="center" vertical="top"/>
    </xf>
    <xf numFmtId="0" fontId="129" fillId="0" borderId="17" xfId="0" applyFont="1" applyBorder="1" applyAlignment="1">
      <alignment horizontal="center" vertical="center" textRotation="90"/>
    </xf>
    <xf numFmtId="0" fontId="128" fillId="5" borderId="17" xfId="0" applyFont="1" applyFill="1" applyBorder="1" applyAlignment="1">
      <alignment horizontal="center" vertical="center" wrapText="1"/>
    </xf>
    <xf numFmtId="0" fontId="128" fillId="32" borderId="17" xfId="0" applyFont="1" applyFill="1" applyBorder="1" applyAlignment="1">
      <alignment horizontal="center" vertical="center" wrapText="1"/>
    </xf>
    <xf numFmtId="49" fontId="19" fillId="0" borderId="9" xfId="0" applyNumberFormat="1" applyFont="1" applyBorder="1" applyAlignment="1">
      <alignment horizontal="center" vertical="top"/>
    </xf>
    <xf numFmtId="0" fontId="20" fillId="0" borderId="9" xfId="0" applyFont="1" applyBorder="1" applyAlignment="1">
      <alignment vertical="center" textRotation="90" wrapText="1"/>
    </xf>
    <xf numFmtId="0" fontId="43" fillId="0" borderId="11" xfId="0" applyFont="1" applyBorder="1" applyAlignment="1">
      <alignment vertical="center"/>
    </xf>
    <xf numFmtId="0" fontId="43" fillId="0" borderId="13" xfId="0" applyFont="1" applyBorder="1" applyAlignment="1">
      <alignment vertical="center"/>
    </xf>
    <xf numFmtId="0" fontId="43" fillId="0" borderId="14" xfId="0" applyFont="1" applyBorder="1" applyAlignment="1">
      <alignment vertical="center"/>
    </xf>
    <xf numFmtId="0" fontId="106" fillId="52" borderId="10" xfId="0" applyFont="1" applyFill="1" applyBorder="1" applyAlignment="1">
      <alignment horizontal="left" vertical="top" wrapText="1"/>
    </xf>
    <xf numFmtId="0" fontId="106" fillId="52" borderId="12" xfId="0" applyFont="1" applyFill="1" applyBorder="1" applyAlignment="1">
      <alignment horizontal="left" vertical="top" wrapText="1"/>
    </xf>
    <xf numFmtId="49" fontId="42" fillId="32" borderId="6" xfId="0" applyNumberFormat="1" applyFont="1" applyFill="1" applyBorder="1" applyAlignment="1">
      <alignment vertical="top"/>
    </xf>
    <xf numFmtId="49" fontId="42" fillId="0" borderId="10" xfId="0" applyNumberFormat="1" applyFont="1" applyBorder="1" applyAlignment="1">
      <alignment horizontal="center" vertical="top" wrapText="1"/>
    </xf>
    <xf numFmtId="49" fontId="42" fillId="0" borderId="21" xfId="0" applyNumberFormat="1" applyFont="1" applyBorder="1" applyAlignment="1">
      <alignment horizontal="center" vertical="top" wrapText="1"/>
    </xf>
    <xf numFmtId="49" fontId="42" fillId="0" borderId="12" xfId="0" applyNumberFormat="1" applyFont="1" applyBorder="1" applyAlignment="1">
      <alignment horizontal="center" vertical="top" wrapText="1"/>
    </xf>
    <xf numFmtId="0" fontId="42" fillId="0" borderId="6" xfId="0" applyFont="1" applyBorder="1" applyAlignment="1">
      <alignment vertical="top" wrapText="1"/>
    </xf>
    <xf numFmtId="49" fontId="42" fillId="52" borderId="10" xfId="0" applyNumberFormat="1" applyFont="1" applyFill="1" applyBorder="1" applyAlignment="1">
      <alignment horizontal="center" vertical="top" wrapText="1"/>
    </xf>
    <xf numFmtId="49" fontId="42" fillId="52" borderId="12" xfId="0" applyNumberFormat="1" applyFont="1" applyFill="1" applyBorder="1" applyAlignment="1">
      <alignment horizontal="center" vertical="top" wrapText="1"/>
    </xf>
    <xf numFmtId="0" fontId="191" fillId="52" borderId="10" xfId="0" applyFont="1" applyFill="1" applyBorder="1" applyAlignment="1">
      <alignment horizontal="center" vertical="center" textRotation="90" wrapText="1"/>
    </xf>
    <xf numFmtId="0" fontId="191" fillId="52" borderId="12" xfId="0" applyFont="1" applyFill="1" applyBorder="1" applyAlignment="1">
      <alignment horizontal="center" vertical="center" textRotation="90" wrapText="1"/>
    </xf>
    <xf numFmtId="49" fontId="118" fillId="52" borderId="10" xfId="0" applyNumberFormat="1" applyFont="1" applyFill="1" applyBorder="1" applyAlignment="1">
      <alignment horizontal="center" vertical="top" wrapText="1"/>
    </xf>
    <xf numFmtId="49" fontId="118" fillId="52" borderId="12" xfId="0" applyNumberFormat="1" applyFont="1" applyFill="1" applyBorder="1" applyAlignment="1">
      <alignment horizontal="center" vertical="top" wrapText="1"/>
    </xf>
    <xf numFmtId="0" fontId="196" fillId="52" borderId="10" xfId="0" applyFont="1" applyFill="1" applyBorder="1" applyAlignment="1">
      <alignment horizontal="center" vertical="center" textRotation="90" wrapText="1"/>
    </xf>
    <xf numFmtId="0" fontId="196" fillId="52" borderId="12" xfId="0" applyFont="1" applyFill="1" applyBorder="1" applyAlignment="1">
      <alignment horizontal="center" vertical="center" textRotation="90" wrapText="1"/>
    </xf>
    <xf numFmtId="0" fontId="19" fillId="0" borderId="25" xfId="0" applyFont="1" applyBorder="1" applyAlignment="1">
      <alignment horizontal="center" vertical="top"/>
    </xf>
    <xf numFmtId="0" fontId="128" fillId="0" borderId="17" xfId="0" applyFont="1" applyBorder="1" applyAlignment="1">
      <alignment horizontal="center" vertical="center" wrapText="1"/>
    </xf>
    <xf numFmtId="49" fontId="226" fillId="0" borderId="17" xfId="0" applyNumberFormat="1" applyFont="1" applyBorder="1" applyAlignment="1">
      <alignment horizontal="center" vertical="top" wrapText="1"/>
    </xf>
    <xf numFmtId="0" fontId="226" fillId="0" borderId="17" xfId="0" applyFont="1" applyBorder="1" applyAlignment="1">
      <alignment horizontal="center" vertical="center" textRotation="90" wrapText="1"/>
    </xf>
    <xf numFmtId="49" fontId="224" fillId="0" borderId="17" xfId="0" applyNumberFormat="1" applyFont="1" applyBorder="1" applyAlignment="1">
      <alignment horizontal="center" vertical="top"/>
    </xf>
    <xf numFmtId="49" fontId="43" fillId="0" borderId="6" xfId="0" applyNumberFormat="1" applyFont="1" applyBorder="1" applyAlignment="1">
      <alignment vertical="top"/>
    </xf>
    <xf numFmtId="0" fontId="128" fillId="0" borderId="6" xfId="0" applyFont="1" applyBorder="1" applyAlignment="1">
      <alignment horizontal="center" vertical="center" wrapText="1"/>
    </xf>
    <xf numFmtId="0" fontId="128" fillId="0" borderId="11" xfId="0" applyFont="1" applyBorder="1" applyAlignment="1">
      <alignment horizontal="center" vertical="center" wrapText="1"/>
    </xf>
    <xf numFmtId="0" fontId="127" fillId="0" borderId="10" xfId="0" applyFont="1" applyBorder="1" applyAlignment="1">
      <alignment vertical="top" wrapText="1"/>
    </xf>
    <xf numFmtId="0" fontId="127" fillId="0" borderId="21" xfId="0" applyFont="1" applyBorder="1" applyAlignment="1">
      <alignment vertical="top" wrapText="1"/>
    </xf>
    <xf numFmtId="0" fontId="127" fillId="0" borderId="12" xfId="0" applyFont="1" applyBorder="1" applyAlignment="1">
      <alignment vertical="top" wrapText="1"/>
    </xf>
    <xf numFmtId="0" fontId="129" fillId="0" borderId="6" xfId="0" applyFont="1" applyBorder="1" applyAlignment="1">
      <alignment vertical="center" wrapText="1"/>
    </xf>
    <xf numFmtId="49" fontId="224" fillId="0" borderId="33" xfId="0" applyNumberFormat="1" applyFont="1" applyBorder="1" applyAlignment="1">
      <alignment horizontal="center" vertical="top"/>
    </xf>
    <xf numFmtId="49" fontId="224" fillId="0" borderId="26" xfId="0" applyNumberFormat="1" applyFont="1" applyBorder="1" applyAlignment="1">
      <alignment horizontal="center" vertical="top"/>
    </xf>
    <xf numFmtId="0" fontId="225" fillId="0" borderId="17" xfId="0" applyFont="1" applyBorder="1" applyAlignment="1">
      <alignment vertical="top" wrapText="1"/>
    </xf>
    <xf numFmtId="0" fontId="130" fillId="0" borderId="11" xfId="0" applyFont="1" applyBorder="1" applyAlignment="1">
      <alignment vertical="center" wrapText="1"/>
    </xf>
    <xf numFmtId="0" fontId="130" fillId="0" borderId="13" xfId="0" applyFont="1" applyBorder="1" applyAlignment="1">
      <alignment vertical="center" wrapText="1"/>
    </xf>
    <xf numFmtId="0" fontId="130" fillId="0" borderId="14" xfId="0" applyFont="1" applyBorder="1" applyAlignment="1">
      <alignment vertical="center" wrapText="1"/>
    </xf>
    <xf numFmtId="0" fontId="24" fillId="0" borderId="6" xfId="0" applyFont="1" applyBorder="1" applyAlignment="1">
      <alignment vertical="center" wrapText="1"/>
    </xf>
    <xf numFmtId="0" fontId="128" fillId="54" borderId="6" xfId="0" applyFont="1" applyFill="1" applyBorder="1" applyAlignment="1">
      <alignment vertical="center" wrapText="1"/>
    </xf>
    <xf numFmtId="0" fontId="128" fillId="37" borderId="6" xfId="0" applyFont="1" applyFill="1" applyBorder="1" applyAlignment="1">
      <alignment vertical="center" wrapText="1"/>
    </xf>
    <xf numFmtId="0" fontId="129" fillId="5" borderId="6" xfId="0" applyFont="1" applyFill="1" applyBorder="1" applyAlignment="1">
      <alignment vertical="center" wrapText="1"/>
    </xf>
    <xf numFmtId="49" fontId="43" fillId="0" borderId="11" xfId="0" applyNumberFormat="1" applyFont="1" applyBorder="1" applyAlignment="1">
      <alignment vertical="top" wrapText="1"/>
    </xf>
    <xf numFmtId="49" fontId="43" fillId="0" borderId="13" xfId="0" applyNumberFormat="1" applyFont="1" applyBorder="1" applyAlignment="1">
      <alignment vertical="top" wrapText="1"/>
    </xf>
    <xf numFmtId="49" fontId="43" fillId="0" borderId="14" xfId="0" applyNumberFormat="1" applyFont="1" applyBorder="1" applyAlignment="1">
      <alignment vertical="top" wrapText="1"/>
    </xf>
    <xf numFmtId="49" fontId="19" fillId="5" borderId="55" xfId="0" applyNumberFormat="1" applyFont="1" applyFill="1" applyBorder="1" applyAlignment="1">
      <alignment horizontal="center" vertical="top"/>
    </xf>
    <xf numFmtId="49" fontId="19" fillId="5" borderId="56" xfId="0" applyNumberFormat="1" applyFont="1" applyFill="1" applyBorder="1" applyAlignment="1">
      <alignment horizontal="center" vertical="top"/>
    </xf>
    <xf numFmtId="49" fontId="19" fillId="5" borderId="69" xfId="0" applyNumberFormat="1" applyFont="1" applyFill="1" applyBorder="1" applyAlignment="1">
      <alignment horizontal="center" vertical="top"/>
    </xf>
    <xf numFmtId="49" fontId="42" fillId="6" borderId="10" xfId="0" applyNumberFormat="1" applyFont="1" applyFill="1" applyBorder="1" applyAlignment="1">
      <alignment horizontal="center" vertical="top"/>
    </xf>
    <xf numFmtId="49" fontId="42" fillId="6" borderId="21" xfId="0" applyNumberFormat="1" applyFont="1" applyFill="1" applyBorder="1" applyAlignment="1">
      <alignment horizontal="center" vertical="top"/>
    </xf>
    <xf numFmtId="49" fontId="42" fillId="6" borderId="12" xfId="0" applyNumberFormat="1" applyFont="1" applyFill="1" applyBorder="1" applyAlignment="1">
      <alignment horizontal="center" vertical="top"/>
    </xf>
    <xf numFmtId="49" fontId="42" fillId="2" borderId="10" xfId="0" applyNumberFormat="1" applyFont="1" applyFill="1" applyBorder="1" applyAlignment="1">
      <alignment horizontal="center" vertical="top"/>
    </xf>
    <xf numFmtId="49" fontId="42" fillId="2" borderId="21" xfId="0" applyNumberFormat="1" applyFont="1" applyFill="1" applyBorder="1" applyAlignment="1">
      <alignment horizontal="center" vertical="top"/>
    </xf>
    <xf numFmtId="49" fontId="42" fillId="2" borderId="12" xfId="0" applyNumberFormat="1" applyFont="1" applyFill="1" applyBorder="1" applyAlignment="1">
      <alignment horizontal="center" vertical="top"/>
    </xf>
    <xf numFmtId="49" fontId="19" fillId="5" borderId="9" xfId="0" applyNumberFormat="1" applyFont="1" applyFill="1" applyBorder="1" applyAlignment="1">
      <alignment horizontal="center" vertical="top"/>
    </xf>
    <xf numFmtId="49" fontId="42" fillId="0" borderId="110" xfId="0" applyNumberFormat="1" applyFont="1" applyBorder="1" applyAlignment="1">
      <alignment horizontal="center" vertical="top"/>
    </xf>
    <xf numFmtId="49" fontId="42" fillId="0" borderId="111" xfId="0" applyNumberFormat="1" applyFont="1" applyBorder="1" applyAlignment="1">
      <alignment horizontal="center" vertical="top"/>
    </xf>
    <xf numFmtId="49" fontId="118" fillId="52" borderId="10" xfId="0" applyNumberFormat="1" applyFont="1" applyFill="1" applyBorder="1" applyAlignment="1">
      <alignment horizontal="center" vertical="top"/>
    </xf>
    <xf numFmtId="49" fontId="118" fillId="52" borderId="12" xfId="0" applyNumberFormat="1" applyFont="1" applyFill="1" applyBorder="1" applyAlignment="1">
      <alignment horizontal="center" vertical="top"/>
    </xf>
    <xf numFmtId="0" fontId="31" fillId="0" borderId="21" xfId="0" applyFont="1" applyBorder="1" applyAlignment="1">
      <alignment vertical="top" wrapText="1"/>
    </xf>
    <xf numFmtId="0" fontId="31" fillId="0" borderId="12" xfId="0" applyFont="1" applyBorder="1" applyAlignment="1">
      <alignment vertical="top" wrapText="1"/>
    </xf>
    <xf numFmtId="0" fontId="31" fillId="0" borderId="21" xfId="0" applyFont="1" applyBorder="1" applyAlignment="1">
      <alignment horizontal="left" vertical="top" wrapText="1"/>
    </xf>
    <xf numFmtId="0" fontId="31" fillId="0" borderId="12" xfId="0" applyFont="1" applyBorder="1" applyAlignment="1">
      <alignment horizontal="left" vertical="top" wrapText="1"/>
    </xf>
    <xf numFmtId="0" fontId="31" fillId="0" borderId="10" xfId="0" applyFont="1" applyBorder="1" applyAlignment="1">
      <alignment vertical="top" wrapText="1"/>
    </xf>
    <xf numFmtId="0" fontId="112" fillId="0" borderId="17" xfId="0" applyFont="1" applyBorder="1" applyAlignment="1">
      <alignment horizontal="center" vertical="center" textRotation="90" wrapText="1"/>
    </xf>
    <xf numFmtId="49" fontId="42" fillId="0" borderId="106" xfId="0" applyNumberFormat="1" applyFont="1" applyBorder="1" applyAlignment="1">
      <alignment horizontal="center" vertical="top"/>
    </xf>
    <xf numFmtId="49" fontId="42" fillId="0" borderId="107" xfId="0" applyNumberFormat="1" applyFont="1" applyBorder="1" applyAlignment="1">
      <alignment horizontal="center" vertical="top"/>
    </xf>
    <xf numFmtId="49" fontId="118" fillId="0" borderId="55" xfId="0" applyNumberFormat="1" applyFont="1" applyBorder="1" applyAlignment="1">
      <alignment horizontal="center" vertical="top"/>
    </xf>
    <xf numFmtId="49" fontId="118" fillId="0" borderId="56" xfId="0" applyNumberFormat="1" applyFont="1" applyBorder="1" applyAlignment="1">
      <alignment horizontal="center" vertical="top"/>
    </xf>
    <xf numFmtId="49" fontId="118" fillId="0" borderId="69" xfId="0" applyNumberFormat="1" applyFont="1" applyBorder="1" applyAlignment="1">
      <alignment horizontal="center" vertical="top"/>
    </xf>
    <xf numFmtId="49" fontId="42" fillId="0" borderId="27" xfId="0" applyNumberFormat="1" applyFont="1" applyBorder="1" applyAlignment="1">
      <alignment horizontal="center" vertical="top"/>
    </xf>
    <xf numFmtId="49" fontId="118" fillId="0" borderId="21" xfId="0" applyNumberFormat="1" applyFont="1" applyBorder="1" applyAlignment="1">
      <alignment horizontal="center" vertical="top"/>
    </xf>
    <xf numFmtId="49" fontId="42" fillId="0" borderId="103" xfId="0" applyNumberFormat="1" applyFont="1" applyBorder="1" applyAlignment="1">
      <alignment horizontal="center" vertical="top"/>
    </xf>
    <xf numFmtId="49" fontId="42" fillId="0" borderId="113" xfId="0" applyNumberFormat="1" applyFont="1" applyBorder="1" applyAlignment="1">
      <alignment horizontal="center" vertical="top"/>
    </xf>
    <xf numFmtId="49" fontId="42" fillId="0" borderId="65" xfId="0" applyNumberFormat="1" applyFont="1" applyBorder="1" applyAlignment="1">
      <alignment horizontal="center" vertical="top"/>
    </xf>
    <xf numFmtId="0" fontId="42" fillId="0" borderId="12" xfId="0" applyFont="1" applyBorder="1" applyAlignment="1">
      <alignment horizontal="center" vertical="center" textRotation="90" wrapText="1"/>
    </xf>
    <xf numFmtId="0" fontId="42" fillId="0" borderId="6" xfId="0" applyFont="1" applyBorder="1" applyAlignment="1">
      <alignment horizontal="center" vertical="center" textRotation="90" wrapText="1"/>
    </xf>
    <xf numFmtId="0" fontId="42" fillId="0" borderId="10" xfId="0" applyFont="1" applyBorder="1" applyAlignment="1">
      <alignment horizontal="center" vertical="center" textRotation="90" wrapText="1"/>
    </xf>
    <xf numFmtId="0" fontId="191" fillId="0" borderId="6" xfId="0" applyFont="1" applyBorder="1" applyAlignment="1">
      <alignment horizontal="center" vertical="center" textRotation="90" wrapText="1"/>
    </xf>
    <xf numFmtId="0" fontId="196" fillId="0" borderId="6" xfId="0" applyFont="1" applyBorder="1" applyAlignment="1">
      <alignment horizontal="center" vertical="center" textRotation="90" wrapText="1"/>
    </xf>
    <xf numFmtId="0" fontId="112" fillId="0" borderId="70" xfId="0" applyFont="1" applyBorder="1" applyAlignment="1">
      <alignment horizontal="center" vertical="center" textRotation="90" wrapText="1"/>
    </xf>
    <xf numFmtId="0" fontId="112" fillId="0" borderId="21" xfId="0" applyFont="1" applyBorder="1" applyAlignment="1">
      <alignment horizontal="center" vertical="center" textRotation="90" wrapText="1"/>
    </xf>
    <xf numFmtId="0" fontId="112" fillId="0" borderId="119" xfId="0" applyFont="1" applyBorder="1" applyAlignment="1">
      <alignment horizontal="center" vertical="center" textRotation="90" wrapText="1"/>
    </xf>
    <xf numFmtId="0" fontId="112" fillId="0" borderId="10" xfId="0" applyFont="1" applyBorder="1" applyAlignment="1">
      <alignment horizontal="center" vertical="center" textRotation="90" wrapText="1"/>
    </xf>
    <xf numFmtId="0" fontId="112" fillId="0" borderId="12" xfId="0" applyFont="1" applyBorder="1" applyAlignment="1">
      <alignment horizontal="center" vertical="center" textRotation="90" wrapText="1"/>
    </xf>
    <xf numFmtId="0" fontId="31" fillId="0" borderId="119" xfId="0" applyFont="1" applyBorder="1" applyAlignment="1">
      <alignment horizontal="center" vertical="center" textRotation="90" wrapText="1"/>
    </xf>
    <xf numFmtId="49" fontId="42" fillId="0" borderId="18" xfId="0" applyNumberFormat="1" applyFont="1" applyBorder="1" applyAlignment="1">
      <alignment horizontal="left" vertical="top"/>
    </xf>
    <xf numFmtId="49" fontId="42" fillId="0" borderId="39" xfId="0" applyNumberFormat="1" applyFont="1" applyBorder="1" applyAlignment="1">
      <alignment horizontal="left" vertical="top"/>
    </xf>
    <xf numFmtId="49" fontId="42" fillId="0" borderId="20" xfId="0" applyNumberFormat="1" applyFont="1" applyBorder="1" applyAlignment="1">
      <alignment horizontal="left" vertical="top"/>
    </xf>
    <xf numFmtId="0" fontId="43" fillId="0" borderId="70" xfId="0" applyFont="1" applyBorder="1" applyAlignment="1">
      <alignment vertical="top" wrapText="1"/>
    </xf>
    <xf numFmtId="0" fontId="43" fillId="0" borderId="119" xfId="0" applyFont="1" applyBorder="1" applyAlignment="1">
      <alignment vertical="top" wrapText="1"/>
    </xf>
    <xf numFmtId="49" fontId="42" fillId="0" borderId="119" xfId="0" applyNumberFormat="1" applyFont="1" applyBorder="1" applyAlignment="1">
      <alignment horizontal="center" vertical="top"/>
    </xf>
    <xf numFmtId="49" fontId="182" fillId="0" borderId="17" xfId="0" applyNumberFormat="1" applyFont="1" applyBorder="1" applyAlignment="1">
      <alignment horizontal="center" vertical="top"/>
    </xf>
    <xf numFmtId="49" fontId="196" fillId="0" borderId="6" xfId="0" applyNumberFormat="1" applyFont="1" applyBorder="1" applyAlignment="1">
      <alignment horizontal="center" vertical="top"/>
    </xf>
    <xf numFmtId="0" fontId="182" fillId="0" borderId="17" xfId="0" applyFont="1" applyBorder="1" applyAlignment="1">
      <alignment horizontal="center" vertical="center" textRotation="90" wrapText="1"/>
    </xf>
    <xf numFmtId="49" fontId="43" fillId="0" borderId="6" xfId="0" applyNumberFormat="1" applyFont="1" applyBorder="1" applyAlignment="1">
      <alignment horizontal="left" vertical="top"/>
    </xf>
    <xf numFmtId="49" fontId="191" fillId="0" borderId="6" xfId="0" applyNumberFormat="1" applyFont="1" applyBorder="1" applyAlignment="1">
      <alignment horizontal="center" vertical="top" wrapText="1"/>
    </xf>
    <xf numFmtId="0" fontId="197" fillId="5" borderId="6" xfId="0" applyFont="1" applyFill="1" applyBorder="1" applyAlignment="1">
      <alignment horizontal="left" vertical="top" wrapText="1"/>
    </xf>
    <xf numFmtId="49" fontId="42" fillId="0" borderId="13" xfId="0" applyNumberFormat="1" applyFont="1" applyBorder="1" applyAlignment="1">
      <alignment horizontal="center" vertical="top"/>
    </xf>
    <xf numFmtId="49" fontId="42" fillId="0" borderId="59" xfId="0" applyNumberFormat="1" applyFont="1" applyBorder="1" applyAlignment="1">
      <alignment horizontal="center" vertical="top"/>
    </xf>
    <xf numFmtId="49" fontId="42" fillId="32" borderId="24" xfId="0" applyNumberFormat="1" applyFont="1" applyFill="1" applyBorder="1" applyAlignment="1">
      <alignment vertical="top"/>
    </xf>
    <xf numFmtId="49" fontId="31" fillId="0" borderId="70" xfId="0" applyNumberFormat="1" applyFont="1" applyBorder="1" applyAlignment="1">
      <alignment horizontal="center" vertical="top" wrapText="1"/>
    </xf>
    <xf numFmtId="49" fontId="31" fillId="0" borderId="119" xfId="0" applyNumberFormat="1" applyFont="1" applyBorder="1" applyAlignment="1">
      <alignment horizontal="center" vertical="top" wrapText="1"/>
    </xf>
    <xf numFmtId="0" fontId="42" fillId="0" borderId="21" xfId="0" applyFont="1" applyBorder="1" applyAlignment="1">
      <alignment horizontal="center" vertical="center" textRotation="90" wrapText="1"/>
    </xf>
    <xf numFmtId="0" fontId="42" fillId="0" borderId="17" xfId="0" applyFont="1" applyBorder="1" applyAlignment="1">
      <alignment horizontal="center" vertical="center" textRotation="90" wrapText="1"/>
    </xf>
    <xf numFmtId="0" fontId="31" fillId="0" borderId="22" xfId="0" applyFont="1" applyBorder="1" applyAlignment="1">
      <alignment horizontal="center" vertical="center" textRotation="90" wrapText="1"/>
    </xf>
    <xf numFmtId="49" fontId="43" fillId="0" borderId="11" xfId="0" applyNumberFormat="1" applyFont="1" applyBorder="1" applyAlignment="1">
      <alignment vertical="top"/>
    </xf>
    <xf numFmtId="49" fontId="43" fillId="0" borderId="13" xfId="0" applyNumberFormat="1" applyFont="1" applyBorder="1" applyAlignment="1">
      <alignment vertical="top"/>
    </xf>
    <xf numFmtId="49" fontId="43" fillId="0" borderId="14" xfId="0" applyNumberFormat="1" applyFont="1" applyBorder="1" applyAlignment="1">
      <alignment vertical="top"/>
    </xf>
    <xf numFmtId="49" fontId="42" fillId="32" borderId="21" xfId="0" applyNumberFormat="1" applyFont="1" applyFill="1" applyBorder="1" applyAlignment="1">
      <alignment horizontal="center" vertical="top"/>
    </xf>
    <xf numFmtId="49" fontId="42" fillId="32" borderId="12" xfId="0" applyNumberFormat="1" applyFont="1" applyFill="1" applyBorder="1" applyAlignment="1">
      <alignment horizontal="center" vertical="top"/>
    </xf>
    <xf numFmtId="0" fontId="43" fillId="0" borderId="6" xfId="0" applyFont="1" applyBorder="1" applyAlignment="1">
      <alignment horizontal="left" vertical="top" wrapText="1"/>
    </xf>
    <xf numFmtId="49" fontId="43" fillId="0" borderId="6" xfId="0" applyNumberFormat="1" applyFont="1" applyBorder="1" applyAlignment="1">
      <alignment horizontal="left" vertical="top" wrapText="1"/>
    </xf>
    <xf numFmtId="0" fontId="43" fillId="0" borderId="6" xfId="0" applyFont="1" applyBorder="1" applyAlignment="1">
      <alignment vertical="center"/>
    </xf>
    <xf numFmtId="0" fontId="31" fillId="0" borderId="6" xfId="0" applyFont="1" applyBorder="1" applyAlignment="1" applyProtection="1">
      <alignment horizontal="center" vertical="center" wrapText="1"/>
      <protection hidden="1"/>
    </xf>
    <xf numFmtId="0" fontId="31" fillId="0" borderId="6" xfId="0" applyFont="1" applyBorder="1" applyAlignment="1" applyProtection="1">
      <alignment horizontal="center" vertical="center" textRotation="90" wrapText="1"/>
      <protection hidden="1"/>
    </xf>
    <xf numFmtId="0" fontId="31" fillId="0" borderId="11" xfId="0" applyFont="1" applyBorder="1" applyAlignment="1" applyProtection="1">
      <alignment horizontal="center" vertical="center" textRotation="90" wrapText="1"/>
      <protection hidden="1"/>
    </xf>
    <xf numFmtId="0" fontId="31" fillId="0" borderId="27" xfId="0" applyFont="1" applyBorder="1" applyAlignment="1">
      <alignment horizontal="center" vertical="center" textRotation="90" wrapText="1"/>
    </xf>
    <xf numFmtId="0" fontId="31" fillId="0" borderId="24" xfId="0" applyFont="1" applyBorder="1" applyAlignment="1">
      <alignment horizontal="center" vertical="center" textRotation="90" wrapText="1"/>
    </xf>
    <xf numFmtId="0" fontId="43" fillId="0" borderId="27" xfId="0" applyFont="1" applyBorder="1" applyAlignment="1">
      <alignment horizontal="left" vertical="top" wrapText="1"/>
    </xf>
    <xf numFmtId="0" fontId="43" fillId="0" borderId="24" xfId="0" applyFont="1" applyBorder="1" applyAlignment="1">
      <alignment horizontal="left" vertical="top" wrapText="1"/>
    </xf>
    <xf numFmtId="0" fontId="73" fillId="0" borderId="10" xfId="0" applyFont="1" applyBorder="1" applyAlignment="1">
      <alignment vertical="top" wrapText="1"/>
    </xf>
    <xf numFmtId="0" fontId="73" fillId="0" borderId="21" xfId="0" applyFont="1" applyBorder="1" applyAlignment="1">
      <alignment vertical="top" wrapText="1"/>
    </xf>
    <xf numFmtId="0" fontId="73" fillId="0" borderId="12" xfId="0" applyFont="1" applyBorder="1" applyAlignment="1">
      <alignment vertical="top" wrapText="1"/>
    </xf>
    <xf numFmtId="0" fontId="31" fillId="0" borderId="61" xfId="0" applyFont="1" applyBorder="1" applyAlignment="1">
      <alignment horizontal="center" vertical="center" textRotation="90" wrapText="1"/>
    </xf>
    <xf numFmtId="0" fontId="197" fillId="0" borderId="6" xfId="0" applyFont="1" applyBorder="1" applyAlignment="1">
      <alignment horizontal="left" vertical="top" wrapText="1"/>
    </xf>
    <xf numFmtId="0" fontId="106" fillId="0" borderId="6" xfId="0" applyFont="1" applyBorder="1" applyAlignment="1">
      <alignment horizontal="left" vertical="top" wrapText="1"/>
    </xf>
    <xf numFmtId="49" fontId="196" fillId="0" borderId="9" xfId="0" applyNumberFormat="1" applyFont="1" applyBorder="1" applyAlignment="1">
      <alignment horizontal="center" vertical="top"/>
    </xf>
    <xf numFmtId="0" fontId="31" fillId="0" borderId="35" xfId="0" applyFont="1" applyBorder="1" applyAlignment="1">
      <alignment horizontal="center" vertical="center" textRotation="90"/>
    </xf>
    <xf numFmtId="0" fontId="31" fillId="0" borderId="36" xfId="0" applyFont="1" applyBorder="1" applyAlignment="1">
      <alignment horizontal="center" vertical="center" textRotation="90"/>
    </xf>
    <xf numFmtId="0" fontId="31" fillId="0" borderId="41" xfId="0" applyFont="1" applyBorder="1" applyAlignment="1">
      <alignment horizontal="center" vertical="center" textRotation="90"/>
    </xf>
    <xf numFmtId="0" fontId="31" fillId="0" borderId="37" xfId="0" applyFont="1" applyBorder="1" applyAlignment="1">
      <alignment horizontal="center" vertical="center" textRotation="90"/>
    </xf>
    <xf numFmtId="0" fontId="194" fillId="5" borderId="10" xfId="0" applyFont="1" applyFill="1" applyBorder="1" applyAlignment="1">
      <alignment horizontal="left" vertical="top" wrapText="1"/>
    </xf>
    <xf numFmtId="0" fontId="194" fillId="5" borderId="21" xfId="0" applyFont="1" applyFill="1" applyBorder="1" applyAlignment="1">
      <alignment horizontal="left" vertical="top" wrapText="1"/>
    </xf>
    <xf numFmtId="0" fontId="194" fillId="5" borderId="12" xfId="0" applyFont="1" applyFill="1" applyBorder="1" applyAlignment="1">
      <alignment horizontal="left" vertical="top" wrapText="1"/>
    </xf>
    <xf numFmtId="0" fontId="43" fillId="5" borderId="6" xfId="0" applyFont="1" applyFill="1" applyBorder="1" applyAlignment="1">
      <alignment horizontal="left" vertical="top" wrapText="1"/>
    </xf>
    <xf numFmtId="0" fontId="31" fillId="52" borderId="10" xfId="0" applyFont="1" applyFill="1" applyBorder="1" applyAlignment="1">
      <alignment horizontal="center" vertical="center" textRotation="90" wrapText="1"/>
    </xf>
    <xf numFmtId="0" fontId="31" fillId="52" borderId="12" xfId="0" applyFont="1" applyFill="1" applyBorder="1" applyAlignment="1">
      <alignment horizontal="center" vertical="center" textRotation="90" wrapText="1"/>
    </xf>
    <xf numFmtId="49" fontId="31" fillId="52" borderId="10" xfId="0" applyNumberFormat="1" applyFont="1" applyFill="1" applyBorder="1" applyAlignment="1">
      <alignment horizontal="center" vertical="top" wrapText="1"/>
    </xf>
    <xf numFmtId="49" fontId="31" fillId="52" borderId="12" xfId="0" applyNumberFormat="1" applyFont="1" applyFill="1" applyBorder="1" applyAlignment="1">
      <alignment horizontal="center" vertical="top" wrapText="1"/>
    </xf>
    <xf numFmtId="0" fontId="42" fillId="0" borderId="38" xfId="0" applyFont="1" applyBorder="1" applyAlignment="1">
      <alignment horizontal="center" vertical="center" textRotation="90" wrapText="1"/>
    </xf>
    <xf numFmtId="0" fontId="42" fillId="0" borderId="34" xfId="0" applyFont="1" applyBorder="1" applyAlignment="1">
      <alignment horizontal="center" vertical="center" textRotation="90" wrapText="1"/>
    </xf>
    <xf numFmtId="0" fontId="14" fillId="0" borderId="0" xfId="3" applyFont="1" applyAlignment="1">
      <alignment horizontal="center" wrapText="1"/>
    </xf>
    <xf numFmtId="0" fontId="20" fillId="0" borderId="0" xfId="3" applyFont="1" applyAlignment="1">
      <alignment horizontal="right" wrapText="1"/>
    </xf>
    <xf numFmtId="168" fontId="19" fillId="0" borderId="22" xfId="0" applyNumberFormat="1" applyFont="1" applyBorder="1" applyAlignment="1">
      <alignment horizontal="center" vertical="center" wrapText="1"/>
    </xf>
    <xf numFmtId="168" fontId="19" fillId="0" borderId="27" xfId="0" applyNumberFormat="1" applyFont="1" applyBorder="1" applyAlignment="1">
      <alignment horizontal="center" vertical="center" wrapText="1"/>
    </xf>
    <xf numFmtId="168" fontId="19" fillId="0" borderId="24" xfId="0" applyNumberFormat="1" applyFont="1" applyBorder="1" applyAlignment="1">
      <alignment horizontal="center" vertical="center" wrapText="1"/>
    </xf>
    <xf numFmtId="0" fontId="22" fillId="0" borderId="0" xfId="3" applyFont="1"/>
    <xf numFmtId="0" fontId="21" fillId="0" borderId="0" xfId="3" applyFont="1"/>
    <xf numFmtId="167" fontId="15" fillId="0" borderId="22" xfId="3" applyNumberFormat="1" applyFont="1" applyBorder="1" applyAlignment="1">
      <alignment horizontal="center" vertical="top" wrapText="1"/>
    </xf>
    <xf numFmtId="167" fontId="15" fillId="0" borderId="27" xfId="3" applyNumberFormat="1" applyFont="1" applyBorder="1" applyAlignment="1">
      <alignment horizontal="center" vertical="top" wrapText="1"/>
    </xf>
    <xf numFmtId="167" fontId="15" fillId="0" borderId="24" xfId="3" applyNumberFormat="1" applyFont="1" applyBorder="1" applyAlignment="1">
      <alignment horizontal="center" vertical="top" wrapText="1"/>
    </xf>
    <xf numFmtId="49" fontId="31" fillId="0" borderId="6" xfId="3" applyNumberFormat="1" applyFont="1" applyBorder="1" applyAlignment="1">
      <alignment horizontal="center" vertical="top" wrapText="1"/>
    </xf>
    <xf numFmtId="49" fontId="31" fillId="0" borderId="10" xfId="3" applyNumberFormat="1" applyFont="1" applyBorder="1" applyAlignment="1">
      <alignment horizontal="center" vertical="top" wrapText="1"/>
    </xf>
    <xf numFmtId="49" fontId="31" fillId="0" borderId="21" xfId="3" applyNumberFormat="1" applyFont="1" applyBorder="1" applyAlignment="1">
      <alignment horizontal="center" vertical="top" wrapText="1"/>
    </xf>
    <xf numFmtId="49" fontId="31" fillId="0" borderId="12" xfId="3" applyNumberFormat="1" applyFont="1" applyBorder="1" applyAlignment="1">
      <alignment horizontal="center" vertical="top" wrapText="1"/>
    </xf>
    <xf numFmtId="49" fontId="43" fillId="0" borderId="11" xfId="3" applyNumberFormat="1" applyFont="1" applyBorder="1" applyAlignment="1">
      <alignment horizontal="left" vertical="top"/>
    </xf>
    <xf numFmtId="49" fontId="43" fillId="0" borderId="13" xfId="3" applyNumberFormat="1" applyFont="1" applyBorder="1" applyAlignment="1">
      <alignment horizontal="left" vertical="top"/>
    </xf>
    <xf numFmtId="49" fontId="43" fillId="0" borderId="14" xfId="3" applyNumberFormat="1" applyFont="1" applyBorder="1" applyAlignment="1">
      <alignment horizontal="left" vertical="top"/>
    </xf>
    <xf numFmtId="0" fontId="31" fillId="0" borderId="6" xfId="3" applyFont="1" applyBorder="1" applyAlignment="1">
      <alignment horizontal="center" vertical="center" textRotation="90" wrapText="1"/>
    </xf>
    <xf numFmtId="49" fontId="42" fillId="0" borderId="10" xfId="3" applyNumberFormat="1" applyFont="1" applyBorder="1" applyAlignment="1">
      <alignment horizontal="center" vertical="top"/>
    </xf>
    <xf numFmtId="49" fontId="42" fillId="0" borderId="21" xfId="3" applyNumberFormat="1" applyFont="1" applyBorder="1" applyAlignment="1">
      <alignment horizontal="center" vertical="top"/>
    </xf>
    <xf numFmtId="49" fontId="42" fillId="0" borderId="12" xfId="3" applyNumberFormat="1" applyFont="1" applyBorder="1" applyAlignment="1">
      <alignment horizontal="center" vertical="top"/>
    </xf>
    <xf numFmtId="49" fontId="42" fillId="0" borderId="6" xfId="3" applyNumberFormat="1" applyFont="1" applyBorder="1" applyAlignment="1">
      <alignment horizontal="center" vertical="top"/>
    </xf>
    <xf numFmtId="171" fontId="42" fillId="0" borderId="6" xfId="3" applyNumberFormat="1" applyFont="1" applyBorder="1" applyAlignment="1">
      <alignment horizontal="center" vertical="center" textRotation="90" wrapText="1"/>
    </xf>
    <xf numFmtId="49" fontId="42" fillId="0" borderId="11" xfId="3" applyNumberFormat="1" applyFont="1" applyBorder="1" applyAlignment="1">
      <alignment horizontal="center" vertical="top"/>
    </xf>
    <xf numFmtId="0" fontId="42" fillId="0" borderId="9" xfId="0" applyFont="1" applyBorder="1" applyAlignment="1">
      <alignment horizontal="center" vertical="top"/>
    </xf>
    <xf numFmtId="49" fontId="42" fillId="32" borderId="6" xfId="3" applyNumberFormat="1" applyFont="1" applyFill="1" applyBorder="1" applyAlignment="1">
      <alignment horizontal="left" vertical="top"/>
    </xf>
    <xf numFmtId="0" fontId="106" fillId="5" borderId="10" xfId="3" applyFont="1" applyFill="1" applyBorder="1" applyAlignment="1">
      <alignment horizontal="left" vertical="top" wrapText="1"/>
    </xf>
    <xf numFmtId="0" fontId="106" fillId="5" borderId="21" xfId="3" applyFont="1" applyFill="1" applyBorder="1" applyAlignment="1">
      <alignment horizontal="left" vertical="top" wrapText="1"/>
    </xf>
    <xf numFmtId="0" fontId="106" fillId="5" borderId="12" xfId="3" applyFont="1" applyFill="1" applyBorder="1" applyAlignment="1">
      <alignment horizontal="left" vertical="top" wrapText="1"/>
    </xf>
    <xf numFmtId="0" fontId="43" fillId="5" borderId="6" xfId="3" applyFont="1" applyFill="1" applyBorder="1" applyAlignment="1">
      <alignment vertical="top" wrapText="1"/>
    </xf>
    <xf numFmtId="0" fontId="98" fillId="0" borderId="55" xfId="3" applyFont="1" applyBorder="1" applyAlignment="1">
      <alignment horizontal="center"/>
    </xf>
    <xf numFmtId="0" fontId="98" fillId="0" borderId="56" xfId="3" applyFont="1" applyBorder="1" applyAlignment="1">
      <alignment horizontal="center"/>
    </xf>
    <xf numFmtId="0" fontId="98" fillId="0" borderId="69" xfId="3" applyFont="1" applyBorder="1" applyAlignment="1">
      <alignment horizontal="center"/>
    </xf>
    <xf numFmtId="0" fontId="43" fillId="0" borderId="10" xfId="3" applyFont="1" applyBorder="1" applyAlignment="1">
      <alignment vertical="top" wrapText="1"/>
    </xf>
    <xf numFmtId="0" fontId="43" fillId="0" borderId="21" xfId="3" applyFont="1" applyBorder="1" applyAlignment="1">
      <alignment vertical="top" wrapText="1"/>
    </xf>
    <xf numFmtId="0" fontId="43" fillId="0" borderId="12" xfId="3" applyFont="1" applyBorder="1" applyAlignment="1">
      <alignment vertical="top" wrapText="1"/>
    </xf>
    <xf numFmtId="49" fontId="49" fillId="0" borderId="10" xfId="3" applyNumberFormat="1" applyFont="1" applyBorder="1" applyAlignment="1">
      <alignment horizontal="center" vertical="top"/>
    </xf>
    <xf numFmtId="49" fontId="49" fillId="0" borderId="21" xfId="3" applyNumberFormat="1" applyFont="1" applyBorder="1" applyAlignment="1">
      <alignment horizontal="center" vertical="top"/>
    </xf>
    <xf numFmtId="49" fontId="49" fillId="0" borderId="12" xfId="3" applyNumberFormat="1" applyFont="1" applyBorder="1" applyAlignment="1">
      <alignment horizontal="center" vertical="top"/>
    </xf>
    <xf numFmtId="174" fontId="42" fillId="0" borderId="6" xfId="3" applyNumberFormat="1" applyFont="1" applyBorder="1" applyAlignment="1">
      <alignment horizontal="center" vertical="center" textRotation="90" wrapText="1"/>
    </xf>
    <xf numFmtId="0" fontId="43" fillId="0" borderId="6" xfId="3" applyFont="1" applyBorder="1" applyAlignment="1">
      <alignment vertical="top" wrapText="1"/>
    </xf>
    <xf numFmtId="0" fontId="31" fillId="0" borderId="12" xfId="3" applyFont="1" applyBorder="1" applyAlignment="1">
      <alignment horizontal="center" vertical="center" textRotation="90" wrapText="1"/>
    </xf>
    <xf numFmtId="0" fontId="42" fillId="0" borderId="10" xfId="3" applyFont="1" applyBorder="1" applyAlignment="1">
      <alignment horizontal="center" vertical="center" textRotation="90" wrapText="1"/>
    </xf>
    <xf numFmtId="0" fontId="42" fillId="0" borderId="21" xfId="3" applyFont="1" applyBorder="1" applyAlignment="1">
      <alignment horizontal="center" vertical="center" textRotation="90" wrapText="1"/>
    </xf>
    <xf numFmtId="0" fontId="42" fillId="0" borderId="12" xfId="3" applyFont="1" applyBorder="1" applyAlignment="1">
      <alignment horizontal="center" vertical="center" textRotation="90" wrapText="1"/>
    </xf>
    <xf numFmtId="0" fontId="106" fillId="5" borderId="10" xfId="3" applyFont="1" applyFill="1" applyBorder="1" applyAlignment="1">
      <alignment vertical="top" wrapText="1"/>
    </xf>
    <xf numFmtId="0" fontId="106" fillId="5" borderId="21" xfId="3" applyFont="1" applyFill="1" applyBorder="1" applyAlignment="1">
      <alignment vertical="top" wrapText="1"/>
    </xf>
    <xf numFmtId="0" fontId="106" fillId="5" borderId="12" xfId="3" applyFont="1" applyFill="1" applyBorder="1" applyAlignment="1">
      <alignment vertical="top" wrapText="1"/>
    </xf>
    <xf numFmtId="0" fontId="43" fillId="0" borderId="10" xfId="3" applyFont="1" applyBorder="1" applyAlignment="1">
      <alignment horizontal="left" vertical="top" wrapText="1"/>
    </xf>
    <xf numFmtId="0" fontId="43" fillId="0" borderId="21" xfId="3" applyFont="1" applyBorder="1" applyAlignment="1">
      <alignment horizontal="left" vertical="top" wrapText="1"/>
    </xf>
    <xf numFmtId="0" fontId="43" fillId="0" borderId="12" xfId="3" applyFont="1" applyBorder="1" applyAlignment="1">
      <alignment horizontal="left" vertical="top" wrapText="1"/>
    </xf>
    <xf numFmtId="49" fontId="43" fillId="0" borderId="19" xfId="3" applyNumberFormat="1" applyFont="1" applyBorder="1" applyAlignment="1">
      <alignment horizontal="left" vertical="top"/>
    </xf>
    <xf numFmtId="49" fontId="43" fillId="0" borderId="25" xfId="3" applyNumberFormat="1" applyFont="1" applyBorder="1" applyAlignment="1">
      <alignment horizontal="left" vertical="top"/>
    </xf>
    <xf numFmtId="49" fontId="43" fillId="0" borderId="102" xfId="3" applyNumberFormat="1" applyFont="1" applyBorder="1" applyAlignment="1">
      <alignment horizontal="left" vertical="top"/>
    </xf>
    <xf numFmtId="0" fontId="42" fillId="0" borderId="9" xfId="3" applyFont="1" applyBorder="1" applyAlignment="1">
      <alignment horizontal="center" vertical="top"/>
    </xf>
    <xf numFmtId="174" fontId="42" fillId="0" borderId="6" xfId="3" applyNumberFormat="1" applyFont="1" applyBorder="1" applyAlignment="1">
      <alignment horizontal="center" vertical="top" textRotation="90" wrapText="1"/>
    </xf>
    <xf numFmtId="0" fontId="31" fillId="0" borderId="10" xfId="3" applyFont="1" applyBorder="1" applyAlignment="1">
      <alignment horizontal="center" vertical="center" textRotation="90"/>
    </xf>
    <xf numFmtId="0" fontId="31" fillId="0" borderId="21" xfId="3" applyFont="1" applyBorder="1" applyAlignment="1">
      <alignment horizontal="center" vertical="center" textRotation="90"/>
    </xf>
    <xf numFmtId="0" fontId="31" fillId="0" borderId="12" xfId="3" applyFont="1" applyBorder="1" applyAlignment="1">
      <alignment horizontal="center" vertical="center" textRotation="90"/>
    </xf>
    <xf numFmtId="0" fontId="49" fillId="0" borderId="10" xfId="3" applyFont="1" applyBorder="1" applyAlignment="1">
      <alignment horizontal="center" vertical="center" textRotation="90" wrapText="1"/>
    </xf>
    <xf numFmtId="0" fontId="49" fillId="0" borderId="21" xfId="3" applyFont="1" applyBorder="1" applyAlignment="1">
      <alignment horizontal="center" vertical="center" textRotation="90" wrapText="1"/>
    </xf>
    <xf numFmtId="0" fontId="49" fillId="0" borderId="12" xfId="3" applyFont="1" applyBorder="1" applyAlignment="1">
      <alignment horizontal="center" vertical="center" textRotation="90" wrapText="1"/>
    </xf>
    <xf numFmtId="49" fontId="42" fillId="32" borderId="10" xfId="3" applyNumberFormat="1" applyFont="1" applyFill="1" applyBorder="1" applyAlignment="1">
      <alignment horizontal="left" vertical="top"/>
    </xf>
    <xf numFmtId="0" fontId="31" fillId="0" borderId="10" xfId="3" applyFont="1" applyBorder="1" applyAlignment="1">
      <alignment horizontal="center" vertical="center" textRotation="90" wrapText="1"/>
    </xf>
    <xf numFmtId="0" fontId="31" fillId="0" borderId="21" xfId="3" applyFont="1" applyBorder="1" applyAlignment="1">
      <alignment horizontal="center" vertical="center" textRotation="90" wrapText="1"/>
    </xf>
    <xf numFmtId="49" fontId="42" fillId="51" borderId="55" xfId="0" applyNumberFormat="1" applyFont="1" applyFill="1" applyBorder="1" applyAlignment="1">
      <alignment horizontal="center" vertical="top"/>
    </xf>
    <xf numFmtId="49" fontId="42" fillId="51" borderId="56" xfId="0" applyNumberFormat="1" applyFont="1" applyFill="1" applyBorder="1" applyAlignment="1">
      <alignment horizontal="center" vertical="top"/>
    </xf>
    <xf numFmtId="49" fontId="196" fillId="51" borderId="10" xfId="3" applyNumberFormat="1" applyFont="1" applyFill="1" applyBorder="1" applyAlignment="1">
      <alignment horizontal="center" vertical="top"/>
    </xf>
    <xf numFmtId="49" fontId="196" fillId="51" borderId="21" xfId="3" applyNumberFormat="1" applyFont="1" applyFill="1" applyBorder="1" applyAlignment="1">
      <alignment horizontal="center" vertical="top"/>
    </xf>
    <xf numFmtId="49" fontId="42" fillId="6" borderId="6" xfId="3" applyNumberFormat="1" applyFont="1" applyFill="1" applyBorder="1" applyAlignment="1">
      <alignment horizontal="center" vertical="top"/>
    </xf>
    <xf numFmtId="0" fontId="122" fillId="0" borderId="55" xfId="3" applyFont="1" applyBorder="1" applyAlignment="1">
      <alignment horizontal="center"/>
    </xf>
    <xf numFmtId="0" fontId="122" fillId="0" borderId="56" xfId="3" applyFont="1" applyBorder="1" applyAlignment="1">
      <alignment horizontal="center"/>
    </xf>
    <xf numFmtId="0" fontId="122" fillId="0" borderId="69" xfId="3" applyFont="1" applyBorder="1" applyAlignment="1">
      <alignment horizontal="center"/>
    </xf>
    <xf numFmtId="49" fontId="42" fillId="2" borderId="6" xfId="3" applyNumberFormat="1" applyFont="1" applyFill="1" applyBorder="1" applyAlignment="1">
      <alignment horizontal="center" vertical="top"/>
    </xf>
    <xf numFmtId="49" fontId="119" fillId="26" borderId="17" xfId="3" applyNumberFormat="1" applyFont="1" applyFill="1" applyBorder="1" applyAlignment="1">
      <alignment horizontal="left" vertical="top"/>
    </xf>
    <xf numFmtId="0" fontId="42" fillId="51" borderId="14" xfId="3" applyFont="1" applyFill="1" applyBorder="1" applyAlignment="1">
      <alignment horizontal="center" vertical="center" textRotation="90" wrapText="1"/>
    </xf>
    <xf numFmtId="0" fontId="42" fillId="51" borderId="6" xfId="3" applyFont="1" applyFill="1" applyBorder="1" applyAlignment="1">
      <alignment horizontal="center" vertical="center" textRotation="90" wrapText="1"/>
    </xf>
    <xf numFmtId="0" fontId="43" fillId="5" borderId="10" xfId="3" applyFont="1" applyFill="1" applyBorder="1" applyAlignment="1">
      <alignment vertical="top" wrapText="1"/>
    </xf>
    <xf numFmtId="171" fontId="196" fillId="0" borderId="6" xfId="3" applyNumberFormat="1" applyFont="1" applyBorder="1" applyAlignment="1">
      <alignment horizontal="center" vertical="center" textRotation="90" wrapText="1"/>
    </xf>
    <xf numFmtId="0" fontId="31" fillId="0" borderId="10" xfId="3" applyFont="1" applyBorder="1" applyAlignment="1">
      <alignment vertical="center" textRotation="90" wrapText="1"/>
    </xf>
    <xf numFmtId="0" fontId="31" fillId="0" borderId="21" xfId="3" applyFont="1" applyBorder="1" applyAlignment="1">
      <alignment vertical="center" textRotation="90" wrapText="1"/>
    </xf>
    <xf numFmtId="0" fontId="31" fillId="0" borderId="12" xfId="3" applyFont="1" applyBorder="1" applyAlignment="1">
      <alignment vertical="center" textRotation="90" wrapText="1"/>
    </xf>
    <xf numFmtId="0" fontId="43" fillId="5" borderId="12" xfId="3" applyFont="1" applyFill="1" applyBorder="1" applyAlignment="1">
      <alignment vertical="top" wrapText="1"/>
    </xf>
    <xf numFmtId="0" fontId="42" fillId="0" borderId="0" xfId="3" applyFont="1" applyAlignment="1">
      <alignment horizontal="center" vertical="top" wrapText="1"/>
    </xf>
    <xf numFmtId="0" fontId="31" fillId="0" borderId="0" xfId="3" applyFont="1" applyAlignment="1">
      <alignment horizontal="center" vertical="top" wrapText="1"/>
    </xf>
    <xf numFmtId="0" fontId="31" fillId="0" borderId="6" xfId="3" applyFont="1" applyBorder="1" applyAlignment="1">
      <alignment horizontal="center" vertical="center" wrapText="1"/>
    </xf>
    <xf numFmtId="0" fontId="197" fillId="0" borderId="17" xfId="3" applyFont="1" applyBorder="1" applyAlignment="1">
      <alignment horizontal="left" vertical="top"/>
    </xf>
    <xf numFmtId="0" fontId="197" fillId="5" borderId="6" xfId="3" applyFont="1" applyFill="1" applyBorder="1" applyAlignment="1">
      <alignment vertical="top" wrapText="1"/>
    </xf>
    <xf numFmtId="49" fontId="197" fillId="0" borderId="11" xfId="3" applyNumberFormat="1" applyFont="1" applyBorder="1" applyAlignment="1">
      <alignment vertical="top"/>
    </xf>
    <xf numFmtId="49" fontId="197" fillId="0" borderId="13" xfId="3" applyNumberFormat="1" applyFont="1" applyBorder="1" applyAlignment="1">
      <alignment vertical="top"/>
    </xf>
    <xf numFmtId="49" fontId="197" fillId="0" borderId="14" xfId="3" applyNumberFormat="1" applyFont="1" applyBorder="1" applyAlignment="1">
      <alignment vertical="top"/>
    </xf>
    <xf numFmtId="49" fontId="42" fillId="51" borderId="6" xfId="3" applyNumberFormat="1" applyFont="1" applyFill="1" applyBorder="1" applyAlignment="1">
      <alignment horizontal="center" vertical="top"/>
    </xf>
    <xf numFmtId="49" fontId="196" fillId="0" borderId="6" xfId="3" applyNumberFormat="1" applyFont="1" applyBorder="1" applyAlignment="1">
      <alignment horizontal="center" vertical="top"/>
    </xf>
    <xf numFmtId="49" fontId="42" fillId="51" borderId="11" xfId="3" applyNumberFormat="1" applyFont="1" applyFill="1" applyBorder="1" applyAlignment="1">
      <alignment horizontal="center" vertical="top"/>
    </xf>
    <xf numFmtId="49" fontId="191" fillId="0" borderId="6" xfId="3" applyNumberFormat="1" applyFont="1" applyBorder="1" applyAlignment="1">
      <alignment horizontal="center" vertical="top" wrapText="1"/>
    </xf>
    <xf numFmtId="0" fontId="43" fillId="0" borderId="6" xfId="3" applyFont="1" applyBorder="1" applyAlignment="1">
      <alignment horizontal="left" vertical="top" wrapText="1"/>
    </xf>
    <xf numFmtId="49" fontId="42" fillId="51" borderId="9" xfId="0" applyNumberFormat="1" applyFont="1" applyFill="1" applyBorder="1" applyAlignment="1">
      <alignment horizontal="center" vertical="top"/>
    </xf>
    <xf numFmtId="49" fontId="31" fillId="51" borderId="11" xfId="3" applyNumberFormat="1" applyFont="1" applyFill="1" applyBorder="1" applyAlignment="1">
      <alignment horizontal="center" vertical="top" wrapText="1"/>
    </xf>
    <xf numFmtId="49" fontId="31" fillId="51" borderId="6" xfId="3" applyNumberFormat="1" applyFont="1" applyFill="1" applyBorder="1" applyAlignment="1">
      <alignment horizontal="center" vertical="top" wrapText="1"/>
    </xf>
    <xf numFmtId="0" fontId="191" fillId="0" borderId="6" xfId="3" applyFont="1" applyBorder="1" applyAlignment="1">
      <alignment horizontal="center" vertical="center" textRotation="90" wrapText="1"/>
    </xf>
    <xf numFmtId="171" fontId="42" fillId="0" borderId="12" xfId="3" applyNumberFormat="1" applyFont="1" applyBorder="1" applyAlignment="1">
      <alignment horizontal="center" vertical="center" textRotation="90" wrapText="1"/>
    </xf>
    <xf numFmtId="49" fontId="43" fillId="0" borderId="6" xfId="3" applyNumberFormat="1" applyFont="1" applyBorder="1" applyAlignment="1">
      <alignment horizontal="left" vertical="top" wrapText="1"/>
    </xf>
    <xf numFmtId="171" fontId="42" fillId="0" borderId="10" xfId="3" applyNumberFormat="1" applyFont="1" applyBorder="1" applyAlignment="1">
      <alignment horizontal="center" vertical="center" textRotation="90" wrapText="1"/>
    </xf>
    <xf numFmtId="171" fontId="42" fillId="0" borderId="21" xfId="3" applyNumberFormat="1" applyFont="1" applyBorder="1" applyAlignment="1">
      <alignment horizontal="center" vertical="center" textRotation="90" wrapText="1"/>
    </xf>
    <xf numFmtId="49" fontId="42" fillId="53" borderId="71" xfId="3" applyNumberFormat="1" applyFont="1" applyFill="1" applyBorder="1" applyAlignment="1">
      <alignment horizontal="left" vertical="top"/>
    </xf>
    <xf numFmtId="49" fontId="42" fillId="53" borderId="49" xfId="3" applyNumberFormat="1" applyFont="1" applyFill="1" applyBorder="1" applyAlignment="1">
      <alignment horizontal="left" vertical="top"/>
    </xf>
    <xf numFmtId="49" fontId="42" fillId="53" borderId="72" xfId="3" applyNumberFormat="1" applyFont="1" applyFill="1" applyBorder="1" applyAlignment="1">
      <alignment horizontal="left" vertical="top"/>
    </xf>
    <xf numFmtId="0" fontId="42" fillId="0" borderId="6" xfId="3" applyFont="1" applyBorder="1" applyAlignment="1">
      <alignment horizontal="center" vertical="center" textRotation="90" wrapText="1"/>
    </xf>
    <xf numFmtId="0" fontId="89" fillId="0" borderId="6" xfId="0" applyFont="1" applyBorder="1" applyAlignment="1">
      <alignment horizontal="left" vertical="top" wrapText="1"/>
    </xf>
    <xf numFmtId="49" fontId="42" fillId="0" borderId="0" xfId="3" applyNumberFormat="1" applyFont="1" applyAlignment="1">
      <alignment horizontal="center" vertical="top"/>
    </xf>
    <xf numFmtId="0" fontId="31" fillId="0" borderId="11" xfId="3" applyFont="1" applyBorder="1" applyAlignment="1">
      <alignment horizontal="center" vertical="center" textRotation="90" wrapText="1"/>
    </xf>
    <xf numFmtId="49" fontId="43" fillId="0" borderId="59" xfId="3" applyNumberFormat="1" applyFont="1" applyBorder="1" applyAlignment="1">
      <alignment horizontal="left" vertical="top"/>
    </xf>
    <xf numFmtId="49" fontId="43" fillId="0" borderId="38" xfId="3" applyNumberFormat="1" applyFont="1" applyBorder="1" applyAlignment="1">
      <alignment horizontal="left" vertical="top"/>
    </xf>
    <xf numFmtId="49" fontId="42" fillId="0" borderId="6" xfId="3" applyNumberFormat="1" applyFont="1" applyBorder="1" applyAlignment="1">
      <alignment horizontal="left" vertical="top"/>
    </xf>
    <xf numFmtId="49" fontId="43" fillId="0" borderId="46" xfId="3" applyNumberFormat="1" applyFont="1" applyBorder="1" applyAlignment="1">
      <alignment horizontal="left" vertical="top"/>
    </xf>
    <xf numFmtId="49" fontId="43" fillId="0" borderId="47" xfId="3" applyNumberFormat="1" applyFont="1" applyBorder="1" applyAlignment="1">
      <alignment horizontal="left" vertical="top"/>
    </xf>
    <xf numFmtId="49" fontId="43" fillId="0" borderId="85" xfId="3" applyNumberFormat="1" applyFont="1" applyBorder="1" applyAlignment="1">
      <alignment horizontal="left" vertical="top"/>
    </xf>
    <xf numFmtId="49" fontId="42" fillId="0" borderId="11" xfId="3" applyNumberFormat="1" applyFont="1" applyBorder="1" applyAlignment="1">
      <alignment horizontal="left" vertical="top"/>
    </xf>
    <xf numFmtId="49" fontId="42" fillId="0" borderId="13" xfId="3" applyNumberFormat="1" applyFont="1" applyBorder="1" applyAlignment="1">
      <alignment horizontal="left" vertical="top"/>
    </xf>
    <xf numFmtId="49" fontId="42" fillId="0" borderId="14" xfId="3" applyNumberFormat="1" applyFont="1" applyBorder="1" applyAlignment="1">
      <alignment horizontal="left" vertical="top"/>
    </xf>
    <xf numFmtId="0" fontId="31" fillId="0" borderId="0" xfId="0" applyFont="1" applyAlignment="1" applyProtection="1">
      <alignment horizontal="center" vertical="center" textRotation="90" wrapText="1"/>
      <protection locked="0"/>
    </xf>
    <xf numFmtId="49" fontId="43" fillId="0" borderId="6" xfId="3" applyNumberFormat="1" applyFont="1" applyBorder="1" applyAlignment="1">
      <alignment vertical="top"/>
    </xf>
    <xf numFmtId="0" fontId="31" fillId="5" borderId="6" xfId="3" applyFont="1" applyFill="1" applyBorder="1" applyAlignment="1">
      <alignment vertical="top" wrapText="1"/>
    </xf>
    <xf numFmtId="0" fontId="31" fillId="44" borderId="6" xfId="3" applyFont="1" applyFill="1" applyBorder="1" applyAlignment="1">
      <alignment horizontal="center" vertical="center" textRotation="90" wrapText="1"/>
    </xf>
    <xf numFmtId="0" fontId="42" fillId="0" borderId="55" xfId="0" applyFont="1" applyBorder="1" applyAlignment="1">
      <alignment horizontal="center" vertical="top"/>
    </xf>
    <xf numFmtId="0" fontId="42" fillId="0" borderId="56" xfId="0" applyFont="1" applyBorder="1" applyAlignment="1">
      <alignment horizontal="center" vertical="top"/>
    </xf>
    <xf numFmtId="0" fontId="42" fillId="0" borderId="69" xfId="0" applyFont="1" applyBorder="1" applyAlignment="1">
      <alignment horizontal="center" vertical="top"/>
    </xf>
    <xf numFmtId="0" fontId="106" fillId="0" borderId="11" xfId="0" applyFont="1" applyBorder="1" applyAlignment="1">
      <alignment horizontal="center" vertical="top" wrapText="1"/>
    </xf>
    <xf numFmtId="0" fontId="106" fillId="0" borderId="13" xfId="0" applyFont="1" applyBorder="1" applyAlignment="1">
      <alignment horizontal="center" vertical="top" wrapText="1"/>
    </xf>
    <xf numFmtId="0" fontId="106" fillId="0" borderId="14" xfId="0" applyFont="1" applyBorder="1" applyAlignment="1">
      <alignment horizontal="center" vertical="top" wrapText="1"/>
    </xf>
    <xf numFmtId="49" fontId="43" fillId="0" borderId="43" xfId="3" applyNumberFormat="1" applyFont="1" applyBorder="1" applyAlignment="1">
      <alignment horizontal="left" vertical="top"/>
    </xf>
    <xf numFmtId="0" fontId="47" fillId="0" borderId="0" xfId="0" applyFont="1" applyAlignment="1">
      <alignment horizontal="center" vertical="center"/>
    </xf>
    <xf numFmtId="171" fontId="14" fillId="0" borderId="17" xfId="0" applyNumberFormat="1" applyFont="1" applyBorder="1" applyAlignment="1">
      <alignment horizontal="right" vertical="center" wrapText="1"/>
    </xf>
    <xf numFmtId="171" fontId="14" fillId="0" borderId="17" xfId="0" applyNumberFormat="1" applyFont="1" applyBorder="1" applyAlignment="1">
      <alignment horizontal="center" vertical="center" wrapText="1"/>
    </xf>
    <xf numFmtId="49" fontId="27" fillId="55" borderId="17" xfId="0" applyNumberFormat="1" applyFont="1" applyFill="1" applyBorder="1" applyAlignment="1">
      <alignment horizontal="center" vertical="center" wrapText="1"/>
    </xf>
    <xf numFmtId="0" fontId="14" fillId="35" borderId="17" xfId="0" applyFont="1" applyFill="1" applyBorder="1" applyAlignment="1">
      <alignment horizontal="right" vertical="center" wrapText="1"/>
    </xf>
    <xf numFmtId="49" fontId="27" fillId="55" borderId="17" xfId="0" applyNumberFormat="1" applyFont="1" applyFill="1" applyBorder="1" applyAlignment="1">
      <alignment horizontal="center" vertical="top" wrapText="1"/>
    </xf>
    <xf numFmtId="0" fontId="17" fillId="0" borderId="17" xfId="0" applyFont="1" applyBorder="1" applyAlignment="1">
      <alignment vertical="center" wrapText="1"/>
    </xf>
    <xf numFmtId="0" fontId="17" fillId="0" borderId="94" xfId="0" applyFont="1" applyBorder="1" applyAlignment="1">
      <alignment vertical="center" wrapText="1"/>
    </xf>
    <xf numFmtId="0" fontId="17" fillId="0" borderId="96" xfId="0" applyFont="1" applyBorder="1" applyAlignment="1">
      <alignment vertical="center" wrapText="1"/>
    </xf>
    <xf numFmtId="0" fontId="17" fillId="0" borderId="17" xfId="0" applyFont="1" applyBorder="1" applyAlignment="1">
      <alignment horizontal="justify" vertical="center" wrapText="1"/>
    </xf>
    <xf numFmtId="0" fontId="133" fillId="0" borderId="94" xfId="0" applyFont="1" applyBorder="1" applyAlignment="1">
      <alignment vertical="center" wrapText="1"/>
    </xf>
    <xf numFmtId="0" fontId="133" fillId="0" borderId="96" xfId="0" applyFont="1" applyBorder="1" applyAlignment="1">
      <alignment vertical="center" wrapText="1"/>
    </xf>
    <xf numFmtId="0" fontId="31" fillId="0" borderId="94" xfId="0" applyFont="1" applyBorder="1" applyAlignment="1">
      <alignment vertical="center" wrapText="1"/>
    </xf>
    <xf numFmtId="0" fontId="31" fillId="0" borderId="96" xfId="0" applyFont="1" applyBorder="1" applyAlignment="1">
      <alignment vertical="center" wrapText="1"/>
    </xf>
    <xf numFmtId="0" fontId="20" fillId="0" borderId="94" xfId="0" applyFont="1" applyBorder="1" applyAlignment="1">
      <alignment vertical="center" wrapText="1"/>
    </xf>
    <xf numFmtId="0" fontId="20" fillId="0" borderId="96" xfId="0" applyFont="1" applyBorder="1" applyAlignment="1">
      <alignment vertical="center" wrapText="1"/>
    </xf>
    <xf numFmtId="0" fontId="132" fillId="41" borderId="94" xfId="0" applyFont="1" applyFill="1" applyBorder="1" applyAlignment="1">
      <alignment vertical="center" wrapText="1"/>
    </xf>
    <xf numFmtId="0" fontId="132" fillId="41" borderId="95" xfId="0" applyFont="1" applyFill="1" applyBorder="1" applyAlignment="1">
      <alignment vertical="center" wrapText="1"/>
    </xf>
    <xf numFmtId="0" fontId="17" fillId="42" borderId="94" xfId="0" applyFont="1" applyFill="1" applyBorder="1" applyAlignment="1">
      <alignment vertical="center" wrapText="1"/>
    </xf>
    <xf numFmtId="0" fontId="17" fillId="42" borderId="96" xfId="0" applyFont="1" applyFill="1" applyBorder="1" applyAlignment="1">
      <alignment vertical="center" wrapText="1"/>
    </xf>
    <xf numFmtId="3" fontId="17" fillId="0" borderId="94" xfId="0" applyNumberFormat="1" applyFont="1" applyBorder="1" applyAlignment="1">
      <alignment vertical="center" wrapText="1"/>
    </xf>
    <xf numFmtId="3" fontId="17" fillId="0" borderId="96" xfId="0" applyNumberFormat="1" applyFont="1" applyBorder="1" applyAlignment="1">
      <alignment vertical="center" wrapText="1"/>
    </xf>
    <xf numFmtId="0" fontId="33" fillId="40" borderId="94" xfId="0" applyFont="1" applyFill="1" applyBorder="1" applyAlignment="1">
      <alignment vertical="center" wrapText="1"/>
    </xf>
    <xf numFmtId="0" fontId="33" fillId="40" borderId="95" xfId="0" applyFont="1" applyFill="1" applyBorder="1" applyAlignment="1">
      <alignment vertical="center" wrapText="1"/>
    </xf>
    <xf numFmtId="0" fontId="17" fillId="40" borderId="95" xfId="0" applyFont="1" applyFill="1" applyBorder="1" applyAlignment="1">
      <alignment wrapText="1"/>
    </xf>
    <xf numFmtId="0" fontId="17" fillId="41" borderId="95" xfId="0" applyFont="1" applyFill="1" applyBorder="1" applyAlignment="1">
      <alignment vertical="top" wrapText="1"/>
    </xf>
    <xf numFmtId="0" fontId="17" fillId="0" borderId="94" xfId="0" applyFont="1" applyBorder="1" applyAlignment="1">
      <alignment wrapText="1"/>
    </xf>
    <xf numFmtId="0" fontId="17" fillId="0" borderId="96" xfId="0" applyFont="1" applyBorder="1" applyAlignment="1">
      <alignment wrapText="1"/>
    </xf>
    <xf numFmtId="0" fontId="132" fillId="41" borderId="94" xfId="0" applyFont="1" applyFill="1" applyBorder="1" applyAlignment="1">
      <alignment horizontal="left" vertical="center" wrapText="1"/>
    </xf>
    <xf numFmtId="0" fontId="132" fillId="41" borderId="95" xfId="0" applyFont="1" applyFill="1" applyBorder="1" applyAlignment="1">
      <alignment horizontal="left" vertical="center" wrapText="1"/>
    </xf>
    <xf numFmtId="0" fontId="16" fillId="41" borderId="94" xfId="0" applyFont="1" applyFill="1" applyBorder="1" applyAlignment="1">
      <alignment vertical="center"/>
    </xf>
    <xf numFmtId="0" fontId="16" fillId="41" borderId="95" xfId="0" applyFont="1" applyFill="1" applyBorder="1" applyAlignment="1">
      <alignment vertical="center"/>
    </xf>
    <xf numFmtId="0" fontId="17" fillId="41" borderId="95" xfId="0" applyFont="1" applyFill="1" applyBorder="1" applyAlignment="1">
      <alignment vertical="top"/>
    </xf>
    <xf numFmtId="0" fontId="136" fillId="26" borderId="94" xfId="0" applyFont="1" applyFill="1" applyBorder="1" applyAlignment="1">
      <alignment vertical="center" wrapText="1"/>
    </xf>
    <xf numFmtId="0" fontId="136" fillId="26" borderId="95" xfId="0" applyFont="1" applyFill="1" applyBorder="1" applyAlignment="1">
      <alignment vertical="center" wrapText="1"/>
    </xf>
    <xf numFmtId="0" fontId="17" fillId="26" borderId="95" xfId="0" applyFont="1" applyFill="1" applyBorder="1" applyAlignment="1">
      <alignment vertical="top" wrapText="1"/>
    </xf>
    <xf numFmtId="0" fontId="132" fillId="41" borderId="94" xfId="0" applyFont="1" applyFill="1" applyBorder="1" applyAlignment="1">
      <alignment horizontal="justify" vertical="center" wrapText="1"/>
    </xf>
    <xf numFmtId="0" fontId="132" fillId="41" borderId="95" xfId="0" applyFont="1" applyFill="1" applyBorder="1" applyAlignment="1">
      <alignment horizontal="justify" vertical="center" wrapText="1"/>
    </xf>
    <xf numFmtId="0" fontId="17" fillId="41" borderId="91" xfId="0" applyFont="1" applyFill="1" applyBorder="1" applyAlignment="1">
      <alignment vertical="center" wrapText="1"/>
    </xf>
    <xf numFmtId="0" fontId="17" fillId="41" borderId="87" xfId="0" applyFont="1" applyFill="1" applyBorder="1" applyAlignment="1">
      <alignment vertical="center" wrapText="1"/>
    </xf>
    <xf numFmtId="0" fontId="24" fillId="0" borderId="91" xfId="0" applyFont="1" applyBorder="1" applyAlignment="1">
      <alignment vertical="center" wrapText="1"/>
    </xf>
    <xf numFmtId="0" fontId="24" fillId="0" borderId="87" xfId="0" applyFont="1" applyBorder="1" applyAlignment="1">
      <alignment vertical="center" wrapText="1"/>
    </xf>
    <xf numFmtId="0" fontId="17" fillId="0" borderId="92" xfId="0" applyFont="1" applyBorder="1" applyAlignment="1">
      <alignment vertical="center" wrapText="1"/>
    </xf>
    <xf numFmtId="0" fontId="17" fillId="0" borderId="93" xfId="0" applyFont="1" applyBorder="1" applyAlignment="1">
      <alignment vertical="center" wrapText="1"/>
    </xf>
    <xf numFmtId="0" fontId="17" fillId="0" borderId="62" xfId="0" applyFont="1" applyBorder="1" applyAlignment="1">
      <alignment vertical="center" wrapText="1"/>
    </xf>
    <xf numFmtId="0" fontId="17" fillId="0" borderId="89" xfId="0" applyFont="1" applyBorder="1" applyAlignment="1">
      <alignment vertical="center" wrapText="1"/>
    </xf>
    <xf numFmtId="0" fontId="24" fillId="0" borderId="94" xfId="0" applyFont="1" applyBorder="1" applyAlignment="1">
      <alignment vertical="center" wrapText="1"/>
    </xf>
    <xf numFmtId="0" fontId="24" fillId="0" borderId="96" xfId="0" applyFont="1" applyBorder="1" applyAlignment="1">
      <alignment vertical="center" wrapText="1"/>
    </xf>
    <xf numFmtId="0" fontId="17" fillId="0" borderId="92" xfId="0" applyFont="1" applyBorder="1" applyAlignment="1">
      <alignment horizontal="justify" vertical="center" wrapText="1"/>
    </xf>
    <xf numFmtId="0" fontId="17" fillId="0" borderId="62" xfId="0" applyFont="1" applyBorder="1" applyAlignment="1">
      <alignment horizontal="justify" vertical="center" wrapText="1"/>
    </xf>
    <xf numFmtId="0" fontId="17" fillId="0" borderId="91" xfId="0" applyFont="1" applyBorder="1" applyAlignment="1">
      <alignment horizontal="justify" vertical="center" wrapText="1"/>
    </xf>
    <xf numFmtId="0" fontId="17" fillId="0" borderId="87" xfId="0" applyFont="1" applyBorder="1" applyAlignment="1">
      <alignment horizontal="justify" vertical="center" wrapText="1"/>
    </xf>
    <xf numFmtId="0" fontId="24" fillId="0" borderId="91" xfId="0" applyFont="1" applyBorder="1" applyAlignment="1">
      <alignment horizontal="justify" vertical="center" wrapText="1"/>
    </xf>
    <xf numFmtId="0" fontId="24" fillId="0" borderId="87" xfId="0" applyFont="1" applyBorder="1" applyAlignment="1">
      <alignment horizontal="justify" vertical="center" wrapText="1"/>
    </xf>
    <xf numFmtId="0" fontId="17" fillId="0" borderId="93" xfId="0" applyFont="1" applyBorder="1" applyAlignment="1">
      <alignment horizontal="justify" vertical="center" wrapText="1"/>
    </xf>
    <xf numFmtId="0" fontId="17" fillId="0" borderId="89" xfId="0" applyFont="1" applyBorder="1" applyAlignment="1">
      <alignment horizontal="justify" vertical="center" wrapText="1"/>
    </xf>
    <xf numFmtId="0" fontId="33" fillId="39" borderId="94" xfId="0" applyFont="1" applyFill="1" applyBorder="1" applyAlignment="1">
      <alignment vertical="center" wrapText="1"/>
    </xf>
    <xf numFmtId="0" fontId="33" fillId="39" borderId="95" xfId="0" applyFont="1" applyFill="1" applyBorder="1" applyAlignment="1">
      <alignment vertical="center" wrapText="1"/>
    </xf>
    <xf numFmtId="0" fontId="17" fillId="39" borderId="95" xfId="0" applyFont="1" applyFill="1" applyBorder="1" applyAlignment="1">
      <alignment vertical="top" wrapText="1"/>
    </xf>
    <xf numFmtId="0" fontId="47" fillId="26" borderId="94" xfId="0" applyFont="1" applyFill="1" applyBorder="1" applyAlignment="1">
      <alignment vertical="center" wrapText="1"/>
    </xf>
    <xf numFmtId="0" fontId="47" fillId="26" borderId="95" xfId="0" applyFont="1" applyFill="1" applyBorder="1" applyAlignment="1">
      <alignment vertical="center" wrapText="1"/>
    </xf>
    <xf numFmtId="0" fontId="17" fillId="0" borderId="91" xfId="0" applyFont="1" applyBorder="1" applyAlignment="1">
      <alignment vertical="center" wrapText="1"/>
    </xf>
    <xf numFmtId="0" fontId="17" fillId="0" borderId="87" xfId="0" applyFont="1" applyBorder="1" applyAlignment="1">
      <alignment vertical="center" wrapText="1"/>
    </xf>
    <xf numFmtId="0" fontId="135" fillId="40" borderId="94" xfId="0" applyFont="1" applyFill="1" applyBorder="1" applyAlignment="1">
      <alignment vertical="center" wrapText="1"/>
    </xf>
    <xf numFmtId="0" fontId="135" fillId="40" borderId="95" xfId="0" applyFont="1" applyFill="1" applyBorder="1" applyAlignment="1">
      <alignment vertical="center" wrapText="1"/>
    </xf>
    <xf numFmtId="0" fontId="133" fillId="0" borderId="91" xfId="0" applyFont="1" applyBorder="1" applyAlignment="1">
      <alignment vertical="center" wrapText="1"/>
    </xf>
    <xf numFmtId="0" fontId="133" fillId="0" borderId="88" xfId="0" applyFont="1" applyBorder="1" applyAlignment="1">
      <alignment vertical="center" wrapText="1"/>
    </xf>
    <xf numFmtId="0" fontId="133" fillId="0" borderId="87" xfId="0" applyFont="1" applyBorder="1" applyAlignment="1">
      <alignment vertical="center" wrapText="1"/>
    </xf>
    <xf numFmtId="0" fontId="133" fillId="41" borderId="91" xfId="0" applyFont="1" applyFill="1" applyBorder="1" applyAlignment="1">
      <alignment vertical="center" wrapText="1"/>
    </xf>
    <xf numFmtId="0" fontId="133" fillId="41" borderId="87" xfId="0" applyFont="1" applyFill="1" applyBorder="1" applyAlignment="1">
      <alignment vertical="center" wrapText="1"/>
    </xf>
    <xf numFmtId="0" fontId="17" fillId="0" borderId="88" xfId="0" applyFont="1" applyBorder="1" applyAlignment="1">
      <alignment vertical="center" wrapText="1"/>
    </xf>
    <xf numFmtId="0" fontId="24" fillId="0" borderId="88" xfId="0" applyFont="1" applyBorder="1" applyAlignment="1">
      <alignment vertical="center" wrapText="1"/>
    </xf>
    <xf numFmtId="0" fontId="132" fillId="41" borderId="94" xfId="0" applyFont="1" applyFill="1" applyBorder="1" applyAlignment="1">
      <alignment vertical="center"/>
    </xf>
    <xf numFmtId="0" fontId="132" fillId="41" borderId="95" xfId="0" applyFont="1" applyFill="1" applyBorder="1" applyAlignment="1">
      <alignment vertical="center"/>
    </xf>
    <xf numFmtId="0" fontId="17" fillId="0" borderId="0" xfId="0" applyFont="1"/>
    <xf numFmtId="0" fontId="16" fillId="0" borderId="86" xfId="0" applyFont="1" applyBorder="1" applyAlignment="1">
      <alignment vertical="center"/>
    </xf>
    <xf numFmtId="0" fontId="16" fillId="0" borderId="91" xfId="0" applyFont="1" applyBorder="1" applyAlignment="1">
      <alignment horizontal="center" vertical="center" wrapText="1"/>
    </xf>
    <xf numFmtId="0" fontId="16" fillId="0" borderId="87" xfId="0" applyFont="1" applyBorder="1" applyAlignment="1">
      <alignment horizontal="center" vertical="center" wrapText="1"/>
    </xf>
    <xf numFmtId="0" fontId="16" fillId="0" borderId="92" xfId="0" applyFont="1" applyBorder="1" applyAlignment="1">
      <alignment horizontal="center" vertical="center" wrapText="1"/>
    </xf>
    <xf numFmtId="0" fontId="16" fillId="0" borderId="93"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89" xfId="0" applyFont="1" applyBorder="1" applyAlignment="1">
      <alignment horizontal="center" vertical="center" wrapText="1"/>
    </xf>
    <xf numFmtId="0" fontId="50" fillId="0" borderId="0" xfId="0" applyFont="1" applyAlignment="1">
      <alignment horizontal="center"/>
    </xf>
    <xf numFmtId="0" fontId="47" fillId="9" borderId="80" xfId="0" applyFont="1" applyFill="1" applyBorder="1" applyAlignment="1">
      <alignment horizontal="center" vertical="top" wrapText="1"/>
    </xf>
    <xf numFmtId="0" fontId="47" fillId="9" borderId="70" xfId="0" applyFont="1" applyFill="1" applyBorder="1" applyAlignment="1">
      <alignment horizontal="center" vertical="top" wrapText="1"/>
    </xf>
    <xf numFmtId="0" fontId="47" fillId="9" borderId="81" xfId="0" applyFont="1" applyFill="1" applyBorder="1" applyAlignment="1">
      <alignment horizontal="center" vertical="top" wrapText="1"/>
    </xf>
    <xf numFmtId="49" fontId="28" fillId="2" borderId="6" xfId="0" applyNumberFormat="1" applyFont="1" applyFill="1" applyBorder="1" applyAlignment="1">
      <alignment vertical="top"/>
    </xf>
    <xf numFmtId="49" fontId="28" fillId="2" borderId="11" xfId="0" applyNumberFormat="1" applyFont="1" applyFill="1" applyBorder="1" applyAlignment="1">
      <alignment vertical="top"/>
    </xf>
    <xf numFmtId="49" fontId="28" fillId="2" borderId="18" xfId="0" applyNumberFormat="1" applyFont="1" applyFill="1" applyBorder="1" applyAlignment="1">
      <alignment vertical="top"/>
    </xf>
    <xf numFmtId="49" fontId="28" fillId="2" borderId="39" xfId="0" applyNumberFormat="1" applyFont="1" applyFill="1" applyBorder="1" applyAlignment="1">
      <alignment vertical="top"/>
    </xf>
    <xf numFmtId="0" fontId="53" fillId="0" borderId="10"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12" xfId="0" applyFont="1" applyBorder="1" applyAlignment="1">
      <alignment horizontal="center" vertical="center" wrapText="1"/>
    </xf>
    <xf numFmtId="49" fontId="28" fillId="2" borderId="6" xfId="0" applyNumberFormat="1" applyFont="1" applyFill="1" applyBorder="1" applyAlignment="1">
      <alignment vertical="top" wrapText="1"/>
    </xf>
    <xf numFmtId="49" fontId="28" fillId="2" borderId="11" xfId="0" applyNumberFormat="1" applyFont="1" applyFill="1" applyBorder="1" applyAlignment="1">
      <alignment vertical="top" wrapText="1"/>
    </xf>
    <xf numFmtId="0" fontId="33" fillId="6" borderId="18" xfId="0" applyFont="1" applyFill="1" applyBorder="1" applyAlignment="1">
      <alignment wrapText="1"/>
    </xf>
    <xf numFmtId="0" fontId="33" fillId="6" borderId="39" xfId="0" applyFont="1" applyFill="1" applyBorder="1" applyAlignment="1">
      <alignment wrapText="1"/>
    </xf>
    <xf numFmtId="0" fontId="33" fillId="6" borderId="45" xfId="0" applyFont="1" applyFill="1" applyBorder="1" applyAlignment="1">
      <alignment wrapText="1"/>
    </xf>
    <xf numFmtId="0" fontId="33" fillId="6" borderId="23" xfId="0" applyFont="1" applyFill="1" applyBorder="1" applyAlignment="1">
      <alignment wrapText="1"/>
    </xf>
    <xf numFmtId="0" fontId="33" fillId="6" borderId="77" xfId="0" applyFont="1" applyFill="1" applyBorder="1" applyAlignment="1">
      <alignment wrapText="1"/>
    </xf>
    <xf numFmtId="49" fontId="16" fillId="2" borderId="73" xfId="0" applyNumberFormat="1" applyFont="1" applyFill="1" applyBorder="1" applyAlignment="1">
      <alignment vertical="top"/>
    </xf>
    <xf numFmtId="49" fontId="16" fillId="2" borderId="74" xfId="0" applyNumberFormat="1" applyFont="1" applyFill="1" applyBorder="1" applyAlignment="1">
      <alignment vertical="top"/>
    </xf>
    <xf numFmtId="49" fontId="16" fillId="2" borderId="78" xfId="0" applyNumberFormat="1" applyFont="1" applyFill="1" applyBorder="1" applyAlignment="1">
      <alignment vertical="top"/>
    </xf>
    <xf numFmtId="0" fontId="33" fillId="6" borderId="35" xfId="0" applyFont="1" applyFill="1" applyBorder="1" applyAlignment="1">
      <alignment wrapText="1"/>
    </xf>
    <xf numFmtId="0" fontId="33" fillId="6" borderId="40" xfId="0" applyFont="1" applyFill="1" applyBorder="1" applyAlignment="1">
      <alignment wrapText="1"/>
    </xf>
    <xf numFmtId="49" fontId="28" fillId="2" borderId="16" xfId="0" applyNumberFormat="1" applyFont="1" applyFill="1" applyBorder="1" applyAlignment="1">
      <alignment vertical="top"/>
    </xf>
    <xf numFmtId="49" fontId="28" fillId="2" borderId="75" xfId="0" applyNumberFormat="1" applyFont="1" applyFill="1" applyBorder="1" applyAlignment="1">
      <alignment vertical="top"/>
    </xf>
    <xf numFmtId="49" fontId="28" fillId="2" borderId="71" xfId="0" applyNumberFormat="1" applyFont="1" applyFill="1" applyBorder="1" applyAlignment="1">
      <alignment vertical="top"/>
    </xf>
    <xf numFmtId="49" fontId="16" fillId="2" borderId="35" xfId="0" applyNumberFormat="1" applyFont="1" applyFill="1" applyBorder="1" applyAlignment="1">
      <alignment vertical="top"/>
    </xf>
    <xf numFmtId="49" fontId="16" fillId="2" borderId="40" xfId="0" applyNumberFormat="1" applyFont="1" applyFill="1" applyBorder="1" applyAlignment="1">
      <alignment vertical="top"/>
    </xf>
    <xf numFmtId="0" fontId="51" fillId="0" borderId="10" xfId="0" applyFont="1" applyBorder="1" applyAlignment="1">
      <alignment horizontal="center" vertical="center" wrapText="1"/>
    </xf>
    <xf numFmtId="0" fontId="51" fillId="0" borderId="21" xfId="0" applyFont="1" applyBorder="1" applyAlignment="1">
      <alignment horizontal="center" vertical="center" wrapText="1"/>
    </xf>
    <xf numFmtId="0" fontId="51" fillId="0" borderId="12" xfId="0" applyFont="1" applyBorder="1" applyAlignment="1">
      <alignment horizontal="center" vertical="center" wrapText="1"/>
    </xf>
    <xf numFmtId="49" fontId="33" fillId="17" borderId="6" xfId="0" applyNumberFormat="1" applyFont="1" applyFill="1" applyBorder="1" applyAlignment="1">
      <alignment horizontal="left" vertical="top" wrapText="1"/>
    </xf>
    <xf numFmtId="49" fontId="33" fillId="17" borderId="11" xfId="0" applyNumberFormat="1" applyFont="1" applyFill="1" applyBorder="1" applyAlignment="1">
      <alignment horizontal="left" vertical="top" wrapText="1"/>
    </xf>
    <xf numFmtId="49" fontId="28" fillId="2" borderId="41" xfId="0" applyNumberFormat="1" applyFont="1" applyFill="1" applyBorder="1" applyAlignment="1">
      <alignment vertical="top" wrapText="1"/>
    </xf>
    <xf numFmtId="49" fontId="28" fillId="2" borderId="42" xfId="0" applyNumberFormat="1" applyFont="1" applyFill="1" applyBorder="1" applyAlignment="1">
      <alignment vertical="top" wrapText="1"/>
    </xf>
    <xf numFmtId="0" fontId="54" fillId="0" borderId="6" xfId="0" applyFont="1" applyBorder="1" applyAlignment="1">
      <alignment horizontal="center" vertical="center" wrapText="1"/>
    </xf>
    <xf numFmtId="0" fontId="35" fillId="6" borderId="6" xfId="0" applyFont="1" applyFill="1" applyBorder="1" applyAlignment="1">
      <alignment horizontal="justify" wrapText="1"/>
    </xf>
    <xf numFmtId="0" fontId="35" fillId="6" borderId="11" xfId="0" applyFont="1" applyFill="1" applyBorder="1" applyAlignment="1">
      <alignment horizontal="justify" wrapText="1"/>
    </xf>
    <xf numFmtId="49" fontId="28" fillId="2" borderId="10" xfId="0" applyNumberFormat="1" applyFont="1" applyFill="1" applyBorder="1" applyAlignment="1">
      <alignment vertical="top" wrapText="1"/>
    </xf>
    <xf numFmtId="49" fontId="28" fillId="2" borderId="33" xfId="0" applyNumberFormat="1" applyFont="1" applyFill="1" applyBorder="1" applyAlignment="1">
      <alignment vertical="top" wrapText="1"/>
    </xf>
    <xf numFmtId="49" fontId="16" fillId="2" borderId="6" xfId="0" applyNumberFormat="1" applyFont="1" applyFill="1" applyBorder="1" applyAlignment="1">
      <alignment vertical="top"/>
    </xf>
    <xf numFmtId="49" fontId="16" fillId="2" borderId="11" xfId="0" applyNumberFormat="1" applyFont="1" applyFill="1" applyBorder="1" applyAlignment="1">
      <alignment vertical="top"/>
    </xf>
    <xf numFmtId="0" fontId="33" fillId="6" borderId="6" xfId="0" applyFont="1" applyFill="1" applyBorder="1" applyAlignment="1">
      <alignment wrapText="1"/>
    </xf>
    <xf numFmtId="0" fontId="33" fillId="6" borderId="11" xfId="0" applyFont="1" applyFill="1" applyBorder="1" applyAlignment="1">
      <alignment wrapText="1"/>
    </xf>
    <xf numFmtId="0" fontId="47" fillId="9" borderId="35" xfId="0" applyFont="1" applyFill="1" applyBorder="1" applyAlignment="1">
      <alignment horizontal="center" vertical="top" wrapText="1"/>
    </xf>
    <xf numFmtId="0" fontId="47" fillId="9" borderId="40" xfId="0" applyFont="1" applyFill="1" applyBorder="1" applyAlignment="1">
      <alignment horizontal="center" vertical="top" wrapText="1"/>
    </xf>
    <xf numFmtId="49" fontId="28" fillId="2" borderId="18" xfId="0" applyNumberFormat="1" applyFont="1" applyFill="1" applyBorder="1" applyAlignment="1">
      <alignment vertical="top" wrapText="1"/>
    </xf>
    <xf numFmtId="49" fontId="28" fillId="2" borderId="39" xfId="0" applyNumberFormat="1" applyFont="1" applyFill="1" applyBorder="1" applyAlignment="1">
      <alignment vertical="top" wrapText="1"/>
    </xf>
    <xf numFmtId="0" fontId="33" fillId="6" borderId="41" xfId="0" applyFont="1" applyFill="1" applyBorder="1" applyAlignment="1">
      <alignment wrapText="1"/>
    </xf>
    <xf numFmtId="0" fontId="33" fillId="6" borderId="42" xfId="0" applyFont="1" applyFill="1" applyBorder="1" applyAlignment="1">
      <alignment wrapText="1"/>
    </xf>
    <xf numFmtId="49" fontId="55" fillId="2" borderId="18" xfId="0" applyNumberFormat="1" applyFont="1" applyFill="1" applyBorder="1" applyAlignment="1">
      <alignment vertical="top" wrapText="1"/>
    </xf>
    <xf numFmtId="49" fontId="55" fillId="2" borderId="39" xfId="0" applyNumberFormat="1" applyFont="1" applyFill="1" applyBorder="1" applyAlignment="1">
      <alignment vertical="top" wrapText="1"/>
    </xf>
    <xf numFmtId="0" fontId="40" fillId="14" borderId="17" xfId="0" applyFont="1" applyFill="1" applyBorder="1" applyAlignment="1">
      <alignment vertical="top" wrapText="1"/>
    </xf>
    <xf numFmtId="0" fontId="40" fillId="0" borderId="17" xfId="0" applyFont="1" applyBorder="1" applyAlignment="1">
      <alignment horizontal="center" wrapText="1"/>
    </xf>
    <xf numFmtId="0" fontId="33" fillId="6" borderId="79" xfId="0" applyFont="1" applyFill="1" applyBorder="1" applyAlignment="1">
      <alignment wrapText="1"/>
    </xf>
    <xf numFmtId="0" fontId="33" fillId="6" borderId="0" xfId="0" applyFont="1" applyFill="1" applyAlignment="1">
      <alignment wrapText="1"/>
    </xf>
    <xf numFmtId="0" fontId="40" fillId="0" borderId="22" xfId="0" applyFont="1" applyBorder="1" applyAlignment="1">
      <alignment horizontal="center" wrapText="1"/>
    </xf>
    <xf numFmtId="0" fontId="40" fillId="0" borderId="27" xfId="0" applyFont="1" applyBorder="1" applyAlignment="1">
      <alignment horizontal="center" wrapText="1"/>
    </xf>
    <xf numFmtId="49" fontId="55" fillId="2" borderId="35" xfId="0" applyNumberFormat="1" applyFont="1" applyFill="1" applyBorder="1" applyAlignment="1">
      <alignment vertical="top" wrapText="1"/>
    </xf>
    <xf numFmtId="49" fontId="55" fillId="2" borderId="40" xfId="0" applyNumberFormat="1" applyFont="1" applyFill="1" applyBorder="1" applyAlignment="1">
      <alignment vertical="top" wrapText="1"/>
    </xf>
    <xf numFmtId="49" fontId="55" fillId="2" borderId="42" xfId="0" applyNumberFormat="1" applyFont="1" applyFill="1" applyBorder="1" applyAlignment="1">
      <alignment vertical="top" wrapText="1"/>
    </xf>
    <xf numFmtId="0" fontId="47" fillId="9" borderId="6" xfId="0" applyFont="1" applyFill="1" applyBorder="1" applyAlignment="1">
      <alignment horizontal="center" vertical="top" wrapText="1"/>
    </xf>
    <xf numFmtId="0" fontId="47" fillId="9" borderId="11" xfId="0" applyFont="1" applyFill="1" applyBorder="1" applyAlignment="1">
      <alignment horizontal="center" vertical="top" wrapText="1"/>
    </xf>
    <xf numFmtId="49" fontId="28" fillId="2" borderId="35" xfId="0" applyNumberFormat="1" applyFont="1" applyFill="1" applyBorder="1" applyAlignment="1">
      <alignment vertical="top" wrapText="1"/>
    </xf>
    <xf numFmtId="49" fontId="28" fillId="2" borderId="40" xfId="0" applyNumberFormat="1" applyFont="1" applyFill="1" applyBorder="1" applyAlignment="1">
      <alignment vertical="top" wrapText="1"/>
    </xf>
    <xf numFmtId="49" fontId="28" fillId="2" borderId="6" xfId="0" applyNumberFormat="1" applyFont="1" applyFill="1" applyBorder="1" applyAlignment="1">
      <alignment horizontal="justify" vertical="top" wrapText="1"/>
    </xf>
    <xf numFmtId="49" fontId="28" fillId="2" borderId="11" xfId="0" applyNumberFormat="1" applyFont="1" applyFill="1" applyBorder="1" applyAlignment="1">
      <alignment horizontal="justify" vertical="top" wrapText="1"/>
    </xf>
    <xf numFmtId="0" fontId="47" fillId="9" borderId="12" xfId="0" applyFont="1" applyFill="1" applyBorder="1" applyAlignment="1">
      <alignment horizontal="center" vertical="top" wrapText="1"/>
    </xf>
    <xf numFmtId="0" fontId="47" fillId="9" borderId="19" xfId="0" applyFont="1" applyFill="1" applyBorder="1" applyAlignment="1">
      <alignment horizontal="center" vertical="top" wrapText="1"/>
    </xf>
    <xf numFmtId="0" fontId="17" fillId="0" borderId="6" xfId="0" applyFont="1" applyBorder="1" applyAlignment="1">
      <alignment horizontal="left" wrapText="1"/>
    </xf>
    <xf numFmtId="49" fontId="28" fillId="2" borderId="10" xfId="0" applyNumberFormat="1" applyFont="1" applyFill="1" applyBorder="1" applyAlignment="1">
      <alignment horizontal="justify" vertical="top" wrapText="1"/>
    </xf>
    <xf numFmtId="49" fontId="28" fillId="2" borderId="33" xfId="0" applyNumberFormat="1" applyFont="1" applyFill="1" applyBorder="1" applyAlignment="1">
      <alignment horizontal="justify" vertical="top" wrapText="1"/>
    </xf>
    <xf numFmtId="0" fontId="33" fillId="6" borderId="13" xfId="0" applyFont="1" applyFill="1" applyBorder="1" applyAlignment="1">
      <alignment wrapText="1"/>
    </xf>
    <xf numFmtId="0" fontId="48" fillId="9" borderId="6" xfId="0" applyFont="1" applyFill="1" applyBorder="1" applyAlignment="1">
      <alignment horizontal="center" vertical="top" wrapText="1"/>
    </xf>
    <xf numFmtId="0" fontId="48" fillId="9" borderId="11" xfId="0" applyFont="1" applyFill="1" applyBorder="1" applyAlignment="1">
      <alignment horizontal="center" vertical="top" wrapText="1"/>
    </xf>
    <xf numFmtId="49" fontId="72" fillId="2" borderId="6" xfId="0" applyNumberFormat="1" applyFont="1" applyFill="1" applyBorder="1" applyAlignment="1">
      <alignment vertical="top" wrapText="1"/>
    </xf>
    <xf numFmtId="49" fontId="72" fillId="2" borderId="11" xfId="0" applyNumberFormat="1" applyFont="1" applyFill="1" applyBorder="1" applyAlignment="1">
      <alignment vertical="top" wrapText="1"/>
    </xf>
    <xf numFmtId="49" fontId="28" fillId="2" borderId="19" xfId="0" applyNumberFormat="1" applyFont="1" applyFill="1" applyBorder="1" applyAlignment="1">
      <alignment horizontal="left" vertical="top" wrapText="1"/>
    </xf>
    <xf numFmtId="49" fontId="28" fillId="2" borderId="25" xfId="0" applyNumberFormat="1" applyFont="1" applyFill="1" applyBorder="1" applyAlignment="1">
      <alignment horizontal="left" vertical="top" wrapText="1"/>
    </xf>
    <xf numFmtId="49" fontId="28" fillId="2" borderId="64" xfId="0" applyNumberFormat="1" applyFont="1" applyFill="1" applyBorder="1" applyAlignment="1">
      <alignment horizontal="left" vertical="top" wrapText="1"/>
    </xf>
    <xf numFmtId="49" fontId="28" fillId="2" borderId="11" xfId="0" applyNumberFormat="1" applyFont="1" applyFill="1" applyBorder="1" applyAlignment="1">
      <alignment horizontal="justify" vertical="justify" wrapText="1"/>
    </xf>
    <xf numFmtId="49" fontId="28" fillId="2" borderId="13" xfId="0" applyNumberFormat="1" applyFont="1" applyFill="1" applyBorder="1" applyAlignment="1">
      <alignment horizontal="justify" vertical="justify" wrapText="1"/>
    </xf>
    <xf numFmtId="49" fontId="16" fillId="2" borderId="0" xfId="0" applyNumberFormat="1" applyFont="1" applyFill="1" applyAlignment="1">
      <alignment horizontal="center" vertical="top"/>
    </xf>
    <xf numFmtId="49" fontId="16" fillId="2" borderId="64" xfId="0" applyNumberFormat="1" applyFont="1" applyFill="1" applyBorder="1" applyAlignment="1">
      <alignment horizontal="center" vertical="top"/>
    </xf>
    <xf numFmtId="0" fontId="74" fillId="0" borderId="0" xfId="0" applyFont="1" applyAlignment="1">
      <alignment horizontal="center" wrapText="1"/>
    </xf>
    <xf numFmtId="0" fontId="74" fillId="0" borderId="22" xfId="0" applyFont="1" applyBorder="1" applyAlignment="1">
      <alignment horizontal="left" vertical="top" wrapText="1"/>
    </xf>
    <xf numFmtId="0" fontId="74" fillId="0" borderId="27" xfId="0" applyFont="1" applyBorder="1" applyAlignment="1">
      <alignment horizontal="left" vertical="top" wrapText="1"/>
    </xf>
    <xf numFmtId="0" fontId="74" fillId="0" borderId="24" xfId="0" applyFont="1" applyBorder="1" applyAlignment="1">
      <alignment horizontal="left" vertical="top" wrapText="1"/>
    </xf>
    <xf numFmtId="0" fontId="74" fillId="0" borderId="22" xfId="0" applyFont="1" applyBorder="1" applyAlignment="1">
      <alignment horizontal="center" vertical="top" wrapText="1"/>
    </xf>
    <xf numFmtId="0" fontId="74" fillId="0" borderId="27" xfId="0" applyFont="1" applyBorder="1" applyAlignment="1">
      <alignment horizontal="center" vertical="top" wrapText="1"/>
    </xf>
    <xf numFmtId="0" fontId="74" fillId="0" borderId="24" xfId="0" applyFont="1" applyBorder="1" applyAlignment="1">
      <alignment horizontal="center" vertical="top" wrapText="1"/>
    </xf>
  </cellXfs>
  <cellStyles count="23">
    <cellStyle name="Comma 2" xfId="1" xr:uid="{00000000-0005-0000-0000-000000000000}"/>
    <cellStyle name="Comma 3" xfId="2" xr:uid="{00000000-0005-0000-0000-000001000000}"/>
    <cellStyle name="Excel Built-in Normal" xfId="3" xr:uid="{00000000-0005-0000-0000-000002000000}"/>
    <cellStyle name="Explanatory Text" xfId="4" xr:uid="{00000000-0005-0000-0000-000003000000}"/>
    <cellStyle name="Good" xfId="5" xr:uid="{00000000-0005-0000-0000-000004000000}"/>
    <cellStyle name="Heading 1" xfId="6" xr:uid="{00000000-0005-0000-0000-000005000000}"/>
    <cellStyle name="Heading 2" xfId="7" xr:uid="{00000000-0005-0000-0000-000006000000}"/>
    <cellStyle name="Heading 3" xfId="8" xr:uid="{00000000-0005-0000-0000-000007000000}"/>
    <cellStyle name="Heading 4" xfId="9" xr:uid="{00000000-0005-0000-0000-000008000000}"/>
    <cellStyle name="Įprastas" xfId="0" builtinId="0"/>
    <cellStyle name="Kablelis" xfId="10" builtinId="3"/>
    <cellStyle name="Normal 2" xfId="11" xr:uid="{00000000-0005-0000-0000-00000B000000}"/>
    <cellStyle name="Normal 3" xfId="12" xr:uid="{00000000-0005-0000-0000-00000C000000}"/>
    <cellStyle name="Normal_1234LENT" xfId="13" xr:uid="{00000000-0005-0000-0000-00000D000000}"/>
    <cellStyle name="Output" xfId="14" xr:uid="{00000000-0005-0000-0000-00000E000000}"/>
    <cellStyle name="Paprastas 2" xfId="15" xr:uid="{00000000-0005-0000-0000-00000F000000}"/>
    <cellStyle name="Paprastas 3" xfId="16" xr:uid="{00000000-0005-0000-0000-000010000000}"/>
    <cellStyle name="Paprastas_Aplinkos" xfId="17" xr:uid="{00000000-0005-0000-0000-000011000000}"/>
    <cellStyle name="Procentai" xfId="18" builtinId="5"/>
    <cellStyle name="Title" xfId="19" xr:uid="{00000000-0005-0000-0000-000013000000}"/>
    <cellStyle name="Total" xfId="20" xr:uid="{00000000-0005-0000-0000-000014000000}"/>
    <cellStyle name="Warning Text" xfId="21" xr:uid="{00000000-0005-0000-0000-000015000000}"/>
    <cellStyle name="Обычный 2" xfId="22" xr:uid="{00000000-0005-0000-0000-00001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E6"/>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B3B3B3"/>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45735173123762E-2"/>
          <c:y val="4.462605041870802E-2"/>
          <c:w val="0.59787546790619706"/>
          <c:h val="0.91464661501616262"/>
        </c:manualLayout>
      </c:layout>
      <c:barChart>
        <c:barDir val="col"/>
        <c:grouping val="clustered"/>
        <c:varyColors val="0"/>
        <c:ser>
          <c:idx val="0"/>
          <c:order val="0"/>
          <c:spPr>
            <a:solidFill>
              <a:schemeClr val="accent1"/>
            </a:solidFill>
            <a:ln>
              <a:noFill/>
            </a:ln>
            <a:effectLst>
              <a:outerShdw blurRad="254000" sx="102000" sy="102000" algn="ctr" rotWithShape="0">
                <a:prstClr val="black">
                  <a:alpha val="20000"/>
                </a:prstClr>
              </a:outerShdw>
            </a:effectLst>
          </c:spPr>
          <c:invertIfNegative val="0"/>
          <c:dPt>
            <c:idx val="0"/>
            <c:invertIfNegative val="0"/>
            <c:bubble3D val="0"/>
            <c:extLst>
              <c:ext xmlns:c16="http://schemas.microsoft.com/office/drawing/2014/chart" uri="{C3380CC4-5D6E-409C-BE32-E72D297353CC}">
                <c16:uniqueId val="{00000004-CEE8-4E5C-B50F-B5EF95CB947A}"/>
              </c:ext>
            </c:extLst>
          </c:dPt>
          <c:dPt>
            <c:idx val="1"/>
            <c:invertIfNegative val="0"/>
            <c:bubble3D val="0"/>
            <c:extLst>
              <c:ext xmlns:c16="http://schemas.microsoft.com/office/drawing/2014/chart" uri="{C3380CC4-5D6E-409C-BE32-E72D297353CC}">
                <c16:uniqueId val="{00000005-CEE8-4E5C-B50F-B5EF95CB947A}"/>
              </c:ext>
            </c:extLst>
          </c:dPt>
          <c:dPt>
            <c:idx val="2"/>
            <c:invertIfNegative val="0"/>
            <c:bubble3D val="0"/>
            <c:extLst>
              <c:ext xmlns:c16="http://schemas.microsoft.com/office/drawing/2014/chart" uri="{C3380CC4-5D6E-409C-BE32-E72D297353CC}">
                <c16:uniqueId val="{00000006-CEE8-4E5C-B50F-B5EF95CB947A}"/>
              </c:ext>
            </c:extLst>
          </c:dPt>
          <c:dPt>
            <c:idx val="3"/>
            <c:invertIfNegative val="0"/>
            <c:bubble3D val="0"/>
            <c:extLst>
              <c:ext xmlns:c16="http://schemas.microsoft.com/office/drawing/2014/chart" uri="{C3380CC4-5D6E-409C-BE32-E72D297353CC}">
                <c16:uniqueId val="{00000007-CEE8-4E5C-B50F-B5EF95CB947A}"/>
              </c:ext>
            </c:extLst>
          </c:dPt>
          <c:dPt>
            <c:idx val="4"/>
            <c:invertIfNegative val="0"/>
            <c:bubble3D val="0"/>
            <c:extLst>
              <c:ext xmlns:c16="http://schemas.microsoft.com/office/drawing/2014/chart" uri="{C3380CC4-5D6E-409C-BE32-E72D297353CC}">
                <c16:uniqueId val="{00000008-CEE8-4E5C-B50F-B5EF95CB947A}"/>
              </c:ext>
            </c:extLst>
          </c:dPt>
          <c:dPt>
            <c:idx val="5"/>
            <c:invertIfNegative val="0"/>
            <c:bubble3D val="0"/>
            <c:explosion val="7"/>
            <c:extLst>
              <c:ext xmlns:c16="http://schemas.microsoft.com/office/drawing/2014/chart" uri="{C3380CC4-5D6E-409C-BE32-E72D297353CC}">
                <c16:uniqueId val="{00000002-CEE8-4E5C-B50F-B5EF95CB947A}"/>
              </c:ext>
            </c:extLst>
          </c:dPt>
          <c:dPt>
            <c:idx val="6"/>
            <c:invertIfNegative val="0"/>
            <c:bubble3D val="0"/>
            <c:extLst>
              <c:ext xmlns:c16="http://schemas.microsoft.com/office/drawing/2014/chart" uri="{C3380CC4-5D6E-409C-BE32-E72D297353CC}">
                <c16:uniqueId val="{00000009-CEE8-4E5C-B50F-B5EF95CB947A}"/>
              </c:ext>
            </c:extLst>
          </c:dPt>
          <c:dPt>
            <c:idx val="7"/>
            <c:invertIfNegative val="0"/>
            <c:bubble3D val="0"/>
            <c:extLst>
              <c:ext xmlns:c16="http://schemas.microsoft.com/office/drawing/2014/chart" uri="{C3380CC4-5D6E-409C-BE32-E72D297353CC}">
                <c16:uniqueId val="{0000000A-CEE8-4E5C-B50F-B5EF95CB947A}"/>
              </c:ext>
            </c:extLst>
          </c:dPt>
          <c:dPt>
            <c:idx val="8"/>
            <c:invertIfNegative val="0"/>
            <c:bubble3D val="0"/>
            <c:extLst>
              <c:ext xmlns:c16="http://schemas.microsoft.com/office/drawing/2014/chart" uri="{C3380CC4-5D6E-409C-BE32-E72D297353CC}">
                <c16:uniqueId val="{0000000B-CEE8-4E5C-B50F-B5EF95CB947A}"/>
              </c:ext>
            </c:extLst>
          </c:dPt>
          <c:dPt>
            <c:idx val="9"/>
            <c:invertIfNegative val="0"/>
            <c:bubble3D val="0"/>
            <c:extLst>
              <c:ext xmlns:c16="http://schemas.microsoft.com/office/drawing/2014/chart" uri="{C3380CC4-5D6E-409C-BE32-E72D297353CC}">
                <c16:uniqueId val="{00000003-CEE8-4E5C-B50F-B5EF95CB947A}"/>
              </c:ext>
            </c:extLst>
          </c:dPt>
          <c:dLbls>
            <c:dLbl>
              <c:idx val="0"/>
              <c:tx>
                <c:rich>
                  <a:bodyPr/>
                  <a:lstStyle/>
                  <a:p>
                    <a:fld id="{6EF699A5-3C44-495C-931F-7D2E21A067D4}"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CEE8-4E5C-B50F-B5EF95CB947A}"/>
                </c:ext>
              </c:extLst>
            </c:dLbl>
            <c:dLbl>
              <c:idx val="1"/>
              <c:tx>
                <c:rich>
                  <a:bodyPr/>
                  <a:lstStyle/>
                  <a:p>
                    <a:fld id="{A701E901-67A5-4F0E-A88C-0E8C7B96CEE7}"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CEE8-4E5C-B50F-B5EF95CB947A}"/>
                </c:ext>
              </c:extLst>
            </c:dLbl>
            <c:dLbl>
              <c:idx val="2"/>
              <c:layout>
                <c:manualLayout>
                  <c:x val="5.9369426056834179E-2"/>
                  <c:y val="-4.4098983437325719E-2"/>
                </c:manualLayout>
              </c:layout>
              <c:tx>
                <c:rich>
                  <a:bodyPr/>
                  <a:lstStyle/>
                  <a:p>
                    <a:fld id="{17836B45-6D61-4C3F-8ECC-DFD75193E2CF}"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CEE8-4E5C-B50F-B5EF95CB947A}"/>
                </c:ext>
              </c:extLst>
            </c:dLbl>
            <c:dLbl>
              <c:idx val="3"/>
              <c:layout>
                <c:manualLayout>
                  <c:x val="4.536129535382296E-2"/>
                  <c:y val="-2.1893411572830687E-2"/>
                </c:manualLayout>
              </c:layout>
              <c:tx>
                <c:rich>
                  <a:bodyPr/>
                  <a:lstStyle/>
                  <a:p>
                    <a:fld id="{D75FD296-503E-4D71-A230-EC1181FA084D}"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CEE8-4E5C-B50F-B5EF95CB947A}"/>
                </c:ext>
              </c:extLst>
            </c:dLbl>
            <c:dLbl>
              <c:idx val="4"/>
              <c:layout>
                <c:manualLayout>
                  <c:x val="1.577774059928708E-2"/>
                  <c:y val="-4.5125001814491049E-2"/>
                </c:manualLayout>
              </c:layout>
              <c:tx>
                <c:rich>
                  <a:bodyPr/>
                  <a:lstStyle/>
                  <a:p>
                    <a:fld id="{4AB53C9A-9D09-4359-9282-43601757815F}" type="VALUE">
                      <a:rPr lang="en-US"/>
                      <a:pPr/>
                      <a:t>[REIKŠMĖ]</a:t>
                    </a:fld>
                    <a:endParaRPr lang="lt-LT"/>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CEE8-4E5C-B50F-B5EF95CB947A}"/>
                </c:ext>
              </c:extLst>
            </c:dLbl>
            <c:dLbl>
              <c:idx val="5"/>
              <c:tx>
                <c:rich>
                  <a:bodyPr/>
                  <a:lstStyle/>
                  <a:p>
                    <a:fld id="{CDE2F6ED-2A07-43F3-A3F6-34CF1FCC8125}"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CEE8-4E5C-B50F-B5EF95CB947A}"/>
                </c:ext>
              </c:extLst>
            </c:dLbl>
            <c:dLbl>
              <c:idx val="6"/>
              <c:layout>
                <c:manualLayout>
                  <c:x val="-9.8596322201912061E-4"/>
                  <c:y val="-4.6518802264973215E-2"/>
                </c:manualLayout>
              </c:layout>
              <c:tx>
                <c:rich>
                  <a:bodyPr/>
                  <a:lstStyle/>
                  <a:p>
                    <a:fld id="{5F90965B-5ECF-4796-A747-633051306D4C}"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CEE8-4E5C-B50F-B5EF95CB947A}"/>
                </c:ext>
              </c:extLst>
            </c:dLbl>
            <c:dLbl>
              <c:idx val="7"/>
              <c:tx>
                <c:rich>
                  <a:bodyPr/>
                  <a:lstStyle/>
                  <a:p>
                    <a:fld id="{2A40F5E3-B226-45DD-8879-6333EF7BB0BD}"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A-CEE8-4E5C-B50F-B5EF95CB947A}"/>
                </c:ext>
              </c:extLst>
            </c:dLbl>
            <c:dLbl>
              <c:idx val="8"/>
              <c:tx>
                <c:rich>
                  <a:bodyPr/>
                  <a:lstStyle/>
                  <a:p>
                    <a:fld id="{08458A80-5945-4946-A3B1-AD529E4B399B}" type="VALUE">
                      <a:rPr lang="en-US"/>
                      <a:pPr/>
                      <a:t>[REIKŠMĖ]</a:t>
                    </a:fld>
                    <a:endParaRPr lang="lt-LT"/>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CEE8-4E5C-B50F-B5EF95CB947A}"/>
                </c:ext>
              </c:extLst>
            </c:dLbl>
            <c:dLbl>
              <c:idx val="9"/>
              <c:tx>
                <c:rich>
                  <a:bodyPr rot="0" spcFirstLastPara="1" vertOverflow="ellipsis" vert="horz" wrap="square" lIns="38100" tIns="19050" rIns="38100" bIns="19050" anchor="ctr" anchorCtr="1">
                    <a:noAutofit/>
                  </a:bodyPr>
                  <a:lstStyle/>
                  <a:p>
                    <a:pPr>
                      <a:defRPr sz="1000" b="1" i="0" u="none" strike="noStrike" kern="1200" baseline="0">
                        <a:solidFill>
                          <a:schemeClr val="lt1"/>
                        </a:solidFill>
                        <a:latin typeface="+mn-lt"/>
                        <a:ea typeface="+mn-ea"/>
                        <a:cs typeface="+mn-cs"/>
                      </a:defRPr>
                    </a:pPr>
                    <a:fld id="{BB03AABF-D449-4BC1-996B-372855F8FB62}" type="VALUE">
                      <a:rPr lang="en-US"/>
                      <a:pPr>
                        <a:defRPr/>
                      </a:pPr>
                      <a:t>[REIKŠMĖ]</a:t>
                    </a:fld>
                    <a:r>
                      <a:rPr lang="en-US" baseline="0"/>
                      <a:t>; </a:t>
                    </a:r>
                  </a:p>
                </c:rich>
              </c:tx>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lt1"/>
                      </a:solidFill>
                      <a:latin typeface="+mn-lt"/>
                      <a:ea typeface="+mn-ea"/>
                      <a:cs typeface="+mn-cs"/>
                    </a:defRPr>
                  </a:pPr>
                  <a:endParaRPr lang="lt-LT"/>
                </a:p>
              </c:txPr>
              <c:showLegendKey val="0"/>
              <c:showVal val="1"/>
              <c:showCatName val="0"/>
              <c:showSerName val="0"/>
              <c:showPercent val="0"/>
              <c:showBubbleSize val="0"/>
              <c:extLst>
                <c:ext xmlns:c15="http://schemas.microsoft.com/office/drawing/2012/chart" uri="{CE6537A1-D6FC-4f65-9D91-7224C49458BB}">
                  <c15:layout>
                    <c:manualLayout>
                      <c:w val="7.2854652349685786E-2"/>
                      <c:h val="5.0103903126497977E-2"/>
                    </c:manualLayout>
                  </c15:layout>
                  <c15:dlblFieldTable/>
                  <c15:showDataLabelsRange val="0"/>
                </c:ext>
                <c:ext xmlns:c16="http://schemas.microsoft.com/office/drawing/2014/chart" uri="{C3380CC4-5D6E-409C-BE32-E72D297353CC}">
                  <c16:uniqueId val="{00000003-CEE8-4E5C-B50F-B5EF95CB947A}"/>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lt-L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'IŠLAIDŲ SUVESTINĖ (3 lentelė)'!$D$26:$D$35</c:f>
              <c:strCache>
                <c:ptCount val="10"/>
                <c:pt idx="0">
                  <c:v>1 programa</c:v>
                </c:pt>
                <c:pt idx="1">
                  <c:v>2 programa</c:v>
                </c:pt>
                <c:pt idx="2">
                  <c:v>3 programa</c:v>
                </c:pt>
                <c:pt idx="3">
                  <c:v>4 programa</c:v>
                </c:pt>
                <c:pt idx="4">
                  <c:v>5 programa</c:v>
                </c:pt>
                <c:pt idx="5">
                  <c:v>6 programa</c:v>
                </c:pt>
                <c:pt idx="6">
                  <c:v>7 programa</c:v>
                </c:pt>
                <c:pt idx="7">
                  <c:v>8 programa</c:v>
                </c:pt>
                <c:pt idx="8">
                  <c:v>9 programa</c:v>
                </c:pt>
                <c:pt idx="9">
                  <c:v>10 programa</c:v>
                </c:pt>
              </c:strCache>
            </c:strRef>
          </c:cat>
          <c:val>
            <c:numRef>
              <c:f>'IŠLAIDŲ SUVESTINĖ (3 lentelė)'!$E$26:$E$35</c:f>
              <c:numCache>
                <c:formatCode>#\ ##0.000</c:formatCode>
                <c:ptCount val="10"/>
                <c:pt idx="0">
                  <c:v>4584.8110000000006</c:v>
                </c:pt>
                <c:pt idx="1">
                  <c:v>15578.000999999998</c:v>
                </c:pt>
                <c:pt idx="2">
                  <c:v>1296.83</c:v>
                </c:pt>
                <c:pt idx="3">
                  <c:v>1710.9120000000005</c:v>
                </c:pt>
                <c:pt idx="4">
                  <c:v>267.83199999999999</c:v>
                </c:pt>
                <c:pt idx="5">
                  <c:v>12417.772000000001</c:v>
                </c:pt>
                <c:pt idx="6">
                  <c:v>240.535</c:v>
                </c:pt>
                <c:pt idx="7">
                  <c:v>3957.2450000000003</c:v>
                </c:pt>
                <c:pt idx="8">
                  <c:v>1089.8</c:v>
                </c:pt>
                <c:pt idx="9">
                  <c:v>14770.977999999999</c:v>
                </c:pt>
              </c:numCache>
            </c:numRef>
          </c:val>
          <c:extLst>
            <c:ext xmlns:c16="http://schemas.microsoft.com/office/drawing/2014/chart" uri="{C3380CC4-5D6E-409C-BE32-E72D297353CC}">
              <c16:uniqueId val="{00000000-CEE8-4E5C-B50F-B5EF95CB947A}"/>
            </c:ext>
          </c:extLst>
        </c:ser>
        <c:ser>
          <c:idx val="1"/>
          <c:order val="1"/>
          <c:spPr>
            <a:solidFill>
              <a:schemeClr val="accent2"/>
            </a:solidFill>
            <a:ln>
              <a:noFill/>
            </a:ln>
            <a:effectLst>
              <a:outerShdw blurRad="254000" sx="102000" sy="102000" algn="ctr" rotWithShape="0">
                <a:prstClr val="black">
                  <a:alpha val="20000"/>
                </a:prstClr>
              </a:outerShdw>
            </a:effectLst>
          </c:spPr>
          <c:invertIfNegative val="0"/>
          <c:dPt>
            <c:idx val="0"/>
            <c:invertIfNegative val="0"/>
            <c:bubble3D val="0"/>
            <c:extLst>
              <c:ext xmlns:c16="http://schemas.microsoft.com/office/drawing/2014/chart" uri="{C3380CC4-5D6E-409C-BE32-E72D297353CC}">
                <c16:uniqueId val="{00000015-1749-4240-869C-2F0B163AC3A0}"/>
              </c:ext>
            </c:extLst>
          </c:dPt>
          <c:dPt>
            <c:idx val="1"/>
            <c:invertIfNegative val="0"/>
            <c:bubble3D val="0"/>
            <c:extLst>
              <c:ext xmlns:c16="http://schemas.microsoft.com/office/drawing/2014/chart" uri="{C3380CC4-5D6E-409C-BE32-E72D297353CC}">
                <c16:uniqueId val="{00000017-1749-4240-869C-2F0B163AC3A0}"/>
              </c:ext>
            </c:extLst>
          </c:dPt>
          <c:dPt>
            <c:idx val="2"/>
            <c:invertIfNegative val="0"/>
            <c:bubble3D val="0"/>
            <c:extLst>
              <c:ext xmlns:c16="http://schemas.microsoft.com/office/drawing/2014/chart" uri="{C3380CC4-5D6E-409C-BE32-E72D297353CC}">
                <c16:uniqueId val="{00000019-1749-4240-869C-2F0B163AC3A0}"/>
              </c:ext>
            </c:extLst>
          </c:dPt>
          <c:dPt>
            <c:idx val="3"/>
            <c:invertIfNegative val="0"/>
            <c:bubble3D val="0"/>
            <c:extLst>
              <c:ext xmlns:c16="http://schemas.microsoft.com/office/drawing/2014/chart" uri="{C3380CC4-5D6E-409C-BE32-E72D297353CC}">
                <c16:uniqueId val="{0000001B-1749-4240-869C-2F0B163AC3A0}"/>
              </c:ext>
            </c:extLst>
          </c:dPt>
          <c:dPt>
            <c:idx val="4"/>
            <c:invertIfNegative val="0"/>
            <c:bubble3D val="0"/>
            <c:extLst>
              <c:ext xmlns:c16="http://schemas.microsoft.com/office/drawing/2014/chart" uri="{C3380CC4-5D6E-409C-BE32-E72D297353CC}">
                <c16:uniqueId val="{0000000C-CEE8-4E5C-B50F-B5EF95CB947A}"/>
              </c:ext>
            </c:extLst>
          </c:dPt>
          <c:dPt>
            <c:idx val="5"/>
            <c:invertIfNegative val="0"/>
            <c:bubble3D val="0"/>
            <c:extLst>
              <c:ext xmlns:c16="http://schemas.microsoft.com/office/drawing/2014/chart" uri="{C3380CC4-5D6E-409C-BE32-E72D297353CC}">
                <c16:uniqueId val="{0000001F-1749-4240-869C-2F0B163AC3A0}"/>
              </c:ext>
            </c:extLst>
          </c:dPt>
          <c:dPt>
            <c:idx val="6"/>
            <c:invertIfNegative val="0"/>
            <c:bubble3D val="0"/>
            <c:extLst>
              <c:ext xmlns:c16="http://schemas.microsoft.com/office/drawing/2014/chart" uri="{C3380CC4-5D6E-409C-BE32-E72D297353CC}">
                <c16:uniqueId val="{00000021-1749-4240-869C-2F0B163AC3A0}"/>
              </c:ext>
            </c:extLst>
          </c:dPt>
          <c:dPt>
            <c:idx val="7"/>
            <c:invertIfNegative val="0"/>
            <c:bubble3D val="0"/>
            <c:extLst>
              <c:ext xmlns:c16="http://schemas.microsoft.com/office/drawing/2014/chart" uri="{C3380CC4-5D6E-409C-BE32-E72D297353CC}">
                <c16:uniqueId val="{00000023-1749-4240-869C-2F0B163AC3A0}"/>
              </c:ext>
            </c:extLst>
          </c:dPt>
          <c:dPt>
            <c:idx val="8"/>
            <c:invertIfNegative val="0"/>
            <c:bubble3D val="0"/>
            <c:extLst>
              <c:ext xmlns:c16="http://schemas.microsoft.com/office/drawing/2014/chart" uri="{C3380CC4-5D6E-409C-BE32-E72D297353CC}">
                <c16:uniqueId val="{00000025-1749-4240-869C-2F0B163AC3A0}"/>
              </c:ext>
            </c:extLst>
          </c:dPt>
          <c:dPt>
            <c:idx val="9"/>
            <c:invertIfNegative val="0"/>
            <c:bubble3D val="0"/>
            <c:extLst>
              <c:ext xmlns:c16="http://schemas.microsoft.com/office/drawing/2014/chart" uri="{C3380CC4-5D6E-409C-BE32-E72D297353CC}">
                <c16:uniqueId val="{00000027-1749-4240-869C-2F0B163AC3A0}"/>
              </c:ext>
            </c:extLst>
          </c:dPt>
          <c:dLbls>
            <c:dLbl>
              <c:idx val="4"/>
              <c:layout>
                <c:manualLayout>
                  <c:x val="1.0052632580028966E-2"/>
                  <c:y val="-1.658750059183058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E8-4E5C-B50F-B5EF95CB947A}"/>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lt-L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'IŠLAIDŲ SUVESTINĖ (3 lentelė)'!$D$26:$D$35</c:f>
              <c:strCache>
                <c:ptCount val="10"/>
                <c:pt idx="0">
                  <c:v>1 programa</c:v>
                </c:pt>
                <c:pt idx="1">
                  <c:v>2 programa</c:v>
                </c:pt>
                <c:pt idx="2">
                  <c:v>3 programa</c:v>
                </c:pt>
                <c:pt idx="3">
                  <c:v>4 programa</c:v>
                </c:pt>
                <c:pt idx="4">
                  <c:v>5 programa</c:v>
                </c:pt>
                <c:pt idx="5">
                  <c:v>6 programa</c:v>
                </c:pt>
                <c:pt idx="6">
                  <c:v>7 programa</c:v>
                </c:pt>
                <c:pt idx="7">
                  <c:v>8 programa</c:v>
                </c:pt>
                <c:pt idx="8">
                  <c:v>9 programa</c:v>
                </c:pt>
                <c:pt idx="9">
                  <c:v>10 programa</c:v>
                </c:pt>
              </c:strCache>
            </c:strRef>
          </c:cat>
          <c:val>
            <c:numRef>
              <c:f>'IŠLAIDŲ SUVESTINĖ (3 lentelė)'!$F$26:$F$35</c:f>
              <c:numCache>
                <c:formatCode>0.00</c:formatCode>
                <c:ptCount val="10"/>
                <c:pt idx="0">
                  <c:v>8.1996499812321328</c:v>
                </c:pt>
                <c:pt idx="1">
                  <c:v>27.860288157414587</c:v>
                </c:pt>
                <c:pt idx="2">
                  <c:v>2.3192999853562699</c:v>
                </c:pt>
                <c:pt idx="3">
                  <c:v>3.0598599481395925</c:v>
                </c:pt>
                <c:pt idx="4">
                  <c:v>0.47900091274719164</c:v>
                </c:pt>
                <c:pt idx="5">
                  <c:v>22.208414686394907</c:v>
                </c:pt>
                <c:pt idx="6">
                  <c:v>0.43018192205429423</c:v>
                </c:pt>
                <c:pt idx="7">
                  <c:v>7.0772871313519694</c:v>
                </c:pt>
                <c:pt idx="8">
                  <c:v>1.9490396767820479</c:v>
                </c:pt>
                <c:pt idx="9">
                  <c:v>26.416977598527012</c:v>
                </c:pt>
              </c:numCache>
            </c:numRef>
          </c:val>
          <c:extLst>
            <c:ext xmlns:c16="http://schemas.microsoft.com/office/drawing/2014/chart" uri="{C3380CC4-5D6E-409C-BE32-E72D297353CC}">
              <c16:uniqueId val="{00000001-CEE8-4E5C-B50F-B5EF95CB947A}"/>
            </c:ext>
          </c:extLst>
        </c:ser>
        <c:dLbls>
          <c:showLegendKey val="0"/>
          <c:showVal val="0"/>
          <c:showCatName val="0"/>
          <c:showSerName val="0"/>
          <c:showPercent val="0"/>
          <c:showBubbleSize val="0"/>
        </c:dLbls>
        <c:gapWidth val="100"/>
        <c:axId val="1226470416"/>
        <c:axId val="1226467088"/>
      </c:barChart>
      <c:catAx>
        <c:axId val="1226470416"/>
        <c:scaling>
          <c:orientation val="minMax"/>
        </c:scaling>
        <c:delete val="0"/>
        <c:axPos val="b"/>
        <c:numFmt formatCode="General" sourceLinked="1"/>
        <c:majorTickMark val="out"/>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lt-LT"/>
          </a:p>
        </c:txPr>
        <c:crossAx val="1226467088"/>
        <c:crosses val="autoZero"/>
        <c:auto val="1"/>
        <c:lblAlgn val="ctr"/>
        <c:lblOffset val="100"/>
        <c:noMultiLvlLbl val="0"/>
      </c:catAx>
      <c:valAx>
        <c:axId val="1226467088"/>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 ##0.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lt-LT"/>
          </a:p>
        </c:txPr>
        <c:crossAx val="1226470416"/>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400" b="0" i="0" u="none" strike="noStrike" kern="1200" baseline="0">
              <a:solidFill>
                <a:schemeClr val="dk1">
                  <a:lumMod val="75000"/>
                  <a:lumOff val="2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dk1">
          <a:lumMod val="25000"/>
          <a:lumOff val="7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155990</xdr:colOff>
      <xdr:row>23</xdr:row>
      <xdr:rowOff>44560</xdr:rowOff>
    </xdr:from>
    <xdr:to>
      <xdr:col>28</xdr:col>
      <xdr:colOff>696951</xdr:colOff>
      <xdr:row>72</xdr:row>
      <xdr:rowOff>73506</xdr:rowOff>
    </xdr:to>
    <xdr:graphicFrame macro="">
      <xdr:nvGraphicFramePr>
        <xdr:cNvPr id="3" name="Diagrama 2">
          <a:extLst>
            <a:ext uri="{FF2B5EF4-FFF2-40B4-BE49-F238E27FC236}">
              <a16:creationId xmlns:a16="http://schemas.microsoft.com/office/drawing/2014/main" id="{DCCD0869-0C2A-4EDA-9009-6AD453030E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16383</v>
    <v>8</v>
    <v>22</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41"/>
  <sheetViews>
    <sheetView tabSelected="1" zoomScale="93" zoomScaleNormal="93" workbookViewId="0">
      <selection activeCell="C3" sqref="C3"/>
    </sheetView>
  </sheetViews>
  <sheetFormatPr defaultColWidth="9.1796875" defaultRowHeight="12.5"/>
  <cols>
    <col min="1" max="1" width="38.453125" style="2124" customWidth="1"/>
    <col min="2" max="2" width="14" style="2124" customWidth="1"/>
    <col min="3" max="4" width="13" style="2124" customWidth="1"/>
    <col min="5" max="5" width="12.453125" style="2124" customWidth="1"/>
    <col min="6" max="6" width="12.54296875" style="2124" customWidth="1"/>
    <col min="7" max="7" width="9.453125" style="2124" hidden="1" customWidth="1"/>
    <col min="8" max="8" width="10.54296875" style="2124" hidden="1" customWidth="1"/>
    <col min="9" max="9" width="9.54296875" style="2124" hidden="1" customWidth="1"/>
    <col min="10" max="11" width="10" style="2124" hidden="1" customWidth="1"/>
    <col min="12" max="12" width="14.81640625" style="2124" hidden="1" customWidth="1"/>
    <col min="13" max="13" width="17.1796875" style="2124" hidden="1" customWidth="1"/>
    <col min="14" max="14" width="9.54296875" style="2124" hidden="1" customWidth="1"/>
    <col min="15" max="16" width="10.1796875" style="2124" hidden="1" customWidth="1"/>
    <col min="17" max="17" width="9.1796875" style="2124" hidden="1" customWidth="1"/>
    <col min="18" max="18" width="11.453125" style="2124" hidden="1" customWidth="1"/>
    <col min="19" max="19" width="12.1796875" style="2124" hidden="1" customWidth="1"/>
    <col min="20" max="20" width="13.81640625" style="2124" hidden="1" customWidth="1"/>
    <col min="21" max="21" width="13.453125" style="2124" hidden="1" customWidth="1"/>
    <col min="22" max="22" width="10.54296875" style="2124" hidden="1" customWidth="1"/>
    <col min="23" max="23" width="12" style="2124" hidden="1" customWidth="1"/>
    <col min="24" max="24" width="10.1796875" style="2124" hidden="1" customWidth="1"/>
    <col min="25" max="25" width="12" style="2124" hidden="1" customWidth="1"/>
    <col min="26" max="26" width="0" style="2124" hidden="1" customWidth="1"/>
    <col min="27" max="16384" width="9.1796875" style="2124"/>
  </cols>
  <sheetData>
    <row r="1" spans="1:25" ht="48.75" customHeight="1">
      <c r="C1" s="2502" t="s">
        <v>2143</v>
      </c>
      <c r="D1" s="2503"/>
      <c r="E1" s="2503"/>
      <c r="F1" s="2503"/>
    </row>
    <row r="3" spans="1:25" ht="14.25" customHeight="1">
      <c r="A3" s="2507" t="s">
        <v>463</v>
      </c>
      <c r="B3" s="2507"/>
      <c r="C3" s="2121"/>
      <c r="D3" s="2121"/>
      <c r="E3" s="2122" t="s">
        <v>1197</v>
      </c>
      <c r="F3" s="2122"/>
      <c r="G3" s="2123"/>
    </row>
    <row r="4" spans="1:25" ht="14">
      <c r="A4" s="2125"/>
      <c r="B4" s="2126">
        <f>B9-B11</f>
        <v>0</v>
      </c>
      <c r="C4" s="2126">
        <f>C9-C11</f>
        <v>0</v>
      </c>
      <c r="D4" s="2125"/>
      <c r="E4" s="2125"/>
      <c r="F4" s="2127" t="s">
        <v>1195</v>
      </c>
      <c r="G4" s="2123"/>
    </row>
    <row r="5" spans="1:25" ht="13.4" customHeight="1">
      <c r="A5" s="2516" t="s">
        <v>115</v>
      </c>
      <c r="B5" s="2509" t="s">
        <v>1885</v>
      </c>
      <c r="C5" s="2509" t="s">
        <v>1882</v>
      </c>
      <c r="D5" s="2513" t="s">
        <v>1883</v>
      </c>
      <c r="E5" s="2509" t="s">
        <v>1736</v>
      </c>
      <c r="F5" s="2509" t="s">
        <v>1880</v>
      </c>
      <c r="G5" s="2123"/>
      <c r="H5" s="2504" t="s">
        <v>1568</v>
      </c>
    </row>
    <row r="6" spans="1:25" ht="14.25" customHeight="1">
      <c r="A6" s="2516"/>
      <c r="B6" s="2510"/>
      <c r="C6" s="2510"/>
      <c r="D6" s="2514"/>
      <c r="E6" s="2510"/>
      <c r="F6" s="2510"/>
      <c r="G6" s="2123"/>
      <c r="H6" s="2505"/>
    </row>
    <row r="7" spans="1:25" ht="14.25" customHeight="1">
      <c r="A7" s="2516"/>
      <c r="B7" s="2510"/>
      <c r="C7" s="2510"/>
      <c r="D7" s="2514"/>
      <c r="E7" s="2510"/>
      <c r="F7" s="2510"/>
      <c r="G7" s="2123"/>
      <c r="H7" s="2505"/>
      <c r="T7" s="2128"/>
    </row>
    <row r="8" spans="1:25" ht="53.25" customHeight="1">
      <c r="A8" s="2516"/>
      <c r="B8" s="2511"/>
      <c r="C8" s="2511"/>
      <c r="D8" s="2515"/>
      <c r="E8" s="2511"/>
      <c r="F8" s="2511"/>
      <c r="G8" s="2129" t="s">
        <v>1568</v>
      </c>
      <c r="H8" s="2506"/>
      <c r="T8" s="2128"/>
      <c r="U8" s="2124">
        <v>2023</v>
      </c>
      <c r="V8" s="2124">
        <v>2023</v>
      </c>
      <c r="W8" s="2124">
        <v>2024</v>
      </c>
      <c r="Y8" s="2124">
        <v>2025</v>
      </c>
    </row>
    <row r="9" spans="1:25" ht="31.5" customHeight="1">
      <c r="A9" s="2130" t="s">
        <v>1199</v>
      </c>
      <c r="B9" s="2131">
        <f>'1'!I315+'2'!I301+'3'!I142+'4'!I170+'5'!I121+'6'!I281+'7'!BF142+'8'!I211+'9'!J267+'10'!J478</f>
        <v>55071.270999999993</v>
      </c>
      <c r="C9" s="2131">
        <f>suvest1!N7+'suvest2 '!O7+'suvest3 '!N7+suvest4!N7+'suvest5 '!N7+suvest6!N7+'suvest7 '!N7+'suvest8 '!N7+'suvest9 '!N7+Suvest10!N7</f>
        <v>67719.827999999994</v>
      </c>
      <c r="D9" s="2131">
        <f>suvest1!O7+'suvest2 '!P7+'suvest3 '!O7+suvest4!O7+'suvest5 '!O7+suvest6!O7+'suvest7 '!O7+'suvest8 '!O7+'suvest9 '!O7+Suvest10!O7</f>
        <v>55914.716</v>
      </c>
      <c r="E9" s="2131">
        <f>suvest1!P7+'suvest2 '!Q7+'suvest3 '!P7+suvest4!P7+'suvest5 '!P7+suvest6!P7+'suvest7 '!P7+'suvest8 '!P7+'suvest9 '!P7+Suvest10!P7</f>
        <v>71145.87</v>
      </c>
      <c r="F9" s="2131">
        <f>suvest1!Q7+'suvest2 '!R7+'suvest3 '!Q7+suvest4!Q7+'suvest5 '!Q7+suvest6!Q7+'suvest7 '!Q7+'suvest8 '!Q7+'suvest9 '!Q7+Suvest10!Q7</f>
        <v>73860.129000000001</v>
      </c>
      <c r="G9" s="2132"/>
      <c r="H9" s="2133">
        <f>(D9/B9)-1</f>
        <v>1.5315517232206366E-2</v>
      </c>
      <c r="I9" s="2128"/>
      <c r="U9" s="2128">
        <f>C9-C11</f>
        <v>0</v>
      </c>
      <c r="V9" s="2128">
        <f>D9-D11</f>
        <v>0</v>
      </c>
      <c r="W9" s="2128">
        <f>E9-E11</f>
        <v>0</v>
      </c>
      <c r="Y9" s="2365">
        <f>F9-F11</f>
        <v>0</v>
      </c>
    </row>
    <row r="10" spans="1:25" ht="27.75" customHeight="1">
      <c r="A10" s="1233" t="s">
        <v>919</v>
      </c>
      <c r="B10" s="2134">
        <f>'1'!K315+'2'!K301+'3'!J142+'4'!K170+'5'!K121+'6'!J281+'7'!BH142+'8'!J211+'9'!K267+'10'!K478</f>
        <v>18868.747000000003</v>
      </c>
      <c r="C10" s="2134"/>
      <c r="D10" s="2134"/>
      <c r="E10" s="2134"/>
      <c r="F10" s="2134"/>
      <c r="G10" s="2132"/>
      <c r="H10" s="2133">
        <f t="shared" ref="H10:H29" si="0">(D10/B10)-1</f>
        <v>-1</v>
      </c>
      <c r="T10" s="2128"/>
      <c r="U10" s="2128"/>
      <c r="V10" s="2128"/>
      <c r="W10" s="2128"/>
      <c r="Y10" s="2128"/>
    </row>
    <row r="11" spans="1:25" ht="26.25" customHeight="1">
      <c r="A11" s="2136" t="s">
        <v>933</v>
      </c>
      <c r="B11" s="2344">
        <f>B12+B23</f>
        <v>55071.270999999993</v>
      </c>
      <c r="C11" s="2131">
        <f>C12+C23</f>
        <v>67719.828000000009</v>
      </c>
      <c r="D11" s="2131">
        <f>D12+D23</f>
        <v>55914.715999999993</v>
      </c>
      <c r="E11" s="2131">
        <f t="shared" ref="E11" si="1">E12+E23</f>
        <v>71145.87000000001</v>
      </c>
      <c r="F11" s="2131">
        <f>F12+F23</f>
        <v>73860.129000000015</v>
      </c>
      <c r="G11" s="2132">
        <f t="shared" ref="G11" si="2">(C11/B11)-1</f>
        <v>0.2296761409410728</v>
      </c>
      <c r="H11" s="2133">
        <f t="shared" si="0"/>
        <v>1.5315517232206144E-2</v>
      </c>
      <c r="S11" s="2128"/>
      <c r="T11" s="2128"/>
      <c r="U11" s="2128">
        <f>C12-C13</f>
        <v>0</v>
      </c>
      <c r="V11" s="2128">
        <f>D12-D13</f>
        <v>0</v>
      </c>
      <c r="W11" s="2128">
        <f>E12-E13</f>
        <v>0</v>
      </c>
      <c r="Y11" s="2128">
        <f>F12-F13</f>
        <v>0</v>
      </c>
    </row>
    <row r="12" spans="1:25" ht="27" customHeight="1">
      <c r="A12" s="2137" t="s">
        <v>934</v>
      </c>
      <c r="B12" s="2138">
        <f>B13</f>
        <v>39784.617999999995</v>
      </c>
      <c r="C12" s="2138">
        <f>C13</f>
        <v>46066.61</v>
      </c>
      <c r="D12" s="2138">
        <f t="shared" ref="D12:E12" si="3">D13</f>
        <v>45551.874999999993</v>
      </c>
      <c r="E12" s="2138">
        <f t="shared" si="3"/>
        <v>46322.623000000007</v>
      </c>
      <c r="F12" s="2138">
        <f>F13</f>
        <v>47420.752000000008</v>
      </c>
      <c r="G12" s="2132">
        <f>(C12/B12)-1</f>
        <v>0.15790002055568331</v>
      </c>
      <c r="H12" s="2133">
        <f t="shared" si="0"/>
        <v>0.14496198002956828</v>
      </c>
      <c r="L12" s="2128"/>
      <c r="O12" s="2128"/>
      <c r="S12" s="2128"/>
      <c r="U12" s="2128"/>
      <c r="Y12" s="2128"/>
    </row>
    <row r="13" spans="1:25" ht="27.75" customHeight="1">
      <c r="A13" s="1000" t="s">
        <v>935</v>
      </c>
      <c r="B13" s="2139">
        <f>B14+B15+B16+B17+B22</f>
        <v>39784.617999999995</v>
      </c>
      <c r="C13" s="2139">
        <f>C14+C15+C16+C17+C22</f>
        <v>46066.61</v>
      </c>
      <c r="D13" s="2443">
        <f>D14+D15+D16+D17+D22</f>
        <v>45551.874999999993</v>
      </c>
      <c r="E13" s="2139">
        <f t="shared" ref="E13" si="4">E14+E15+E16+E17+E22</f>
        <v>46322.623000000007</v>
      </c>
      <c r="F13" s="2139">
        <f>F14+F15+F16+F17+F22</f>
        <v>47420.752000000008</v>
      </c>
      <c r="G13" s="2132">
        <f t="shared" ref="G13:G31" si="5">(C13/B13)-1</f>
        <v>0.15790002055568331</v>
      </c>
      <c r="H13" s="2133">
        <f t="shared" si="0"/>
        <v>0.14496198002956828</v>
      </c>
      <c r="S13" s="2128"/>
      <c r="U13" s="2124">
        <v>30052.968000000001</v>
      </c>
      <c r="V13" s="2128">
        <f>D14-U13</f>
        <v>220.99999999999636</v>
      </c>
      <c r="Y13" s="2128"/>
    </row>
    <row r="14" spans="1:25" ht="24.75" customHeight="1">
      <c r="A14" s="1233" t="s">
        <v>1714</v>
      </c>
      <c r="B14" s="2140">
        <f>suvest1!M14+'suvest2 '!N14+'suvest3 '!M14+suvest4!M14+'suvest5 '!M14+suvest6!M14+'suvest7 '!M14+'suvest8 '!M14+'suvest9 '!M14+Suvest10!M14</f>
        <v>26206.6</v>
      </c>
      <c r="C14" s="2140">
        <f>suvest1!N14+'suvest2 '!O14+'suvest3 '!N14+suvest4!N14+'suvest5 '!N14+suvest6!N14+'suvest7 '!N14+'suvest8 '!N14+'suvest9 '!N14+Suvest10!N14</f>
        <v>30760.894</v>
      </c>
      <c r="D14" s="2471">
        <f>suvest1!O14+'suvest2 '!P14+'suvest3 '!O14+suvest4!O14+'suvest5 '!O14+suvest6!O14+'suvest7 '!O14+'suvest8 '!O14+'suvest9 '!O14+Suvest10!O14</f>
        <v>30273.967999999997</v>
      </c>
      <c r="E14" s="2140">
        <f>suvest1!P14+'suvest2 '!Q14+'suvest3 '!P14+suvest4!P14+'suvest5 '!P14+suvest6!P14+'suvest7 '!P14+'suvest8 '!P14+'suvest9 '!P14+Suvest10!P14</f>
        <v>32972.582999999999</v>
      </c>
      <c r="F14" s="2140">
        <f>suvest1!Q14+'suvest2 '!R14+'suvest3 '!Q14+suvest4!Q14+'suvest5 '!Q14+suvest6!Q14+'suvest7 '!Q14+'suvest8 '!Q14+'suvest9 '!Q14+Suvest10!Q14</f>
        <v>33673.532000000007</v>
      </c>
      <c r="G14" s="2132">
        <f t="shared" si="5"/>
        <v>0.17378423755847772</v>
      </c>
      <c r="H14" s="2133">
        <f t="shared" si="0"/>
        <v>0.15520395625529448</v>
      </c>
      <c r="L14" s="2141"/>
      <c r="M14" s="2142"/>
      <c r="N14" s="2142"/>
      <c r="O14" s="2142"/>
      <c r="P14" s="2142"/>
      <c r="Q14" s="2128"/>
      <c r="R14" s="2128"/>
      <c r="S14" s="2128"/>
      <c r="U14" s="2128"/>
      <c r="V14" s="2128"/>
      <c r="Y14" s="2128"/>
    </row>
    <row r="15" spans="1:25" ht="36.75" customHeight="1">
      <c r="A15" s="1233" t="s">
        <v>1499</v>
      </c>
      <c r="B15" s="2140">
        <f>suvest1!M15+'suvest2 '!N15+'suvest3 '!M15+'suvest5 '!M15+'suvest7 '!M15+'suvest8 '!M15+'suvest9 '!M15+Suvest10!M15</f>
        <v>64.117999999999995</v>
      </c>
      <c r="C15" s="2140">
        <f>suvest1!N15+'suvest2 '!O15+'suvest3 '!N15+'suvest5 '!N15+'suvest7 '!N15+'suvest8 '!N15+'suvest9 '!N15+Suvest10!N15</f>
        <v>69.421999999999997</v>
      </c>
      <c r="D15" s="2471">
        <f>suvest1!O15+'suvest2 '!P15+'suvest3 '!O15+'suvest5 '!O15+'suvest7 '!O15+'suvest8 '!O15+'suvest9 '!O15+Suvest10!O15</f>
        <v>66.233000000000004</v>
      </c>
      <c r="E15" s="2140">
        <f>suvest1!P15+'suvest2 '!Q15+'suvest3 '!P15+'suvest5 '!P15+'suvest7 '!P15+'suvest8 '!P15+'suvest9 '!P15+Suvest10!P15</f>
        <v>79.62</v>
      </c>
      <c r="F15" s="2140">
        <f>'suvest8 '!Q15+'suvest7 '!Q15</f>
        <v>72</v>
      </c>
      <c r="G15" s="2132">
        <f t="shared" si="5"/>
        <v>8.2722480426713263E-2</v>
      </c>
      <c r="H15" s="2133">
        <f t="shared" si="0"/>
        <v>3.2986056957484688E-2</v>
      </c>
      <c r="I15" s="2128"/>
      <c r="J15" s="2128"/>
      <c r="K15" s="2128"/>
      <c r="L15" s="2143"/>
      <c r="M15" s="2128"/>
      <c r="O15" s="2128"/>
      <c r="T15" s="2128"/>
      <c r="U15" s="2128">
        <f>D15</f>
        <v>66.233000000000004</v>
      </c>
      <c r="V15" s="2128">
        <f>66.233</f>
        <v>66.233000000000004</v>
      </c>
      <c r="W15" s="2128">
        <f>U15-V15</f>
        <v>0</v>
      </c>
      <c r="Y15" s="2128"/>
    </row>
    <row r="16" spans="1:25" ht="34.5" customHeight="1">
      <c r="A16" s="1233" t="s">
        <v>1511</v>
      </c>
      <c r="B16" s="2140">
        <f>suvest1!M16+'suvest2 '!N16+'suvest3 '!M16+suvest4!M15+'suvest5 '!M16+suvest6!M15+'suvest7 '!M16+'suvest8 '!M16+'suvest9 '!M16+Suvest10!M16</f>
        <v>1084.547</v>
      </c>
      <c r="C16" s="2140">
        <f>suvest1!N16+'suvest2 '!O16+'suvest3 '!N16+suvest4!N15+'suvest5 '!N16+suvest6!N15+'suvest7 '!N16+'suvest8 '!N16+'suvest9 '!N16+Suvest10!N16</f>
        <v>1172.325</v>
      </c>
      <c r="D16" s="2471">
        <f>suvest1!O16+'suvest2 '!P16+'suvest3 '!O16+suvest4!O15+'suvest5 '!O16+suvest6!O15+'suvest7 '!O16+'suvest8 '!O16+'suvest9 '!O16+Suvest10!O16</f>
        <v>1424.6420000000001</v>
      </c>
      <c r="E16" s="2140">
        <f>suvest1!P16+'suvest2 '!Q16+'suvest3 '!P16+suvest4!P15+'suvest5 '!P16+suvest6!P15+'suvest7 '!P16+'suvest8 '!P16+'suvest9 '!P16+Suvest10!P16</f>
        <v>1336.72</v>
      </c>
      <c r="F16" s="2140">
        <f>suvest1!Q16+'suvest2 '!R16+'suvest3 '!Q16+suvest4!Q15+'suvest5 '!Q16+suvest6!Q15+'suvest7 '!Q16+'suvest8 '!Q16+'suvest9 '!Q16+Suvest10!Q16</f>
        <v>1447.8200000000002</v>
      </c>
      <c r="G16" s="2132">
        <f t="shared" si="5"/>
        <v>8.0935173855997133E-2</v>
      </c>
      <c r="H16" s="2133">
        <f t="shared" si="0"/>
        <v>0.31358253722521945</v>
      </c>
      <c r="I16" s="2128"/>
      <c r="N16" s="2128"/>
      <c r="T16" s="2128"/>
      <c r="U16" s="2128">
        <v>1168.325</v>
      </c>
      <c r="V16" s="2350">
        <f>C16-U16</f>
        <v>4</v>
      </c>
      <c r="W16" s="2128">
        <v>1406.1</v>
      </c>
      <c r="X16" s="2350">
        <f>D16-W16</f>
        <v>18.542000000000144</v>
      </c>
      <c r="Y16" s="2128" t="s">
        <v>2069</v>
      </c>
    </row>
    <row r="17" spans="1:25" ht="39.75" customHeight="1">
      <c r="A17" s="1000" t="s">
        <v>1527</v>
      </c>
      <c r="B17" s="2139">
        <f>SUM(B18:B21)</f>
        <v>11300.963000000002</v>
      </c>
      <c r="C17" s="2139">
        <f>SUM(C18:C21)</f>
        <v>11993.984</v>
      </c>
      <c r="D17" s="2471">
        <f>SUM(D18:D21)</f>
        <v>11717.041999999999</v>
      </c>
      <c r="E17" s="2139">
        <f>SUM(E18:E21)</f>
        <v>11933.7</v>
      </c>
      <c r="F17" s="2139">
        <f>SUM(F18:F21)</f>
        <v>12227.4</v>
      </c>
      <c r="G17" s="2139">
        <f t="shared" ref="G17" si="6">SUM(G18:G21)</f>
        <v>0</v>
      </c>
      <c r="H17" s="2133">
        <f t="shared" si="0"/>
        <v>3.6818012765814645E-2</v>
      </c>
      <c r="S17" s="2128"/>
      <c r="V17" s="2128"/>
      <c r="Y17" s="2128"/>
    </row>
    <row r="18" spans="1:25" ht="33" customHeight="1">
      <c r="A18" s="2144" t="s">
        <v>1542</v>
      </c>
      <c r="B18" s="2145">
        <f>suvest1!M17+suvest6!M17+'suvest7 '!M17+'suvest9 '!M19</f>
        <v>1978.837</v>
      </c>
      <c r="C18" s="2145">
        <f>suvest1!N17+suvest6!N17+'suvest7 '!N17+'suvest9 '!N19</f>
        <v>2055.9</v>
      </c>
      <c r="D18" s="2471">
        <f>suvest1!O17+suvest6!O17+'suvest7 '!O17+'suvest9 '!O19</f>
        <v>2055.61</v>
      </c>
      <c r="E18" s="2145">
        <f>suvest1!P17+suvest6!P17+'suvest7 '!P17+'suvest9 '!P19</f>
        <v>2207.9</v>
      </c>
      <c r="F18" s="2145">
        <f>suvest1!Q17+suvest6!Q17+'suvest7 '!Q17+'suvest9 '!Q19</f>
        <v>2349.5</v>
      </c>
      <c r="G18" s="2145">
        <f>suvest1!R17+suvest6!R17+'suvest7 '!R17+'suvest9 '!R19</f>
        <v>0</v>
      </c>
      <c r="H18" s="2133">
        <f t="shared" si="0"/>
        <v>3.879703078121155E-2</v>
      </c>
      <c r="I18" s="2128"/>
      <c r="L18" s="2128"/>
      <c r="U18" s="2470"/>
      <c r="V18" s="2128"/>
      <c r="W18" s="2128"/>
      <c r="Y18" s="2128"/>
    </row>
    <row r="19" spans="1:25" ht="40.5" customHeight="1">
      <c r="A19" s="2144" t="s">
        <v>1843</v>
      </c>
      <c r="B19" s="2145">
        <f>SUM('suvest2 '!N20,suvest4!M18,suvest6!M19,'suvest8 '!M17,'suvest9 '!M20,'suvest9 '!M21,'suvest9 '!M23,Suvest10!M19,Suvest10!M18,)</f>
        <v>2314.326</v>
      </c>
      <c r="C19" s="2145">
        <f>SUM('suvest2 '!O21,suvest4!N18,suvest6!N19,'suvest8 '!N17,'suvest9 '!N20,'suvest9 '!N21,'suvest9 '!N23,Suvest10!N19,Suvest10!N18,'suvest5 '!N17,suvest4!N17)</f>
        <v>1823.3839999999998</v>
      </c>
      <c r="D19" s="2471">
        <f>SUM('suvest2 '!P21,suvest4!O18,suvest6!O19,'suvest8 '!O17,'suvest9 '!O20,'suvest9 '!O21,'suvest9 '!O23,Suvest10!O19,Suvest10!O18,'suvest5 '!O17,suvest4!O17)</f>
        <v>1694.8319999999999</v>
      </c>
      <c r="E19" s="2145">
        <f>SUM('suvest2 '!Q21,suvest4!P18,suvest6!P19,'suvest8 '!P17,'suvest9 '!P20,'suvest9 '!P21,'suvest9 '!P23,Suvest10!P19,Suvest10!P18,)</f>
        <v>1653.8</v>
      </c>
      <c r="F19" s="2145">
        <f>SUM('suvest2 '!R21,suvest4!Q18,suvest6!Q19,'suvest8 '!Q17,'suvest9 '!Q20,'suvest9 '!Q21,'suvest9 '!Q23,Suvest10!Q19,Suvest10!Q18,'suvest5 '!Q17)</f>
        <v>1769.9</v>
      </c>
      <c r="G19" s="2145">
        <f>SUM('suvest2 '!S20,suvest4!R18,suvest6!R19,'suvest8 '!R17,'suvest9 '!R20,'suvest9 '!R21,'suvest9 '!R23,Suvest10!R19,Suvest10!R18,)</f>
        <v>0</v>
      </c>
      <c r="H19" s="2133">
        <f t="shared" si="0"/>
        <v>-0.26767793301375875</v>
      </c>
      <c r="I19" s="2128"/>
      <c r="L19" s="2128"/>
      <c r="U19" s="2470"/>
      <c r="V19" s="2128"/>
      <c r="W19" s="2128"/>
      <c r="Y19" s="2128"/>
    </row>
    <row r="20" spans="1:25" ht="42.75" customHeight="1">
      <c r="A20" s="2144" t="s">
        <v>1844</v>
      </c>
      <c r="B20" s="2145">
        <f>'suvest2 '!N18+'suvest3 '!M19</f>
        <v>6973.7000000000007</v>
      </c>
      <c r="C20" s="2145">
        <f>'suvest2 '!O18+'suvest3 '!N19</f>
        <v>8079.7000000000007</v>
      </c>
      <c r="D20" s="2471">
        <f>'suvest2 '!P18+'suvest3 '!O19</f>
        <v>7931.5999999999995</v>
      </c>
      <c r="E20" s="2145">
        <f>'suvest2 '!Q18+'suvest3 '!P19</f>
        <v>8072</v>
      </c>
      <c r="F20" s="2145">
        <f>'suvest2 '!R18+'suvest3 '!Q19</f>
        <v>8108</v>
      </c>
      <c r="G20" s="2342">
        <f>'suvest2 '!S18+'suvest3 '!R19</f>
        <v>0</v>
      </c>
      <c r="H20" s="2133">
        <f t="shared" si="0"/>
        <v>0.13735893428165813</v>
      </c>
      <c r="S20" s="2128"/>
      <c r="V20" s="2128"/>
      <c r="Y20" s="2128"/>
    </row>
    <row r="21" spans="1:25" ht="39.75" customHeight="1">
      <c r="A21" s="2144" t="s">
        <v>2117</v>
      </c>
      <c r="B21" s="2145">
        <f>'suvest2 '!N22</f>
        <v>34.1</v>
      </c>
      <c r="C21" s="2145">
        <f>'suvest2 '!O22</f>
        <v>35</v>
      </c>
      <c r="D21" s="2471">
        <f>'suvest2 '!P22</f>
        <v>35</v>
      </c>
      <c r="E21" s="2145">
        <f>'suvest2 '!Q22</f>
        <v>0</v>
      </c>
      <c r="F21" s="2145">
        <f>'suvest2 '!R22</f>
        <v>0</v>
      </c>
      <c r="G21" s="2342">
        <f>'suvest2 '!S22</f>
        <v>0</v>
      </c>
      <c r="H21" s="2133">
        <f t="shared" si="0"/>
        <v>2.6392961876832821E-2</v>
      </c>
      <c r="V21" s="2128"/>
      <c r="Y21" s="2128"/>
    </row>
    <row r="22" spans="1:25" ht="30" customHeight="1">
      <c r="A22" s="2146" t="s">
        <v>1845</v>
      </c>
      <c r="B22" s="2134">
        <f>Suvest10!M21+suvest6!M22</f>
        <v>1128.3899999999999</v>
      </c>
      <c r="C22" s="2134">
        <f>Suvest10!N21+suvest6!N22</f>
        <v>2069.9850000000001</v>
      </c>
      <c r="D22" s="2471">
        <f>Suvest10!O21+suvest6!O22</f>
        <v>2069.9899999999998</v>
      </c>
      <c r="E22" s="2134">
        <f>Suvest10!P21+suvest6!P22</f>
        <v>0</v>
      </c>
      <c r="F22" s="2134">
        <f>Suvest10!Q21+suvest6!Q22</f>
        <v>0</v>
      </c>
      <c r="G22" s="2349">
        <f>Suvest10!R21+suvest6!R22</f>
        <v>0</v>
      </c>
      <c r="H22" s="2133">
        <f t="shared" si="0"/>
        <v>0.83446326181550701</v>
      </c>
      <c r="U22" s="2128"/>
      <c r="Y22" s="2128"/>
    </row>
    <row r="23" spans="1:25" ht="29.25" customHeight="1">
      <c r="A23" s="1451" t="s">
        <v>1026</v>
      </c>
      <c r="B23" s="2138">
        <f>B24+B25+B28+B31</f>
        <v>15286.652999999998</v>
      </c>
      <c r="C23" s="2138">
        <f>SUM(C24,C28,C30,C31,)</f>
        <v>21653.218000000001</v>
      </c>
      <c r="D23" s="2138">
        <f t="shared" ref="D23" si="7">SUM(D24,D28,D30,D31,)</f>
        <v>10362.841</v>
      </c>
      <c r="E23" s="2138">
        <f>SUM(E24,E28,E30,E31,)</f>
        <v>24823.246999999999</v>
      </c>
      <c r="F23" s="2138">
        <f>SUM(F24,F28,F30,F31,)</f>
        <v>26439.377</v>
      </c>
      <c r="G23" s="2132">
        <f t="shared" si="5"/>
        <v>0.41647867587496123</v>
      </c>
      <c r="H23" s="2133">
        <f t="shared" si="0"/>
        <v>-0.32209876157979112</v>
      </c>
      <c r="Y23" s="2128"/>
    </row>
    <row r="24" spans="1:25" ht="26.25" customHeight="1">
      <c r="A24" s="662" t="s">
        <v>1498</v>
      </c>
      <c r="B24" s="2140">
        <f>suvest1!M22+'suvest2 '!N25+'suvest3 '!M23+suvest4!M21+'suvest5 '!M21+suvest6!M25+'suvest7 '!M21+'suvest8 '!M21+'suvest9 '!M28+Suvest10!M24</f>
        <v>7908.405999999999</v>
      </c>
      <c r="C24" s="2140">
        <f>suvest1!N22+'suvest2 '!O25+'suvest3 '!N23+suvest4!N21+'suvest5 '!N21+suvest6!N25+'suvest7 '!N21+'suvest8 '!N21+'suvest9 '!N28+Suvest10!N24</f>
        <v>8519.7289999999994</v>
      </c>
      <c r="D24" s="2135">
        <f>suvest1!O22+'suvest2 '!P25+'suvest3 '!O23+suvest4!O21+'suvest5 '!O21+suvest6!O25+'suvest7 '!O21+'suvest8 '!O21+'suvest9 '!O28+Suvest10!O24</f>
        <v>3889.2950000000001</v>
      </c>
      <c r="E24" s="2140">
        <f>suvest1!P22+'suvest2 '!Q25+'suvest3 '!P23+suvest4!P21+'suvest5 '!P21+suvest6!P25+'suvest7 '!P21+'suvest8 '!P21+'suvest9 '!P28+Suvest10!P24</f>
        <v>13421.804</v>
      </c>
      <c r="F24" s="2140">
        <f>suvest1!Q22+'suvest2 '!R25+'suvest3 '!Q23+suvest4!Q21+'suvest5 '!Q21+suvest6!Q25+'suvest7 '!Q21+'suvest8 '!Q21+'suvest9 '!Q28+Suvest10!Q24</f>
        <v>13937.934000000001</v>
      </c>
      <c r="G24" s="2132">
        <f t="shared" si="5"/>
        <v>7.7300406681194644E-2</v>
      </c>
      <c r="H24" s="2133">
        <f t="shared" si="0"/>
        <v>-0.50820746936866912</v>
      </c>
      <c r="U24" s="2128"/>
      <c r="V24" s="2128"/>
      <c r="Y24" s="2128"/>
    </row>
    <row r="25" spans="1:25" ht="28.5" hidden="1" customHeight="1">
      <c r="A25" s="662" t="s">
        <v>1497</v>
      </c>
      <c r="B25" s="2140">
        <f>'10'!J471</f>
        <v>0</v>
      </c>
      <c r="C25" s="2140"/>
      <c r="D25" s="2135"/>
      <c r="E25" s="2140"/>
      <c r="F25" s="2140"/>
      <c r="G25" s="2132" t="e">
        <f t="shared" si="5"/>
        <v>#DIV/0!</v>
      </c>
      <c r="H25" s="2133" t="e">
        <f t="shared" si="0"/>
        <v>#DIV/0!</v>
      </c>
      <c r="U25" s="2128"/>
      <c r="V25" s="2128"/>
      <c r="Y25" s="2128"/>
    </row>
    <row r="26" spans="1:25" ht="28.5" hidden="1" customHeight="1">
      <c r="A26" s="662" t="s">
        <v>959</v>
      </c>
      <c r="B26" s="2140">
        <v>0</v>
      </c>
      <c r="C26" s="2140"/>
      <c r="D26" s="2135"/>
      <c r="E26" s="2140"/>
      <c r="F26" s="2140"/>
      <c r="G26" s="2132" t="e">
        <f t="shared" si="5"/>
        <v>#DIV/0!</v>
      </c>
      <c r="H26" s="2133" t="e">
        <f t="shared" si="0"/>
        <v>#DIV/0!</v>
      </c>
      <c r="Y26" s="2128"/>
    </row>
    <row r="27" spans="1:25" ht="29.25" hidden="1" customHeight="1">
      <c r="A27" s="662" t="s">
        <v>77</v>
      </c>
      <c r="B27" s="2140">
        <v>0</v>
      </c>
      <c r="C27" s="2140"/>
      <c r="D27" s="2135"/>
      <c r="E27" s="2140"/>
      <c r="F27" s="2140"/>
      <c r="G27" s="2132" t="e">
        <f t="shared" si="5"/>
        <v>#DIV/0!</v>
      </c>
      <c r="H27" s="2133" t="e">
        <f t="shared" si="0"/>
        <v>#DIV/0!</v>
      </c>
      <c r="Y27" s="2128"/>
    </row>
    <row r="28" spans="1:25" ht="24.75" customHeight="1">
      <c r="A28" s="662" t="s">
        <v>1514</v>
      </c>
      <c r="B28" s="2140">
        <f>suvest1!M26+'suvest2 '!N29+'suvest3 '!M27+suvest4!M24+'suvest5 '!M25+suvest6!M29+'suvest7 '!M25+'suvest8 '!M25+'suvest9 '!M32+Suvest10!M28</f>
        <v>7320.2670000000007</v>
      </c>
      <c r="C28" s="2140">
        <f>'suvest5 '!N25+suvest6!N29+'suvest8 '!N25+Suvest10!N28+'suvest3 '!N27</f>
        <v>7865.2240000000002</v>
      </c>
      <c r="D28" s="2135">
        <f>'suvest5 '!O25+suvest6!O29+'suvest8 '!O25+Suvest10!O28+'suvest3 '!O27</f>
        <v>6406.7240000000002</v>
      </c>
      <c r="E28" s="2140">
        <f>'suvest5 '!P25+suvest6!P29+'suvest8 '!P25+Suvest10!P28+'suvest3 '!P27</f>
        <v>7100</v>
      </c>
      <c r="F28" s="2140">
        <f>'suvest5 '!Q25+suvest6!Q29+'suvest8 '!Q25+Suvest10!Q28+'suvest3 '!Q27</f>
        <v>7200</v>
      </c>
      <c r="G28" s="2132">
        <f t="shared" si="5"/>
        <v>7.4444962185122421E-2</v>
      </c>
      <c r="H28" s="2133">
        <f t="shared" si="0"/>
        <v>-0.12479640428416072</v>
      </c>
      <c r="S28" s="2128"/>
      <c r="U28" s="2128"/>
      <c r="V28" s="2128"/>
      <c r="Y28" s="2128"/>
    </row>
    <row r="29" spans="1:25" ht="41.25" hidden="1" customHeight="1">
      <c r="A29" s="662" t="s">
        <v>1038</v>
      </c>
      <c r="B29" s="2140">
        <f>suvest1!M27+'suvest2 '!N30+'suvest3 '!M28+suvest4!M25+'suvest5 '!M26+suvest6!M30+'suvest7 '!M26+'suvest8 '!M26+'suvest9 '!M33+Suvest10!M29</f>
        <v>4.8</v>
      </c>
      <c r="C29" s="2140"/>
      <c r="D29" s="2135"/>
      <c r="E29" s="2140"/>
      <c r="F29" s="2140"/>
      <c r="G29" s="2132">
        <f t="shared" si="5"/>
        <v>-1</v>
      </c>
      <c r="H29" s="2133">
        <f t="shared" si="0"/>
        <v>-1</v>
      </c>
      <c r="Y29" s="2128"/>
    </row>
    <row r="30" spans="1:25" ht="32.25" customHeight="1">
      <c r="A30" s="662" t="s">
        <v>2118</v>
      </c>
      <c r="B30" s="2140">
        <v>0</v>
      </c>
      <c r="C30" s="2140">
        <f>suvest1!N23+'suvest2 '!O29+Suvest10!N29</f>
        <v>5268.2650000000003</v>
      </c>
      <c r="D30" s="2135">
        <f>suvest1!O23+'suvest2 '!P29+Suvest10!O29</f>
        <v>66.822000000000003</v>
      </c>
      <c r="E30" s="2140">
        <f>suvest1!P23+'suvest2 '!Q29+Suvest10!P29</f>
        <v>3801.4430000000002</v>
      </c>
      <c r="F30" s="2140">
        <f>suvest1!Q23+'suvest2 '!R29+Suvest10!Q29</f>
        <v>4801.4430000000002</v>
      </c>
      <c r="G30" s="2132" t="e">
        <f t="shared" si="5"/>
        <v>#DIV/0!</v>
      </c>
      <c r="H30" s="2133"/>
      <c r="Y30" s="2128"/>
    </row>
    <row r="31" spans="1:25" ht="23.15" customHeight="1">
      <c r="A31" s="662" t="s">
        <v>1496</v>
      </c>
      <c r="B31" s="2140">
        <f>suvest1!M29+'suvest2 '!N32+'suvest3 '!M30+suvest4!M27+'suvest5 '!M28+suvest6!M32+'suvest7 '!M28+'suvest8 '!M28+'suvest9 '!M35+Suvest10!M31</f>
        <v>57.98</v>
      </c>
      <c r="C31" s="2140">
        <f>suvest1!N29+'suvest2 '!O32+'suvest3 '!N30+suvest4!N27+'suvest5 '!N28+suvest6!N32+'suvest7 '!N28+'suvest8 '!N28+'suvest9 '!N35+Suvest10!N31</f>
        <v>0</v>
      </c>
      <c r="D31" s="2135">
        <f>suvest1!O29+'suvest2 '!P32+'suvest3 '!O30+suvest4!O27+'suvest5 '!O28+suvest6!O32+'suvest7 '!O28+'suvest8 '!O28+'suvest9 '!O35+Suvest10!O31</f>
        <v>0</v>
      </c>
      <c r="E31" s="2140">
        <f>suvest1!P29+'suvest2 '!Q32+'suvest3 '!P30+suvest4!P27+'suvest5 '!P28+suvest6!P32+'suvest7 '!P28+'suvest8 '!P28+'suvest9 '!P35+Suvest10!P31</f>
        <v>500</v>
      </c>
      <c r="F31" s="2140">
        <f>suvest1!Q29+'suvest2 '!R32+'suvest3 '!Q30+suvest4!Q27+'suvest5 '!Q28+suvest6!Q32+'suvest7 '!Q28+'suvest8 '!Q28+'suvest9 '!Q35+Suvest10!Q31</f>
        <v>500</v>
      </c>
      <c r="G31" s="2132">
        <f t="shared" si="5"/>
        <v>-1</v>
      </c>
      <c r="H31" s="2133">
        <f>(D31/B31)-1</f>
        <v>-1</v>
      </c>
      <c r="U31" s="2128"/>
      <c r="V31" s="2128"/>
      <c r="Y31" s="2128"/>
    </row>
    <row r="32" spans="1:25" ht="28.5" customHeight="1">
      <c r="A32" s="2147" t="s">
        <v>902</v>
      </c>
      <c r="B32" s="2148">
        <f>suvest1!M30+'suvest2 '!N33+'suvest3 '!M31+suvest4!M28+'suvest5 '!M29+suvest6!M33+'suvest7 '!M29+'suvest8 '!M29+'suvest9 '!M36+Suvest10!M32</f>
        <v>1220.8399999999999</v>
      </c>
      <c r="C32" s="2148">
        <v>1184.07</v>
      </c>
      <c r="D32" s="2148">
        <v>1184.07</v>
      </c>
      <c r="E32" s="2148">
        <v>1184.07</v>
      </c>
      <c r="F32" s="2148">
        <v>1184.07</v>
      </c>
      <c r="G32" s="2123"/>
      <c r="H32" s="2133"/>
    </row>
    <row r="33" spans="1:7" ht="15.75" customHeight="1">
      <c r="A33" s="2149"/>
      <c r="B33" s="2123"/>
      <c r="C33" s="2123"/>
      <c r="D33" s="2123"/>
      <c r="E33" s="2123"/>
      <c r="F33" s="2123"/>
      <c r="G33" s="2123"/>
    </row>
    <row r="34" spans="1:7">
      <c r="A34" s="2150"/>
      <c r="B34" s="2123"/>
      <c r="C34" s="2123"/>
      <c r="D34" s="2123"/>
      <c r="E34" s="2123"/>
      <c r="F34" s="2512"/>
      <c r="G34" s="2512"/>
    </row>
    <row r="35" spans="1:7">
      <c r="A35" s="2150"/>
      <c r="B35" s="2123"/>
      <c r="C35" s="2123"/>
      <c r="D35" s="2123"/>
      <c r="E35" s="2123"/>
      <c r="F35" s="2512"/>
      <c r="G35" s="2512"/>
    </row>
    <row r="36" spans="1:7" ht="11.25" customHeight="1">
      <c r="A36" s="2150"/>
      <c r="B36" s="2123"/>
      <c r="C36" s="2123"/>
      <c r="D36" s="2123"/>
      <c r="E36" s="2123"/>
      <c r="F36" s="2512"/>
      <c r="G36" s="2512"/>
    </row>
    <row r="37" spans="1:7">
      <c r="A37" s="2150"/>
      <c r="B37" s="2123"/>
      <c r="C37" s="2123"/>
      <c r="D37" s="2123"/>
      <c r="E37" s="2123"/>
      <c r="F37" s="2508"/>
      <c r="G37" s="2508"/>
    </row>
    <row r="38" spans="1:7">
      <c r="A38" s="2151"/>
      <c r="E38" s="2151"/>
    </row>
    <row r="39" spans="1:7">
      <c r="B39" s="2128"/>
      <c r="C39" s="2128"/>
      <c r="D39" s="2128"/>
    </row>
    <row r="40" spans="1:7">
      <c r="G40" s="2124">
        <f t="shared" ref="G40" si="8">G32-G39</f>
        <v>0</v>
      </c>
    </row>
    <row r="41" spans="1:7">
      <c r="A41" s="2151"/>
    </row>
  </sheetData>
  <sheetProtection algorithmName="SHA-512" hashValue="5DJRi6cPSofB3pJ/Nglg9ZK5EPNOgXHLMCvaKVHqMJFxRCItFgQHmFOpGmJGyrRxl/FUiZFoWV3VyTRBTyHwzA==" saltValue="FFnDdw2+XXxFutp6ULTzxg==" spinCount="100000" sheet="1" selectLockedCells="1" selectUnlockedCells="1"/>
  <mergeCells count="13">
    <mergeCell ref="C1:F1"/>
    <mergeCell ref="H5:H8"/>
    <mergeCell ref="A3:B3"/>
    <mergeCell ref="F37:G37"/>
    <mergeCell ref="E5:E8"/>
    <mergeCell ref="F5:F8"/>
    <mergeCell ref="F34:G34"/>
    <mergeCell ref="F35:G35"/>
    <mergeCell ref="F36:G36"/>
    <mergeCell ref="C5:C8"/>
    <mergeCell ref="D5:D8"/>
    <mergeCell ref="A5:A8"/>
    <mergeCell ref="B5:B8"/>
  </mergeCells>
  <phoneticPr fontId="25" type="noConversion"/>
  <pageMargins left="0.63402777777777775" right="0.19652777777777777" top="0.78749999999999998" bottom="0.78749999999999998" header="0.51180555555555551" footer="0.51180555555555551"/>
  <pageSetup paperSize="9" scale="60"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9"/>
  <sheetViews>
    <sheetView topLeftCell="A3" zoomScaleNormal="100" workbookViewId="0">
      <selection activeCell="N22" sqref="N22"/>
    </sheetView>
  </sheetViews>
  <sheetFormatPr defaultRowHeight="12.5"/>
  <cols>
    <col min="1" max="1" width="34.1796875" customWidth="1"/>
    <col min="2" max="3" width="0" hidden="1" customWidth="1"/>
    <col min="4" max="4" width="14.54296875" hidden="1" customWidth="1"/>
    <col min="5" max="8" width="11" hidden="1" customWidth="1"/>
    <col min="9" max="10" width="11.54296875" hidden="1" customWidth="1"/>
    <col min="11" max="12" width="11" hidden="1" customWidth="1"/>
    <col min="13" max="13" width="11.453125" customWidth="1"/>
    <col min="14" max="15" width="11" customWidth="1"/>
    <col min="16" max="16" width="11.453125" customWidth="1"/>
    <col min="17" max="17" width="10.81640625" customWidth="1"/>
    <col min="19" max="23" width="0" hidden="1" customWidth="1"/>
  </cols>
  <sheetData>
    <row r="1" spans="1:22" ht="14.25" customHeight="1">
      <c r="A1" s="2517" t="s">
        <v>117</v>
      </c>
      <c r="B1" s="2517"/>
      <c r="C1" s="2517"/>
      <c r="D1" s="2517"/>
      <c r="E1" s="2517"/>
      <c r="F1" s="2517"/>
      <c r="G1" s="2517"/>
      <c r="H1" s="2517"/>
      <c r="I1" s="2517"/>
      <c r="J1" s="2517"/>
      <c r="K1" s="2517"/>
      <c r="L1" s="2517"/>
      <c r="M1" s="2517"/>
      <c r="N1" s="2517"/>
      <c r="O1" s="2517"/>
      <c r="P1" s="1" t="s">
        <v>1197</v>
      </c>
      <c r="Q1" s="2"/>
    </row>
    <row r="2" spans="1:22" ht="14">
      <c r="A2" s="3"/>
      <c r="B2" s="3"/>
      <c r="C2" s="3"/>
      <c r="D2" s="3"/>
      <c r="E2" s="3"/>
      <c r="F2" s="3"/>
      <c r="G2" s="3"/>
      <c r="H2" s="3"/>
      <c r="I2" s="3"/>
      <c r="J2" s="3"/>
      <c r="K2" s="3"/>
      <c r="L2" s="3"/>
      <c r="M2" s="3"/>
      <c r="N2" s="3"/>
      <c r="O2" s="3"/>
      <c r="P2" s="3"/>
      <c r="Q2" s="112" t="s">
        <v>1195</v>
      </c>
    </row>
    <row r="3" spans="1:22" ht="13.4" customHeight="1">
      <c r="A3" s="2523" t="s">
        <v>115</v>
      </c>
      <c r="B3" s="2523" t="s">
        <v>769</v>
      </c>
      <c r="C3" s="2523" t="s">
        <v>770</v>
      </c>
      <c r="D3" s="2523" t="s">
        <v>101</v>
      </c>
      <c r="E3" s="2523" t="s">
        <v>547</v>
      </c>
      <c r="F3" s="2523" t="s">
        <v>494</v>
      </c>
      <c r="G3" s="2522" t="s">
        <v>295</v>
      </c>
      <c r="H3" s="2522" t="s">
        <v>294</v>
      </c>
      <c r="I3" s="2521" t="e">
        <f>'bendras lėšų poreikis '!#REF!</f>
        <v>#REF!</v>
      </c>
      <c r="J3" s="2524" t="e">
        <f>'bendras lėšų poreikis '!#REF!</f>
        <v>#REF!</v>
      </c>
      <c r="K3" s="2530" t="e">
        <f>'bendras lėšų poreikis '!#REF!</f>
        <v>#REF!</v>
      </c>
      <c r="L3" s="2530" t="e">
        <f>'bendras lėšų poreikis '!#REF!</f>
        <v>#REF!</v>
      </c>
      <c r="M3" s="2527" t="s">
        <v>1885</v>
      </c>
      <c r="N3" s="2509" t="s">
        <v>1882</v>
      </c>
      <c r="O3" s="2518" t="s">
        <v>1883</v>
      </c>
      <c r="P3" s="2509" t="s">
        <v>1736</v>
      </c>
      <c r="Q3" s="2509" t="s">
        <v>1880</v>
      </c>
    </row>
    <row r="4" spans="1:22" ht="12.75" customHeight="1">
      <c r="A4" s="2523"/>
      <c r="B4" s="2523"/>
      <c r="C4" s="2523"/>
      <c r="D4" s="2523"/>
      <c r="E4" s="2523"/>
      <c r="F4" s="2523"/>
      <c r="G4" s="2522"/>
      <c r="H4" s="2522"/>
      <c r="I4" s="2521"/>
      <c r="J4" s="2525"/>
      <c r="K4" s="2531"/>
      <c r="L4" s="2531"/>
      <c r="M4" s="2528"/>
      <c r="N4" s="2510"/>
      <c r="O4" s="2519"/>
      <c r="P4" s="2510"/>
      <c r="Q4" s="2510"/>
    </row>
    <row r="5" spans="1:22" ht="12.75" customHeight="1">
      <c r="A5" s="2523"/>
      <c r="B5" s="2523"/>
      <c r="C5" s="2523"/>
      <c r="D5" s="2523"/>
      <c r="E5" s="2523"/>
      <c r="F5" s="2523"/>
      <c r="G5" s="2522"/>
      <c r="H5" s="2522"/>
      <c r="I5" s="2521"/>
      <c r="J5" s="2525"/>
      <c r="K5" s="2531"/>
      <c r="L5" s="2531"/>
      <c r="M5" s="2528"/>
      <c r="N5" s="2510"/>
      <c r="O5" s="2519"/>
      <c r="P5" s="2510"/>
      <c r="Q5" s="2510"/>
    </row>
    <row r="6" spans="1:22" ht="66" customHeight="1">
      <c r="A6" s="2523"/>
      <c r="B6" s="2523"/>
      <c r="C6" s="2523"/>
      <c r="D6" s="2523"/>
      <c r="E6" s="2523"/>
      <c r="F6" s="2523"/>
      <c r="G6" s="2522"/>
      <c r="H6" s="2522"/>
      <c r="I6" s="2521"/>
      <c r="J6" s="2526"/>
      <c r="K6" s="2532"/>
      <c r="L6" s="2532"/>
      <c r="M6" s="2529"/>
      <c r="N6" s="2511"/>
      <c r="O6" s="2520"/>
      <c r="P6" s="2511"/>
      <c r="Q6" s="2511"/>
      <c r="S6">
        <v>2023</v>
      </c>
      <c r="T6">
        <v>2023</v>
      </c>
      <c r="U6">
        <v>2024</v>
      </c>
      <c r="V6">
        <v>2025</v>
      </c>
    </row>
    <row r="7" spans="1:22" ht="17.25" customHeight="1">
      <c r="A7" s="1223" t="s">
        <v>1199</v>
      </c>
      <c r="B7" s="1224" t="str">
        <f>"'file:///C:/2011%20m.%20SVP/1_programa_2011.xls'#$''.I268"</f>
        <v>'file:///C:/2011%20m.%20SVP/1_programa_2011.xls'#$''.I268</v>
      </c>
      <c r="C7" s="1224" t="str">
        <f>"'file:///C:/2011%20m.%20SVP/1_programa_2011.xls'#$''.Q268"</f>
        <v>'file:///C:/2011%20m.%20SVP/1_programa_2011.xls'#$''.Q268</v>
      </c>
      <c r="D7" s="1225" t="e">
        <f>'1'!#REF!</f>
        <v>#REF!</v>
      </c>
      <c r="E7" s="1225" t="e">
        <f t="shared" ref="E7:L7" si="0">E8+E10</f>
        <v>#REF!</v>
      </c>
      <c r="F7" s="1225" t="e">
        <f t="shared" si="0"/>
        <v>#REF!</v>
      </c>
      <c r="G7" s="1225" t="e">
        <f t="shared" si="0"/>
        <v>#REF!</v>
      </c>
      <c r="H7" s="1225" t="e">
        <f t="shared" si="0"/>
        <v>#REF!</v>
      </c>
      <c r="I7" s="1225" t="e">
        <f t="shared" si="0"/>
        <v>#REF!</v>
      </c>
      <c r="J7" s="1225" t="e">
        <f t="shared" ref="J7:J22" si="1">I7/3.4528</f>
        <v>#REF!</v>
      </c>
      <c r="K7" s="1225" t="e">
        <f t="shared" si="0"/>
        <v>#REF!</v>
      </c>
      <c r="L7" s="1225" t="e">
        <f t="shared" si="0"/>
        <v>#REF!</v>
      </c>
      <c r="M7" s="1225">
        <f>'1'!I315</f>
        <v>4543.2489999999998</v>
      </c>
      <c r="N7" s="1225">
        <f>'1'!M315</f>
        <v>9181.4519999999993</v>
      </c>
      <c r="O7" s="1225">
        <f>'1'!Q315</f>
        <v>4584.8110000000006</v>
      </c>
      <c r="P7" s="1225">
        <f>'1'!U315</f>
        <v>8070.0499999999993</v>
      </c>
      <c r="Q7" s="1225">
        <f>'1'!V315</f>
        <v>9152.99</v>
      </c>
      <c r="R7" s="4"/>
      <c r="S7" s="5">
        <f>N7-N11</f>
        <v>0</v>
      </c>
      <c r="T7" s="5">
        <f>O7-O11</f>
        <v>0</v>
      </c>
      <c r="U7" s="5">
        <f>P7-P11</f>
        <v>0</v>
      </c>
      <c r="V7" s="5">
        <f>Q7-Q11</f>
        <v>0</v>
      </c>
    </row>
    <row r="8" spans="1:22" ht="19.5" hidden="1" customHeight="1">
      <c r="A8" s="975" t="s">
        <v>1832</v>
      </c>
      <c r="B8" s="1226" t="str">
        <f>"'file:///C:/2011%20m.%20SVP/1_programa_2011.xls'#$''.J268"</f>
        <v>'file:///C:/2011%20m.%20SVP/1_programa_2011.xls'#$''.J268</v>
      </c>
      <c r="C8" s="1226" t="str">
        <f>"'file:///C:/2011%20m.%20SVP/1_programa_2011.xls'#$''.R268"</f>
        <v>'file:///C:/2011%20m.%20SVP/1_programa_2011.xls'#$''.R268</v>
      </c>
      <c r="D8" s="1227" t="e">
        <f>'1'!#REF!</f>
        <v>#REF!</v>
      </c>
      <c r="E8" s="1227" t="e">
        <f>'1'!#REF!</f>
        <v>#REF!</v>
      </c>
      <c r="F8" s="1227" t="e">
        <f>'1'!#REF!</f>
        <v>#REF!</v>
      </c>
      <c r="G8" s="1227" t="e">
        <f>'1'!#REF!</f>
        <v>#REF!</v>
      </c>
      <c r="H8" s="1228" t="e">
        <f>'1'!#REF!</f>
        <v>#REF!</v>
      </c>
      <c r="I8" s="1227" t="e">
        <f>'1'!#REF!</f>
        <v>#REF!</v>
      </c>
      <c r="J8" s="1227" t="e">
        <f t="shared" si="1"/>
        <v>#REF!</v>
      </c>
      <c r="K8" s="1227" t="e">
        <f>'1'!#REF!</f>
        <v>#REF!</v>
      </c>
      <c r="L8" s="1227" t="e">
        <f>'1'!#REF!</f>
        <v>#REF!</v>
      </c>
      <c r="M8" s="1227">
        <f>'1'!J315</f>
        <v>2248.75</v>
      </c>
      <c r="N8" s="1227">
        <f>'1'!M315</f>
        <v>9181.4519999999993</v>
      </c>
      <c r="O8" s="1227">
        <f>'1'!Q315</f>
        <v>4584.8110000000006</v>
      </c>
      <c r="P8" s="2535"/>
      <c r="Q8" s="2535"/>
      <c r="S8" s="5"/>
    </row>
    <row r="9" spans="1:22" ht="20.25" customHeight="1">
      <c r="A9" s="662" t="s">
        <v>919</v>
      </c>
      <c r="B9" s="1226" t="str">
        <f>"'file:///C:/2011%20m.%20SVP/1_programa_2011.xls'#$''.K268"</f>
        <v>'file:///C:/2011%20m.%20SVP/1_programa_2011.xls'#$''.K268</v>
      </c>
      <c r="C9" s="1226" t="str">
        <f>"'file:///C:/2011%20m.%20SVP/1_programa_2011.xls'#$''.S268"</f>
        <v>'file:///C:/2011%20m.%20SVP/1_programa_2011.xls'#$''.S268</v>
      </c>
      <c r="D9" s="1227" t="e">
        <f>'1'!#REF!</f>
        <v>#REF!</v>
      </c>
      <c r="E9" s="1227" t="e">
        <f>'1'!#REF!</f>
        <v>#REF!</v>
      </c>
      <c r="F9" s="1227" t="e">
        <f>'1'!#REF!</f>
        <v>#REF!</v>
      </c>
      <c r="G9" s="1227" t="e">
        <f>'1'!#REF!</f>
        <v>#REF!</v>
      </c>
      <c r="H9" s="1228" t="e">
        <f>'1'!#REF!</f>
        <v>#REF!</v>
      </c>
      <c r="I9" s="1227" t="e">
        <f>'1'!#REF!</f>
        <v>#REF!</v>
      </c>
      <c r="J9" s="1227" t="e">
        <f t="shared" si="1"/>
        <v>#REF!</v>
      </c>
      <c r="K9" s="1227" t="e">
        <f>'1'!#REF!</f>
        <v>#REF!</v>
      </c>
      <c r="L9" s="1227" t="e">
        <f>'1'!#REF!</f>
        <v>#REF!</v>
      </c>
      <c r="M9" s="1227">
        <f>'1'!K315</f>
        <v>2462.9100000000003</v>
      </c>
      <c r="N9" s="1227"/>
      <c r="O9" s="1227"/>
      <c r="P9" s="2536"/>
      <c r="Q9" s="2536"/>
      <c r="S9" s="6"/>
    </row>
    <row r="10" spans="1:22" ht="26.25" hidden="1" customHeight="1">
      <c r="A10" s="975" t="s">
        <v>920</v>
      </c>
      <c r="B10" s="1226" t="str">
        <f>"'file:///C:/2011%20m.%20SVP/1_programa_2011.xls'#$''.L268"</f>
        <v>'file:///C:/2011%20m.%20SVP/1_programa_2011.xls'#$''.L268</v>
      </c>
      <c r="C10" s="1226" t="str">
        <f>"'file:///C:/2011%20m.%20SVP/1_programa_2011.xls'#$''.T268"</f>
        <v>'file:///C:/2011%20m.%20SVP/1_programa_2011.xls'#$''.T268</v>
      </c>
      <c r="D10" s="1227" t="e">
        <f>'1'!#REF!</f>
        <v>#REF!</v>
      </c>
      <c r="E10" s="1227" t="e">
        <f>'1'!#REF!</f>
        <v>#REF!</v>
      </c>
      <c r="F10" s="1227" t="e">
        <f>'1'!#REF!</f>
        <v>#REF!</v>
      </c>
      <c r="G10" s="1227" t="e">
        <f>'1'!#REF!</f>
        <v>#REF!</v>
      </c>
      <c r="H10" s="1228" t="e">
        <f>'1'!#REF!</f>
        <v>#REF!</v>
      </c>
      <c r="I10" s="1227" t="e">
        <f>'1'!#REF!</f>
        <v>#REF!</v>
      </c>
      <c r="J10" s="1227" t="e">
        <f t="shared" si="1"/>
        <v>#REF!</v>
      </c>
      <c r="K10" s="1227" t="e">
        <f>'1'!#REF!</f>
        <v>#REF!</v>
      </c>
      <c r="L10" s="1227" t="e">
        <f>'1'!#REF!</f>
        <v>#REF!</v>
      </c>
      <c r="M10" s="1227">
        <f>'1'!L315</f>
        <v>0</v>
      </c>
      <c r="N10" s="1227">
        <f>'1'!P315</f>
        <v>0</v>
      </c>
      <c r="O10" s="1227">
        <f>'1'!T315</f>
        <v>0</v>
      </c>
      <c r="P10" s="2537"/>
      <c r="Q10" s="2537"/>
      <c r="S10" s="5">
        <f>P7-P11</f>
        <v>0</v>
      </c>
      <c r="T10" s="6"/>
    </row>
    <row r="11" spans="1:22" ht="18.75" customHeight="1">
      <c r="A11" s="1223" t="s">
        <v>933</v>
      </c>
      <c r="B11" s="1224">
        <f>SUM(B21,B12)</f>
        <v>0</v>
      </c>
      <c r="C11" s="1224">
        <f>SUM(C21,C12)</f>
        <v>0</v>
      </c>
      <c r="D11" s="1225" t="e">
        <f t="shared" ref="D11:I11" si="2">SUM(D12,D21)</f>
        <v>#REF!</v>
      </c>
      <c r="E11" s="1225" t="e">
        <f t="shared" si="2"/>
        <v>#REF!</v>
      </c>
      <c r="F11" s="1225" t="e">
        <f t="shared" si="2"/>
        <v>#REF!</v>
      </c>
      <c r="G11" s="1225" t="e">
        <f t="shared" si="2"/>
        <v>#REF!</v>
      </c>
      <c r="H11" s="1225" t="e">
        <f t="shared" si="2"/>
        <v>#REF!</v>
      </c>
      <c r="I11" s="1225" t="e">
        <f t="shared" si="2"/>
        <v>#REF!</v>
      </c>
      <c r="J11" s="1225" t="e">
        <f t="shared" si="1"/>
        <v>#REF!</v>
      </c>
      <c r="K11" s="1225" t="e">
        <f t="shared" ref="K11:L11" si="3">SUM(K12,K21)</f>
        <v>#REF!</v>
      </c>
      <c r="L11" s="1225" t="e">
        <f t="shared" si="3"/>
        <v>#REF!</v>
      </c>
      <c r="M11" s="1225">
        <f>SUM(M12,M21)</f>
        <v>4543.2489999999998</v>
      </c>
      <c r="N11" s="1225">
        <f>SUM(N12,N21)</f>
        <v>9181.4519999999993</v>
      </c>
      <c r="O11" s="1225">
        <f>SUM(O12,O21)</f>
        <v>4584.8110000000006</v>
      </c>
      <c r="P11" s="1225">
        <f>P12+P21</f>
        <v>8070.0499999999993</v>
      </c>
      <c r="Q11" s="1225">
        <f>SUM(Q12,Q21)</f>
        <v>9152.99</v>
      </c>
      <c r="R11" s="5"/>
      <c r="S11" s="5">
        <f>N12-N13</f>
        <v>0</v>
      </c>
      <c r="T11" s="5">
        <f>O12-O13</f>
        <v>0</v>
      </c>
      <c r="U11" s="5">
        <f>P12-P13</f>
        <v>0</v>
      </c>
      <c r="V11" s="5">
        <f>Q12-Q13</f>
        <v>0</v>
      </c>
    </row>
    <row r="12" spans="1:22" ht="27" customHeight="1">
      <c r="A12" s="1451" t="s">
        <v>934</v>
      </c>
      <c r="B12" s="1452">
        <f>SUM(B20,B13)</f>
        <v>0</v>
      </c>
      <c r="C12" s="1452">
        <f>SUM(C20,C13)</f>
        <v>0</v>
      </c>
      <c r="D12" s="1453" t="e">
        <f t="shared" ref="D12:I12" si="4">D13+D20</f>
        <v>#REF!</v>
      </c>
      <c r="E12" s="1453" t="e">
        <f t="shared" si="4"/>
        <v>#REF!</v>
      </c>
      <c r="F12" s="1453" t="e">
        <f t="shared" si="4"/>
        <v>#REF!</v>
      </c>
      <c r="G12" s="1453" t="e">
        <f t="shared" si="4"/>
        <v>#REF!</v>
      </c>
      <c r="H12" s="1453" t="e">
        <f t="shared" si="4"/>
        <v>#REF!</v>
      </c>
      <c r="I12" s="1453" t="e">
        <f t="shared" si="4"/>
        <v>#REF!</v>
      </c>
      <c r="J12" s="1453" t="e">
        <f t="shared" si="1"/>
        <v>#REF!</v>
      </c>
      <c r="K12" s="1453" t="e">
        <f t="shared" ref="K12:L12" si="5">K13+K20</f>
        <v>#REF!</v>
      </c>
      <c r="L12" s="1453" t="e">
        <f t="shared" si="5"/>
        <v>#REF!</v>
      </c>
      <c r="M12" s="1453">
        <f>M13+M20</f>
        <v>4489.0590000000002</v>
      </c>
      <c r="N12" s="1453">
        <f>N13</f>
        <v>4681.4519999999993</v>
      </c>
      <c r="O12" s="1453">
        <f>O13</f>
        <v>4584.8110000000006</v>
      </c>
      <c r="P12" s="1453">
        <f>P13+P20</f>
        <v>5070.0499999999993</v>
      </c>
      <c r="Q12" s="1453">
        <f>Q13+Q20</f>
        <v>5152.99</v>
      </c>
      <c r="S12" s="5"/>
    </row>
    <row r="13" spans="1:22" ht="20.25" customHeight="1">
      <c r="A13" s="975" t="s">
        <v>935</v>
      </c>
      <c r="B13" s="1229">
        <f>SUM(B14:B17)</f>
        <v>0</v>
      </c>
      <c r="C13" s="1229">
        <f>SUM(C14:C17)</f>
        <v>0</v>
      </c>
      <c r="D13" s="1230" t="e">
        <f>SUM(D14:D17)</f>
        <v>#REF!</v>
      </c>
      <c r="E13" s="1230" t="e">
        <f t="shared" ref="E13:I13" si="6">SUM(E14:E19)</f>
        <v>#REF!</v>
      </c>
      <c r="F13" s="1230" t="e">
        <f t="shared" si="6"/>
        <v>#REF!</v>
      </c>
      <c r="G13" s="1230" t="e">
        <f t="shared" si="6"/>
        <v>#REF!</v>
      </c>
      <c r="H13" s="1231" t="e">
        <f t="shared" si="6"/>
        <v>#REF!</v>
      </c>
      <c r="I13" s="1230" t="e">
        <f t="shared" si="6"/>
        <v>#REF!</v>
      </c>
      <c r="J13" s="1230" t="e">
        <f t="shared" si="1"/>
        <v>#REF!</v>
      </c>
      <c r="K13" s="1230" t="e">
        <f>SUM(K14:K19)</f>
        <v>#REF!</v>
      </c>
      <c r="L13" s="1230" t="e">
        <f>SUM(L14:L19)</f>
        <v>#REF!</v>
      </c>
      <c r="M13" s="1230">
        <f>SUM(M14:M19)</f>
        <v>4489.0590000000002</v>
      </c>
      <c r="N13" s="1230">
        <f>SUM(N14:N19)</f>
        <v>4681.4519999999993</v>
      </c>
      <c r="O13" s="1232">
        <f>SUM(O14:O19)</f>
        <v>4584.8110000000006</v>
      </c>
      <c r="P13" s="1230">
        <f>P14+P16+P17</f>
        <v>5070.0499999999993</v>
      </c>
      <c r="Q13" s="1230">
        <f>Q14+Q16+Q17</f>
        <v>5152.99</v>
      </c>
      <c r="S13" s="5"/>
      <c r="T13" s="5"/>
    </row>
    <row r="14" spans="1:22" ht="24" customHeight="1">
      <c r="A14" s="1651" t="s">
        <v>1846</v>
      </c>
      <c r="B14" s="1236" t="str">
        <f>"'file:///C:/2011%20m.%20SVP/1_programa_2011.xls'#$''.I275"</f>
        <v>'file:///C:/2011%20m.%20SVP/1_programa_2011.xls'#$''.I275</v>
      </c>
      <c r="C14" s="1236" t="str">
        <f>"'file:///C:/2011%20m.%20SVP/1_programa_2011.xls'#$''.Q275"</f>
        <v>'file:///C:/2011%20m.%20SVP/1_programa_2011.xls'#$''.Q275</v>
      </c>
      <c r="D14" s="1237" t="e">
        <f>'1'!#REF!</f>
        <v>#REF!</v>
      </c>
      <c r="E14" s="1237" t="e">
        <f>'1'!#REF!</f>
        <v>#REF!</v>
      </c>
      <c r="F14" s="1237" t="e">
        <f>'1'!#REF!</f>
        <v>#REF!</v>
      </c>
      <c r="G14" s="1237" t="e">
        <f>'1'!#REF!</f>
        <v>#REF!</v>
      </c>
      <c r="H14" s="1238" t="e">
        <f>'1'!#REF!</f>
        <v>#REF!</v>
      </c>
      <c r="I14" s="1237" t="e">
        <f>'1'!#REF!</f>
        <v>#REF!</v>
      </c>
      <c r="J14" s="1237" t="e">
        <f t="shared" si="1"/>
        <v>#REF!</v>
      </c>
      <c r="K14" s="1237" t="e">
        <f>'1'!#REF!</f>
        <v>#REF!</v>
      </c>
      <c r="L14" s="1237" t="e">
        <f>'1'!#REF!</f>
        <v>#REF!</v>
      </c>
      <c r="M14" s="1654">
        <f>'1'!I298</f>
        <v>4157.6210000000001</v>
      </c>
      <c r="N14" s="1654">
        <f>'1'!M298</f>
        <v>4433.232</v>
      </c>
      <c r="O14" s="1656">
        <f>'1'!Q298</f>
        <v>4339.3860000000004</v>
      </c>
      <c r="P14" s="1654">
        <f>'1'!U298</f>
        <v>4816.1499999999996</v>
      </c>
      <c r="Q14" s="1654">
        <f>'1'!V298</f>
        <v>4891.49</v>
      </c>
      <c r="S14" s="6"/>
      <c r="T14" s="5"/>
      <c r="U14" s="6"/>
    </row>
    <row r="15" spans="1:22" ht="39.75" hidden="1" customHeight="1">
      <c r="A15" s="1651" t="s">
        <v>1847</v>
      </c>
      <c r="B15" s="1236" t="str">
        <f>"'file:///C:/2011%20m.%20SVP/1_programa_2011.xls'#$''.I276"</f>
        <v>'file:///C:/2011%20m.%20SVP/1_programa_2011.xls'#$''.I276</v>
      </c>
      <c r="C15" s="1236" t="str">
        <f>"'file:///C:/2011%20m.%20SVP/1_programa_2011.xls'#$''.Q276"</f>
        <v>'file:///C:/2011%20m.%20SVP/1_programa_2011.xls'#$''.Q276</v>
      </c>
      <c r="D15" s="1237" t="e">
        <f>'1'!#REF!</f>
        <v>#REF!</v>
      </c>
      <c r="E15" s="1237" t="e">
        <f>'1'!#REF!</f>
        <v>#REF!</v>
      </c>
      <c r="F15" s="1237">
        <v>0</v>
      </c>
      <c r="G15" s="1237" t="e">
        <f>'1'!#REF!</f>
        <v>#REF!</v>
      </c>
      <c r="H15" s="1238" t="e">
        <f>'1'!#REF!</f>
        <v>#REF!</v>
      </c>
      <c r="I15" s="1237" t="e">
        <f>'1'!#REF!</f>
        <v>#REF!</v>
      </c>
      <c r="J15" s="1237" t="e">
        <f t="shared" si="1"/>
        <v>#REF!</v>
      </c>
      <c r="K15" s="1237" t="e">
        <f>'1'!#REF!</f>
        <v>#REF!</v>
      </c>
      <c r="L15" s="1237" t="e">
        <f>'1'!#REF!</f>
        <v>#REF!</v>
      </c>
      <c r="M15" s="1654">
        <f>'1'!I299</f>
        <v>0</v>
      </c>
      <c r="N15" s="1654">
        <f>'1'!M299</f>
        <v>0</v>
      </c>
      <c r="O15" s="1656">
        <f>'1'!R299</f>
        <v>0</v>
      </c>
      <c r="P15" s="1654">
        <f>'1'!U299</f>
        <v>0</v>
      </c>
      <c r="Q15" s="1654">
        <f>'1'!V299</f>
        <v>0</v>
      </c>
      <c r="S15" s="6"/>
    </row>
    <row r="16" spans="1:22" ht="34.5" customHeight="1">
      <c r="A16" s="1651" t="s">
        <v>1848</v>
      </c>
      <c r="B16" s="1236" t="str">
        <f>"'file:///C:/2011%20m.%20SVP/1_programa_2011.xls'#$''.I277"</f>
        <v>'file:///C:/2011%20m.%20SVP/1_programa_2011.xls'#$''.I277</v>
      </c>
      <c r="C16" s="1239" t="str">
        <f>"'file:///C:/2011%20m.%20SVP/1_programa_2011.xls'#$''.Q277"</f>
        <v>'file:///C:/2011%20m.%20SVP/1_programa_2011.xls'#$''.Q277</v>
      </c>
      <c r="D16" s="1240" t="e">
        <f>'1'!#REF!</f>
        <v>#REF!</v>
      </c>
      <c r="E16" s="1237" t="e">
        <f>'1'!#REF!</f>
        <v>#REF!</v>
      </c>
      <c r="F16" s="1237" t="e">
        <f>'1'!#REF!</f>
        <v>#REF!</v>
      </c>
      <c r="G16" s="1237" t="e">
        <f>'1'!#REF!</f>
        <v>#REF!</v>
      </c>
      <c r="H16" s="1238" t="e">
        <f>'1'!#REF!</f>
        <v>#REF!</v>
      </c>
      <c r="I16" s="1237" t="e">
        <f>'1'!#REF!</f>
        <v>#REF!</v>
      </c>
      <c r="J16" s="1237" t="e">
        <f t="shared" si="1"/>
        <v>#REF!</v>
      </c>
      <c r="K16" s="1237" t="e">
        <f>'1'!#REF!</f>
        <v>#REF!</v>
      </c>
      <c r="L16" s="1237" t="e">
        <f>'1'!#REF!</f>
        <v>#REF!</v>
      </c>
      <c r="M16" s="1654">
        <f>'1'!I300</f>
        <v>125.70099999999999</v>
      </c>
      <c r="N16" s="1654">
        <f>'1'!M300</f>
        <v>15.4</v>
      </c>
      <c r="O16" s="1656">
        <f>'1'!Q300</f>
        <v>12.895</v>
      </c>
      <c r="P16" s="1654">
        <f>'1'!U300</f>
        <v>16</v>
      </c>
      <c r="Q16" s="1654">
        <f>'1'!V300</f>
        <v>16</v>
      </c>
      <c r="S16" s="6"/>
      <c r="U16" s="6"/>
    </row>
    <row r="17" spans="1:21" ht="69" customHeight="1">
      <c r="A17" s="1651" t="s">
        <v>1865</v>
      </c>
      <c r="B17" s="1236" t="str">
        <f>"'file:///C:/2011%20m.%20SVP/1_programa_2011.xls'#$''.I278"</f>
        <v>'file:///C:/2011%20m.%20SVP/1_programa_2011.xls'#$''.I278</v>
      </c>
      <c r="C17" s="1236" t="str">
        <f>"'file:///C:/2011%20m.%20SVP/1_programa_2011.xls'#$''.Q278"</f>
        <v>'file:///C:/2011%20m.%20SVP/1_programa_2011.xls'#$''.Q278</v>
      </c>
      <c r="D17" s="1237" t="e">
        <f>'1'!#REF!</f>
        <v>#REF!</v>
      </c>
      <c r="E17" s="1237" t="e">
        <f>'1'!#REF!</f>
        <v>#REF!</v>
      </c>
      <c r="F17" s="1237" t="e">
        <f>'1'!#REF!</f>
        <v>#REF!</v>
      </c>
      <c r="G17" s="1237" t="e">
        <f>'1'!#REF!</f>
        <v>#REF!</v>
      </c>
      <c r="H17" s="1238" t="e">
        <f>'1'!#REF!</f>
        <v>#REF!</v>
      </c>
      <c r="I17" s="1237" t="e">
        <f>'1'!#REF!</f>
        <v>#REF!</v>
      </c>
      <c r="J17" s="1237" t="e">
        <f t="shared" si="1"/>
        <v>#REF!</v>
      </c>
      <c r="K17" s="1237" t="e">
        <f>'1'!#REF!</f>
        <v>#REF!</v>
      </c>
      <c r="L17" s="1237" t="e">
        <f>'1'!#REF!</f>
        <v>#REF!</v>
      </c>
      <c r="M17" s="1654">
        <f>'1'!I301</f>
        <v>205.73700000000005</v>
      </c>
      <c r="N17" s="1654">
        <f>'1'!M301</f>
        <v>232.81999999999996</v>
      </c>
      <c r="O17" s="1656">
        <f>'1'!Q301</f>
        <v>232.52999999999994</v>
      </c>
      <c r="P17" s="1654">
        <f>'1'!U301</f>
        <v>237.90000000000003</v>
      </c>
      <c r="Q17" s="1654">
        <f>'1'!V301</f>
        <v>245.5</v>
      </c>
      <c r="S17" s="5"/>
      <c r="U17" s="6"/>
    </row>
    <row r="18" spans="1:21" ht="44.25" customHeight="1">
      <c r="A18" s="1651" t="s">
        <v>1866</v>
      </c>
      <c r="B18" s="1235"/>
      <c r="C18" s="1235"/>
      <c r="D18" s="1235"/>
      <c r="E18" s="1235"/>
      <c r="F18" s="1235"/>
      <c r="G18" s="1237"/>
      <c r="H18" s="1238"/>
      <c r="I18" s="1237"/>
      <c r="J18" s="1237"/>
      <c r="K18" s="1237"/>
      <c r="L18" s="1237"/>
      <c r="M18" s="1654">
        <f>'1'!I302</f>
        <v>0</v>
      </c>
      <c r="N18" s="1654"/>
      <c r="O18" s="1656">
        <f>'1'!Q302</f>
        <v>0</v>
      </c>
      <c r="P18" s="1237"/>
      <c r="Q18" s="1237"/>
      <c r="S18" s="5"/>
      <c r="U18" s="6"/>
    </row>
    <row r="19" spans="1:21" ht="18" hidden="1" customHeight="1">
      <c r="A19" s="1233" t="s">
        <v>896</v>
      </c>
      <c r="B19" s="1226"/>
      <c r="C19" s="1226"/>
      <c r="D19" s="1227"/>
      <c r="E19" s="1227" t="e">
        <f>'1'!#REF!</f>
        <v>#REF!</v>
      </c>
      <c r="F19" s="1227" t="e">
        <f>'1'!#REF!</f>
        <v>#REF!</v>
      </c>
      <c r="G19" s="1227" t="e">
        <f>'1'!#REF!</f>
        <v>#REF!</v>
      </c>
      <c r="H19" s="1228" t="e">
        <f>'1'!#REF!</f>
        <v>#REF!</v>
      </c>
      <c r="I19" s="1227" t="e">
        <f>'1'!#REF!</f>
        <v>#REF!</v>
      </c>
      <c r="J19" s="1227" t="e">
        <f t="shared" si="1"/>
        <v>#REF!</v>
      </c>
      <c r="K19" s="1227" t="e">
        <f>'1'!#REF!</f>
        <v>#REF!</v>
      </c>
      <c r="L19" s="1227" t="e">
        <f>'1'!#REF!</f>
        <v>#REF!</v>
      </c>
      <c r="M19" s="1227">
        <f>'1'!I304</f>
        <v>0</v>
      </c>
      <c r="N19" s="1227">
        <f>'1'!J304</f>
        <v>0</v>
      </c>
      <c r="O19" s="1234">
        <f>'1'!Q304</f>
        <v>0</v>
      </c>
      <c r="P19" s="1227">
        <f>'1'!L304</f>
        <v>0</v>
      </c>
      <c r="Q19" s="1227">
        <f>'1'!M304</f>
        <v>0</v>
      </c>
      <c r="S19" s="5"/>
      <c r="U19" s="6"/>
    </row>
    <row r="20" spans="1:21" ht="18" hidden="1" customHeight="1">
      <c r="A20" s="975" t="s">
        <v>1025</v>
      </c>
      <c r="B20" s="1229" t="str">
        <f>"'file:///C:/2011%20m.%20SVP/1_programa_2011.xls'#$''.I279"</f>
        <v>'file:///C:/2011%20m.%20SVP/1_programa_2011.xls'#$''.I279</v>
      </c>
      <c r="C20" s="1229" t="str">
        <f>"'file:///C:/2011%20m.%20SVP/1_programa_2011.xls'#$''.Q279"</f>
        <v>'file:///C:/2011%20m.%20SVP/1_programa_2011.xls'#$''.Q279</v>
      </c>
      <c r="D20" s="1227" t="e">
        <f>'1'!#REF!</f>
        <v>#REF!</v>
      </c>
      <c r="E20" s="1230" t="e">
        <f>'1'!#REF!</f>
        <v>#REF!</v>
      </c>
      <c r="F20" s="1230" t="e">
        <f>'1'!#REF!</f>
        <v>#REF!</v>
      </c>
      <c r="G20" s="1230" t="e">
        <f>'1'!#REF!</f>
        <v>#REF!</v>
      </c>
      <c r="H20" s="1231" t="e">
        <f>'1'!#REF!</f>
        <v>#REF!</v>
      </c>
      <c r="I20" s="1230" t="e">
        <f>'1'!#REF!</f>
        <v>#REF!</v>
      </c>
      <c r="J20" s="1230" t="e">
        <f t="shared" si="1"/>
        <v>#REF!</v>
      </c>
      <c r="K20" s="1230" t="e">
        <f>'1'!#REF!</f>
        <v>#REF!</v>
      </c>
      <c r="L20" s="1230" t="e">
        <f>'1'!#REF!</f>
        <v>#REF!</v>
      </c>
      <c r="M20" s="1227">
        <f>'1'!I305</f>
        <v>0</v>
      </c>
      <c r="N20" s="1227">
        <f>'1'!J305</f>
        <v>0</v>
      </c>
      <c r="O20" s="1234">
        <f>'1'!Q305</f>
        <v>0</v>
      </c>
      <c r="P20" s="1227">
        <f>'1'!L305</f>
        <v>0</v>
      </c>
      <c r="Q20" s="1227">
        <f>'1'!M305</f>
        <v>0</v>
      </c>
    </row>
    <row r="21" spans="1:21" ht="27" customHeight="1">
      <c r="A21" s="1451" t="s">
        <v>1026</v>
      </c>
      <c r="B21" s="1452">
        <f t="shared" ref="B21:Q21" si="7">SUM(B22:B29)</f>
        <v>0</v>
      </c>
      <c r="C21" s="1452">
        <f t="shared" si="7"/>
        <v>0</v>
      </c>
      <c r="D21" s="1453" t="e">
        <f t="shared" si="7"/>
        <v>#REF!</v>
      </c>
      <c r="E21" s="1453" t="e">
        <f t="shared" si="7"/>
        <v>#REF!</v>
      </c>
      <c r="F21" s="1453" t="e">
        <f t="shared" si="7"/>
        <v>#REF!</v>
      </c>
      <c r="G21" s="1453" t="e">
        <f>SUM(G22:G29)</f>
        <v>#REF!</v>
      </c>
      <c r="H21" s="1453" t="e">
        <f t="shared" si="7"/>
        <v>#REF!</v>
      </c>
      <c r="I21" s="1453" t="e">
        <f>SUM(I22:I29)</f>
        <v>#REF!</v>
      </c>
      <c r="J21" s="1453" t="e">
        <f t="shared" si="1"/>
        <v>#REF!</v>
      </c>
      <c r="K21" s="1453" t="e">
        <f>SUM(K22:K29)</f>
        <v>#REF!</v>
      </c>
      <c r="L21" s="1453" t="e">
        <f>SUM(L22:L29)</f>
        <v>#REF!</v>
      </c>
      <c r="M21" s="1453">
        <f>SUM(M22:M29)</f>
        <v>54.19</v>
      </c>
      <c r="N21" s="1453">
        <f>SUM(N22:N29)</f>
        <v>4500</v>
      </c>
      <c r="O21" s="1453">
        <f>SUM(O22:O29)</f>
        <v>0</v>
      </c>
      <c r="P21" s="1453">
        <f t="shared" si="7"/>
        <v>3000</v>
      </c>
      <c r="Q21" s="1453">
        <f t="shared" si="7"/>
        <v>4000</v>
      </c>
    </row>
    <row r="22" spans="1:21" ht="26.25" customHeight="1">
      <c r="A22" s="1652" t="s">
        <v>1849</v>
      </c>
      <c r="B22" s="1653" t="str">
        <f>"'file:///C:/2011%20m.%20SVP/1_programa_2011.xls'#$''.I281"</f>
        <v>'file:///C:/2011%20m.%20SVP/1_programa_2011.xls'#$''.I281</v>
      </c>
      <c r="C22" s="1653" t="str">
        <f>"'file:///C:/2011%20m.%20SVP/1_programa_2011.xls'#$''.Q281"</f>
        <v>'file:///C:/2011%20m.%20SVP/1_programa_2011.xls'#$''.Q281</v>
      </c>
      <c r="D22" s="1654" t="e">
        <f>'1'!#REF!</f>
        <v>#REF!</v>
      </c>
      <c r="E22" s="1654" t="e">
        <f>'1'!#REF!</f>
        <v>#REF!</v>
      </c>
      <c r="F22" s="1654" t="e">
        <f>'1'!#REF!</f>
        <v>#REF!</v>
      </c>
      <c r="G22" s="1654" t="e">
        <f>'1'!#REF!</f>
        <v>#REF!</v>
      </c>
      <c r="H22" s="1655" t="e">
        <f>'1'!#REF!</f>
        <v>#REF!</v>
      </c>
      <c r="I22" s="1654" t="e">
        <f>'1'!#REF!</f>
        <v>#REF!</v>
      </c>
      <c r="J22" s="1654" t="e">
        <f t="shared" si="1"/>
        <v>#REF!</v>
      </c>
      <c r="K22" s="1654" t="e">
        <f>'1'!#REF!</f>
        <v>#REF!</v>
      </c>
      <c r="L22" s="1654" t="e">
        <f>'1'!#REF!</f>
        <v>#REF!</v>
      </c>
      <c r="M22" s="1654">
        <f>'1'!I307</f>
        <v>54.19</v>
      </c>
      <c r="N22" s="1654">
        <f>'1'!M307</f>
        <v>0</v>
      </c>
      <c r="O22" s="1656">
        <f>'1'!Q307</f>
        <v>0</v>
      </c>
      <c r="P22" s="1654">
        <f>'1'!U307</f>
        <v>0</v>
      </c>
      <c r="Q22" s="1654">
        <f>'1'!V307</f>
        <v>0</v>
      </c>
    </row>
    <row r="23" spans="1:21" ht="48" customHeight="1">
      <c r="A23" s="662" t="s">
        <v>2060</v>
      </c>
      <c r="B23" s="1226" t="str">
        <f>"'file:///C:/2011%20m.%20SVP/1_programa_2011.xls'#$''.I282"</f>
        <v>'file:///C:/2011%20m.%20SVP/1_programa_2011.xls'#$''.I282</v>
      </c>
      <c r="C23" s="1226" t="str">
        <f>"'file:///C:/2011%20m.%20SVP/1_programa_2011.xls'#$''.Q282"</f>
        <v>'file:///C:/2011%20m.%20SVP/1_programa_2011.xls'#$''.Q282</v>
      </c>
      <c r="D23" s="1227" t="e">
        <f>'1'!#REF!</f>
        <v>#REF!</v>
      </c>
      <c r="E23" s="1227" t="e">
        <f>'1'!#REF!</f>
        <v>#REF!</v>
      </c>
      <c r="F23" s="1227">
        <v>0</v>
      </c>
      <c r="G23" s="1227" t="e">
        <f>'1'!#REF!</f>
        <v>#REF!</v>
      </c>
      <c r="H23" s="1228" t="e">
        <f>'1'!#REF!</f>
        <v>#REF!</v>
      </c>
      <c r="I23" s="1227" t="e">
        <f>'1'!#REF!</f>
        <v>#REF!</v>
      </c>
      <c r="J23" s="1227" t="e">
        <f t="shared" ref="J23:J29" si="8">I23/3.4528</f>
        <v>#REF!</v>
      </c>
      <c r="K23" s="1227" t="e">
        <f>'1'!#REF!</f>
        <v>#REF!</v>
      </c>
      <c r="L23" s="1227" t="e">
        <f>'1'!#REF!</f>
        <v>#REF!</v>
      </c>
      <c r="M23" s="1227">
        <f>'1'!I308</f>
        <v>0</v>
      </c>
      <c r="N23" s="1227">
        <f>'1'!M308</f>
        <v>4500</v>
      </c>
      <c r="O23" s="1234">
        <f>'1'!N308</f>
        <v>0</v>
      </c>
      <c r="P23" s="1227">
        <f>'1'!U308</f>
        <v>3000</v>
      </c>
      <c r="Q23" s="1227">
        <f>'1'!V308</f>
        <v>4000</v>
      </c>
    </row>
    <row r="24" spans="1:21" ht="28.5" hidden="1" customHeight="1">
      <c r="A24" s="662" t="s">
        <v>959</v>
      </c>
      <c r="B24" s="1226" t="str">
        <f>"'file:///C:/2011%20m.%20SVP/1_programa_2011.xls'#$''.I283"</f>
        <v>'file:///C:/2011%20m.%20SVP/1_programa_2011.xls'#$''.I283</v>
      </c>
      <c r="C24" s="1226" t="str">
        <f>"'file:///C:/2011%20m.%20SVP/1_programa_2011.xls'#$''.Q283"</f>
        <v>'file:///C:/2011%20m.%20SVP/1_programa_2011.xls'#$''.Q283</v>
      </c>
      <c r="D24" s="1227" t="e">
        <f>'1'!#REF!</f>
        <v>#REF!</v>
      </c>
      <c r="E24" s="1227" t="e">
        <f>'1'!#REF!</f>
        <v>#REF!</v>
      </c>
      <c r="F24" s="1227" t="e">
        <f>'1'!#REF!</f>
        <v>#REF!</v>
      </c>
      <c r="G24" s="1227" t="e">
        <f>'1'!#REF!</f>
        <v>#REF!</v>
      </c>
      <c r="H24" s="1228" t="e">
        <f>'1'!#REF!</f>
        <v>#REF!</v>
      </c>
      <c r="I24" s="1227" t="e">
        <f>'1'!#REF!</f>
        <v>#REF!</v>
      </c>
      <c r="J24" s="1227" t="e">
        <f t="shared" si="8"/>
        <v>#REF!</v>
      </c>
      <c r="K24" s="1227" t="e">
        <f>'1'!#REF!</f>
        <v>#REF!</v>
      </c>
      <c r="L24" s="1227" t="e">
        <f>'1'!#REF!</f>
        <v>#REF!</v>
      </c>
      <c r="M24" s="1227">
        <v>0</v>
      </c>
      <c r="N24" s="1227">
        <f>'1'!M309</f>
        <v>0</v>
      </c>
      <c r="O24" s="1234">
        <f>'1'!Q309</f>
        <v>0</v>
      </c>
      <c r="P24" s="1227">
        <f>'1'!U309</f>
        <v>0</v>
      </c>
      <c r="Q24" s="1227">
        <f>'1'!V309</f>
        <v>0</v>
      </c>
    </row>
    <row r="25" spans="1:21" ht="29.25" hidden="1" customHeight="1">
      <c r="A25" s="662" t="s">
        <v>77</v>
      </c>
      <c r="B25" s="1226" t="str">
        <f>"'file:///C:/2011%20m.%20SVP/1_programa_2011.xls'#$''.I284"</f>
        <v>'file:///C:/2011%20m.%20SVP/1_programa_2011.xls'#$''.I284</v>
      </c>
      <c r="C25" s="1226" t="str">
        <f>"'file:///C:/2011%20m.%20SVP/1_programa_2011.xls'#$''.Q284"</f>
        <v>'file:///C:/2011%20m.%20SVP/1_programa_2011.xls'#$''.Q284</v>
      </c>
      <c r="D25" s="1227" t="e">
        <f>'1'!#REF!</f>
        <v>#REF!</v>
      </c>
      <c r="E25" s="1227" t="e">
        <f>'1'!#REF!</f>
        <v>#REF!</v>
      </c>
      <c r="F25" s="1227">
        <v>0</v>
      </c>
      <c r="G25" s="1227" t="e">
        <f>'1'!#REF!</f>
        <v>#REF!</v>
      </c>
      <c r="H25" s="1228" t="e">
        <f>'1'!#REF!</f>
        <v>#REF!</v>
      </c>
      <c r="I25" s="1227" t="e">
        <f>'1'!#REF!</f>
        <v>#REF!</v>
      </c>
      <c r="J25" s="1227" t="e">
        <f t="shared" si="8"/>
        <v>#REF!</v>
      </c>
      <c r="K25" s="1227" t="e">
        <f>'1'!#REF!</f>
        <v>#REF!</v>
      </c>
      <c r="L25" s="1227" t="e">
        <f>'1'!#REF!</f>
        <v>#REF!</v>
      </c>
      <c r="M25" s="1227">
        <v>0</v>
      </c>
      <c r="N25" s="1227">
        <f>'1'!M310</f>
        <v>0</v>
      </c>
      <c r="O25" s="1234">
        <f>'1'!Q310</f>
        <v>0</v>
      </c>
      <c r="P25" s="1227">
        <f>'1'!U310</f>
        <v>0</v>
      </c>
      <c r="Q25" s="1227">
        <f>'1'!V310</f>
        <v>0</v>
      </c>
    </row>
    <row r="26" spans="1:21" ht="15" hidden="1" customHeight="1">
      <c r="A26" s="662" t="s">
        <v>1495</v>
      </c>
      <c r="B26" s="1226" t="str">
        <f>"'file:///C:/2011%20m.%20SVP/1_programa_2011.xls'#$''.I285"</f>
        <v>'file:///C:/2011%20m.%20SVP/1_programa_2011.xls'#$''.I285</v>
      </c>
      <c r="C26" s="1226" t="str">
        <f>"'file:///C:/2011%20m.%20SVP/1_programa_2011.xls'#$''.Q285"</f>
        <v>'file:///C:/2011%20m.%20SVP/1_programa_2011.xls'#$''.Q285</v>
      </c>
      <c r="D26" s="1227" t="e">
        <f>'1'!#REF!</f>
        <v>#REF!</v>
      </c>
      <c r="E26" s="1227" t="e">
        <f>'1'!#REF!</f>
        <v>#REF!</v>
      </c>
      <c r="F26" s="1227">
        <v>0</v>
      </c>
      <c r="G26" s="1227" t="e">
        <f>'1'!#REF!</f>
        <v>#REF!</v>
      </c>
      <c r="H26" s="1228" t="e">
        <f>'1'!#REF!</f>
        <v>#REF!</v>
      </c>
      <c r="I26" s="1227" t="e">
        <f>'1'!#REF!</f>
        <v>#REF!</v>
      </c>
      <c r="J26" s="1227" t="e">
        <f t="shared" si="8"/>
        <v>#REF!</v>
      </c>
      <c r="K26" s="1227" t="e">
        <f>'1'!#REF!</f>
        <v>#REF!</v>
      </c>
      <c r="L26" s="1227" t="e">
        <f>'1'!#REF!</f>
        <v>#REF!</v>
      </c>
      <c r="M26" s="1227">
        <f>'1'!I311</f>
        <v>0</v>
      </c>
      <c r="N26" s="1227">
        <f>'1'!M311</f>
        <v>0</v>
      </c>
      <c r="O26" s="1234">
        <f>'1'!Q311</f>
        <v>0</v>
      </c>
      <c r="P26" s="1227">
        <f>'1'!R311</f>
        <v>0</v>
      </c>
      <c r="Q26" s="1227">
        <f>'1'!S311</f>
        <v>0</v>
      </c>
    </row>
    <row r="27" spans="1:21" ht="35.25" hidden="1" customHeight="1">
      <c r="A27" s="662" t="s">
        <v>1500</v>
      </c>
      <c r="B27" s="1226" t="str">
        <f>"'file:///C:/2011%20m.%20SVP/1_programa_2011.xls'#$''.I286"</f>
        <v>'file:///C:/2011%20m.%20SVP/1_programa_2011.xls'#$''.I286</v>
      </c>
      <c r="C27" s="1226" t="str">
        <f>"'file:///C:/2011%20m.%20SVP/1_programa_2011.xls'#$''.Q286"</f>
        <v>'file:///C:/2011%20m.%20SVP/1_programa_2011.xls'#$''.Q286</v>
      </c>
      <c r="D27" s="1227" t="e">
        <f>'1'!#REF!</f>
        <v>#REF!</v>
      </c>
      <c r="E27" s="1227" t="e">
        <f>'1'!#REF!</f>
        <v>#REF!</v>
      </c>
      <c r="F27" s="1227">
        <v>0</v>
      </c>
      <c r="G27" s="1227" t="e">
        <f>'1'!#REF!</f>
        <v>#REF!</v>
      </c>
      <c r="H27" s="1228" t="e">
        <f>'1'!#REF!</f>
        <v>#REF!</v>
      </c>
      <c r="I27" s="1227" t="e">
        <f>'1'!#REF!</f>
        <v>#REF!</v>
      </c>
      <c r="J27" s="1227" t="e">
        <f t="shared" si="8"/>
        <v>#REF!</v>
      </c>
      <c r="K27" s="1227" t="e">
        <f>'1'!#REF!</f>
        <v>#REF!</v>
      </c>
      <c r="L27" s="1227" t="e">
        <f>'1'!#REF!</f>
        <v>#REF!</v>
      </c>
      <c r="M27" s="1227">
        <v>0</v>
      </c>
      <c r="N27" s="1227">
        <f>'1'!M312</f>
        <v>0</v>
      </c>
      <c r="O27" s="1234">
        <f>'1'!Q312</f>
        <v>0</v>
      </c>
      <c r="P27" s="1227">
        <f>'1'!U312</f>
        <v>0</v>
      </c>
      <c r="Q27" s="1227">
        <f>'1'!V312</f>
        <v>0</v>
      </c>
    </row>
    <row r="28" spans="1:21" ht="17.25" hidden="1" customHeight="1">
      <c r="A28" s="662"/>
      <c r="B28" s="1226"/>
      <c r="C28" s="1226"/>
      <c r="D28" s="1227"/>
      <c r="E28" s="1227"/>
      <c r="F28" s="1227"/>
      <c r="G28" s="1227"/>
      <c r="H28" s="1228"/>
      <c r="I28" s="1227"/>
      <c r="J28" s="1227">
        <f t="shared" si="8"/>
        <v>0</v>
      </c>
      <c r="K28" s="1227"/>
      <c r="L28" s="1227"/>
      <c r="M28" s="1227">
        <v>0</v>
      </c>
      <c r="N28" s="1227">
        <f>'1'!M313</f>
        <v>0</v>
      </c>
      <c r="O28" s="1234">
        <f>'1'!Q313</f>
        <v>0</v>
      </c>
      <c r="P28" s="1227">
        <f>'1'!U313</f>
        <v>0</v>
      </c>
      <c r="Q28" s="1227">
        <f>'1'!V313</f>
        <v>0</v>
      </c>
    </row>
    <row r="29" spans="1:21" ht="17.25" hidden="1" customHeight="1">
      <c r="A29" s="662" t="s">
        <v>1496</v>
      </c>
      <c r="B29" s="1226" t="str">
        <f>"'file:///C:/2011%20m.%20SVP/1_programa_2011.xls'#$''.I288"</f>
        <v>'file:///C:/2011%20m.%20SVP/1_programa_2011.xls'#$''.I288</v>
      </c>
      <c r="C29" s="1226" t="str">
        <f>"'file:///C:/2011%20m.%20SVP/1_programa_2011.xls'#$''.Q288"</f>
        <v>'file:///C:/2011%20m.%20SVP/1_programa_2011.xls'#$''.Q288</v>
      </c>
      <c r="D29" s="1227" t="e">
        <f>'1'!#REF!</f>
        <v>#REF!</v>
      </c>
      <c r="E29" s="1227" t="e">
        <f>'1'!#REF!</f>
        <v>#REF!</v>
      </c>
      <c r="F29" s="1227" t="e">
        <f>'1'!#REF!</f>
        <v>#REF!</v>
      </c>
      <c r="G29" s="1227" t="e">
        <f>'1'!#REF!</f>
        <v>#REF!</v>
      </c>
      <c r="H29" s="1228" t="e">
        <f>'1'!#REF!</f>
        <v>#REF!</v>
      </c>
      <c r="I29" s="1227" t="e">
        <f>'1'!#REF!</f>
        <v>#REF!</v>
      </c>
      <c r="J29" s="1227" t="e">
        <f t="shared" si="8"/>
        <v>#REF!</v>
      </c>
      <c r="K29" s="1227" t="e">
        <f>'1'!#REF!</f>
        <v>#REF!</v>
      </c>
      <c r="L29" s="1227" t="e">
        <f>'1'!#REF!</f>
        <v>#REF!</v>
      </c>
      <c r="M29" s="1227">
        <f>'1'!I314</f>
        <v>0</v>
      </c>
      <c r="N29" s="1227">
        <f>'1'!M314</f>
        <v>0</v>
      </c>
      <c r="O29" s="1234">
        <f>'1'!Q314</f>
        <v>0</v>
      </c>
      <c r="P29" s="1227">
        <f>'1'!U314</f>
        <v>0</v>
      </c>
      <c r="Q29" s="1227">
        <f>'1'!V314</f>
        <v>0</v>
      </c>
    </row>
    <row r="30" spans="1:21" ht="27.75" customHeight="1">
      <c r="A30" s="1454" t="s">
        <v>310</v>
      </c>
      <c r="B30" s="1455">
        <v>131.25</v>
      </c>
      <c r="C30" s="1455">
        <v>143.25</v>
      </c>
      <c r="D30" s="1456">
        <v>107.25</v>
      </c>
      <c r="E30" s="1456">
        <v>107.25</v>
      </c>
      <c r="F30" s="1456">
        <v>111.75</v>
      </c>
      <c r="G30" s="1456">
        <v>111.75</v>
      </c>
      <c r="H30" s="1457">
        <v>111.75</v>
      </c>
      <c r="I30" s="1457">
        <v>111.75</v>
      </c>
      <c r="J30" s="1457">
        <f>I30</f>
        <v>111.75</v>
      </c>
      <c r="K30" s="1457">
        <v>111.75</v>
      </c>
      <c r="L30" s="1457">
        <v>113.75</v>
      </c>
      <c r="M30" s="1646">
        <v>119</v>
      </c>
      <c r="N30" s="1646">
        <v>130.5</v>
      </c>
      <c r="O30" s="1646">
        <v>130.5</v>
      </c>
      <c r="P30" s="1646">
        <v>130.5</v>
      </c>
      <c r="Q30" s="1646">
        <v>130.5</v>
      </c>
    </row>
    <row r="31" spans="1:21" ht="15.75" customHeight="1">
      <c r="A31" s="7"/>
    </row>
    <row r="32" spans="1:21">
      <c r="A32" s="8"/>
      <c r="B32" s="8"/>
      <c r="C32" s="8"/>
      <c r="Q32" s="2533"/>
      <c r="R32" s="2533"/>
    </row>
    <row r="33" spans="1:18">
      <c r="A33" s="8"/>
      <c r="B33" s="8"/>
      <c r="C33" s="8"/>
      <c r="Q33" s="2533"/>
      <c r="R33" s="2533"/>
    </row>
    <row r="34" spans="1:18" ht="11.25" customHeight="1">
      <c r="A34" s="8"/>
      <c r="B34" s="8"/>
      <c r="C34" s="8"/>
      <c r="Q34" s="2533"/>
      <c r="R34" s="2533"/>
    </row>
    <row r="35" spans="1:18">
      <c r="A35" s="8"/>
      <c r="B35" s="8"/>
      <c r="C35" s="8"/>
      <c r="Q35" s="2534"/>
      <c r="R35" s="2534"/>
    </row>
    <row r="36" spans="1:18">
      <c r="A36" s="7"/>
      <c r="C36" s="7"/>
      <c r="P36" s="7"/>
    </row>
    <row r="39" spans="1:18">
      <c r="A39" s="7"/>
    </row>
  </sheetData>
  <sheetProtection algorithmName="SHA-512" hashValue="ZBcT3ckdlPOIdmpuwBYLFU9R0OlCoBImCUXhMQX34m7TkUC0S16T97xJR8MseopcPnrRRgWDnUoZghRisHL66w==" saltValue="DkVytYq/jpkwrwWzt1Qdhg==" spinCount="100000" sheet="1" selectLockedCells="1" selectUnlockedCells="1"/>
  <mergeCells count="24">
    <mergeCell ref="Q34:R34"/>
    <mergeCell ref="Q35:R35"/>
    <mergeCell ref="P3:P6"/>
    <mergeCell ref="Q3:Q6"/>
    <mergeCell ref="Q32:R32"/>
    <mergeCell ref="Q33:R33"/>
    <mergeCell ref="P8:P10"/>
    <mergeCell ref="Q8:Q10"/>
    <mergeCell ref="A1:O1"/>
    <mergeCell ref="N3:N6"/>
    <mergeCell ref="O3:O6"/>
    <mergeCell ref="I3:I6"/>
    <mergeCell ref="H3:H6"/>
    <mergeCell ref="A3:A6"/>
    <mergeCell ref="B3:B6"/>
    <mergeCell ref="C3:C6"/>
    <mergeCell ref="D3:D6"/>
    <mergeCell ref="E3:E6"/>
    <mergeCell ref="F3:F6"/>
    <mergeCell ref="G3:G6"/>
    <mergeCell ref="J3:J6"/>
    <mergeCell ref="M3:M6"/>
    <mergeCell ref="K3:K6"/>
    <mergeCell ref="L3:L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G21 O21" formulaRange="1"/>
    <ignoredError sqref="J19:J30 J7:J1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845"/>
  <sheetViews>
    <sheetView zoomScale="117" zoomScaleNormal="117" workbookViewId="0">
      <pane xSplit="16" ySplit="11" topLeftCell="Q12" activePane="bottomRight" state="frozen"/>
      <selection pane="topRight" activeCell="Q1" sqref="Q1"/>
      <selection pane="bottomLeft" activeCell="A12" sqref="A12"/>
      <selection pane="bottomRight" activeCell="AQ6" sqref="AQ6"/>
    </sheetView>
  </sheetViews>
  <sheetFormatPr defaultColWidth="9.1796875" defaultRowHeight="9"/>
  <cols>
    <col min="1" max="4" width="2.54296875" style="428" customWidth="1"/>
    <col min="5" max="5" width="19.453125" style="428" customWidth="1"/>
    <col min="6" max="6" width="3.81640625" style="428" hidden="1" customWidth="1"/>
    <col min="7" max="7" width="4.54296875" style="428" customWidth="1"/>
    <col min="8" max="8" width="7.453125" style="428" customWidth="1"/>
    <col min="9" max="9" width="11.54296875" style="428" customWidth="1"/>
    <col min="10" max="10" width="6.453125" style="428" hidden="1" customWidth="1"/>
    <col min="11" max="11" width="12.1796875" style="428" customWidth="1"/>
    <col min="12" max="12" width="6.453125" style="428" hidden="1" customWidth="1"/>
    <col min="13" max="13" width="15" style="494" customWidth="1"/>
    <col min="14" max="14" width="6.54296875" style="494" hidden="1" customWidth="1"/>
    <col min="15" max="15" width="8.54296875" style="494" hidden="1" customWidth="1"/>
    <col min="16" max="16" width="6.54296875" style="494" hidden="1" customWidth="1"/>
    <col min="17" max="17" width="14.453125" style="1732" customWidth="1"/>
    <col min="18" max="18" width="6.453125" style="553" hidden="1" customWidth="1"/>
    <col min="19" max="19" width="8.453125" style="553" hidden="1" customWidth="1"/>
    <col min="20" max="20" width="1.1796875" style="553" hidden="1" customWidth="1"/>
    <col min="21" max="21" width="14.453125" style="428" customWidth="1"/>
    <col min="22" max="22" width="14.54296875" style="494" customWidth="1"/>
    <col min="23" max="23" width="21.54296875" style="428" hidden="1" customWidth="1"/>
    <col min="24" max="24" width="6.453125" style="428" hidden="1" customWidth="1"/>
    <col min="25" max="28" width="9.1796875" style="428" hidden="1" customWidth="1"/>
    <col min="29" max="29" width="15.81640625" style="428" hidden="1" customWidth="1"/>
    <col min="30" max="30" width="10.54296875" style="428" hidden="1" customWidth="1"/>
    <col min="31" max="32" width="0" style="428" hidden="1" customWidth="1"/>
    <col min="33" max="33" width="8.54296875" style="428" hidden="1" customWidth="1"/>
    <col min="34" max="35" width="0" style="428" hidden="1" customWidth="1"/>
    <col min="36" max="36" width="9.54296875" style="428" hidden="1" customWidth="1"/>
    <col min="37" max="40" width="0" style="428" hidden="1" customWidth="1"/>
    <col min="41" max="16384" width="9.1796875" style="428"/>
  </cols>
  <sheetData>
    <row r="1" spans="1:30" s="427" customFormat="1" ht="23.25" customHeight="1">
      <c r="B1" s="2628" t="s">
        <v>4</v>
      </c>
      <c r="C1" s="2628"/>
      <c r="D1" s="2628"/>
      <c r="E1" s="2628"/>
      <c r="F1" s="2628"/>
      <c r="G1" s="2628"/>
      <c r="H1" s="2628"/>
      <c r="I1" s="2628"/>
      <c r="J1" s="2628"/>
      <c r="K1" s="2628"/>
      <c r="L1" s="2628"/>
      <c r="M1" s="2628"/>
      <c r="N1" s="2628"/>
      <c r="O1" s="2628"/>
      <c r="P1" s="2628"/>
      <c r="Q1" s="2628"/>
      <c r="R1" s="2628"/>
      <c r="S1" s="2628"/>
      <c r="T1" s="2628"/>
    </row>
    <row r="2" spans="1:30" ht="23.25" customHeight="1">
      <c r="B2" s="2629" t="s">
        <v>971</v>
      </c>
      <c r="C2" s="2629"/>
      <c r="D2" s="2629"/>
      <c r="E2" s="2629"/>
      <c r="F2" s="2629"/>
      <c r="G2" s="2629"/>
      <c r="H2" s="2629"/>
      <c r="I2" s="2629"/>
      <c r="J2" s="2629"/>
      <c r="K2" s="2629"/>
      <c r="L2" s="2629"/>
      <c r="M2" s="2629"/>
      <c r="N2" s="2629"/>
      <c r="O2" s="2629"/>
      <c r="P2" s="2629"/>
      <c r="Q2" s="2629"/>
      <c r="R2" s="2629"/>
      <c r="S2" s="2629"/>
      <c r="T2" s="2629"/>
      <c r="V2" s="428"/>
    </row>
    <row r="3" spans="1:30" ht="38.25" customHeight="1">
      <c r="A3" s="2550" t="s">
        <v>6</v>
      </c>
      <c r="B3" s="2550" t="s">
        <v>7</v>
      </c>
      <c r="C3" s="2550" t="s">
        <v>8</v>
      </c>
      <c r="D3" s="2550" t="s">
        <v>873</v>
      </c>
      <c r="E3" s="2630" t="s">
        <v>874</v>
      </c>
      <c r="F3" s="2550" t="s">
        <v>1415</v>
      </c>
      <c r="G3" s="2550" t="s">
        <v>1060</v>
      </c>
      <c r="H3" s="2550" t="s">
        <v>1061</v>
      </c>
      <c r="I3" s="2643" t="s">
        <v>1886</v>
      </c>
      <c r="J3" s="2644"/>
      <c r="K3" s="2644"/>
      <c r="L3" s="2645"/>
      <c r="M3" s="2646" t="s">
        <v>1878</v>
      </c>
      <c r="N3" s="2646"/>
      <c r="O3" s="2646"/>
      <c r="P3" s="2646"/>
      <c r="Q3" s="2647" t="s">
        <v>1879</v>
      </c>
      <c r="R3" s="2647"/>
      <c r="S3" s="2647"/>
      <c r="T3" s="2647"/>
      <c r="U3" s="2640" t="s">
        <v>1736</v>
      </c>
      <c r="V3" s="2640" t="s">
        <v>1880</v>
      </c>
    </row>
    <row r="4" spans="1:30" ht="23.25" customHeight="1">
      <c r="A4" s="2633"/>
      <c r="B4" s="2633"/>
      <c r="C4" s="2633"/>
      <c r="D4" s="2633"/>
      <c r="E4" s="2631"/>
      <c r="F4" s="2633"/>
      <c r="G4" s="2633"/>
      <c r="H4" s="2761"/>
      <c r="I4" s="2578" t="s">
        <v>181</v>
      </c>
      <c r="J4" s="2578" t="s">
        <v>284</v>
      </c>
      <c r="K4" s="2578"/>
      <c r="L4" s="2648" t="s">
        <v>213</v>
      </c>
      <c r="M4" s="2646"/>
      <c r="N4" s="2646"/>
      <c r="O4" s="2646"/>
      <c r="P4" s="2646"/>
      <c r="Q4" s="2647"/>
      <c r="R4" s="2647"/>
      <c r="S4" s="2647"/>
      <c r="T4" s="2647"/>
      <c r="U4" s="2641"/>
      <c r="V4" s="2641"/>
    </row>
    <row r="5" spans="1:30" ht="42.75" customHeight="1">
      <c r="A5" s="2573"/>
      <c r="B5" s="2573"/>
      <c r="C5" s="2573"/>
      <c r="D5" s="2573"/>
      <c r="E5" s="2632"/>
      <c r="F5" s="2573"/>
      <c r="G5" s="2573"/>
      <c r="H5" s="2762"/>
      <c r="I5" s="2578"/>
      <c r="J5" s="2578"/>
      <c r="K5" s="2578"/>
      <c r="L5" s="2649"/>
      <c r="M5" s="2646"/>
      <c r="N5" s="2646"/>
      <c r="O5" s="2646"/>
      <c r="P5" s="2646"/>
      <c r="Q5" s="2647"/>
      <c r="R5" s="2647"/>
      <c r="S5" s="2647"/>
      <c r="T5" s="2647"/>
      <c r="U5" s="2642"/>
      <c r="V5" s="2642"/>
      <c r="W5" s="490"/>
    </row>
    <row r="6" spans="1:30" ht="23.25" customHeight="1">
      <c r="A6" s="2763"/>
      <c r="B6" s="2634" t="s">
        <v>149</v>
      </c>
      <c r="C6" s="2635"/>
      <c r="D6" s="2635"/>
      <c r="E6" s="2635"/>
      <c r="F6" s="2635"/>
      <c r="G6" s="2635"/>
      <c r="H6" s="2635"/>
      <c r="I6" s="2635"/>
      <c r="J6" s="2635"/>
      <c r="K6" s="2635"/>
      <c r="L6" s="2635"/>
      <c r="M6" s="2635"/>
      <c r="N6" s="2635"/>
      <c r="O6" s="2635"/>
      <c r="P6" s="2635"/>
      <c r="Q6" s="2635"/>
      <c r="R6" s="2635"/>
      <c r="S6" s="2635"/>
      <c r="T6" s="2635"/>
      <c r="U6" s="2635"/>
      <c r="V6" s="2636"/>
    </row>
    <row r="7" spans="1:30" ht="23.25" customHeight="1">
      <c r="A7" s="2764"/>
      <c r="B7" s="2637" t="s">
        <v>982</v>
      </c>
      <c r="C7" s="2638"/>
      <c r="D7" s="2638"/>
      <c r="E7" s="2638"/>
      <c r="F7" s="2638"/>
      <c r="G7" s="2638"/>
      <c r="H7" s="2638"/>
      <c r="I7" s="2638"/>
      <c r="J7" s="2638"/>
      <c r="K7" s="2638"/>
      <c r="L7" s="2638"/>
      <c r="M7" s="2638"/>
      <c r="N7" s="2638"/>
      <c r="O7" s="2638"/>
      <c r="P7" s="2638"/>
      <c r="Q7" s="2638"/>
      <c r="R7" s="2638"/>
      <c r="S7" s="2638"/>
      <c r="T7" s="2638"/>
      <c r="U7" s="2638"/>
      <c r="V7" s="2639"/>
    </row>
    <row r="8" spans="1:30" ht="23.25" customHeight="1">
      <c r="A8" s="2764"/>
      <c r="B8" s="1398" t="s">
        <v>983</v>
      </c>
      <c r="C8" s="2570" t="s">
        <v>2010</v>
      </c>
      <c r="D8" s="2571"/>
      <c r="E8" s="2571"/>
      <c r="F8" s="2571"/>
      <c r="G8" s="2571"/>
      <c r="H8" s="2571"/>
      <c r="I8" s="2571"/>
      <c r="J8" s="2571"/>
      <c r="K8" s="2571"/>
      <c r="L8" s="2571"/>
      <c r="M8" s="2571"/>
      <c r="N8" s="2571"/>
      <c r="O8" s="2571"/>
      <c r="P8" s="2571"/>
      <c r="Q8" s="2571"/>
      <c r="R8" s="2571"/>
      <c r="S8" s="2571"/>
      <c r="T8" s="2571"/>
      <c r="U8" s="2571"/>
      <c r="V8" s="2572"/>
    </row>
    <row r="9" spans="1:30" ht="22.5" customHeight="1">
      <c r="A9" s="2765"/>
      <c r="B9" s="445" t="s">
        <v>983</v>
      </c>
      <c r="C9" s="1399" t="s">
        <v>983</v>
      </c>
      <c r="D9" s="2766" t="s">
        <v>984</v>
      </c>
      <c r="E9" s="2767"/>
      <c r="F9" s="2767"/>
      <c r="G9" s="2767"/>
      <c r="H9" s="2767"/>
      <c r="I9" s="2767"/>
      <c r="J9" s="2767"/>
      <c r="K9" s="2767"/>
      <c r="L9" s="2767"/>
      <c r="M9" s="2767"/>
      <c r="N9" s="2767"/>
      <c r="O9" s="2767"/>
      <c r="P9" s="2767"/>
      <c r="Q9" s="2767"/>
      <c r="R9" s="2767"/>
      <c r="S9" s="2767"/>
      <c r="T9" s="2767"/>
      <c r="U9" s="2767"/>
      <c r="V9" s="2768"/>
    </row>
    <row r="10" spans="1:30" ht="19" customHeight="1">
      <c r="A10" s="2538" t="s">
        <v>983</v>
      </c>
      <c r="B10" s="2538" t="s">
        <v>983</v>
      </c>
      <c r="C10" s="2547" t="s">
        <v>983</v>
      </c>
      <c r="D10" s="2726" t="s">
        <v>983</v>
      </c>
      <c r="E10" s="2723" t="s">
        <v>954</v>
      </c>
      <c r="F10" s="2760" t="s">
        <v>1419</v>
      </c>
      <c r="G10" s="2724">
        <v>188711925</v>
      </c>
      <c r="H10" s="1106" t="s">
        <v>956</v>
      </c>
      <c r="I10" s="1104">
        <v>2248.75</v>
      </c>
      <c r="J10" s="405">
        <f>I10-L10</f>
        <v>2248.75</v>
      </c>
      <c r="K10" s="405">
        <f>K17+K20</f>
        <v>1880.7</v>
      </c>
      <c r="L10" s="566">
        <f>L17+L20</f>
        <v>0</v>
      </c>
      <c r="M10" s="570">
        <f>M14+M17+M20</f>
        <v>2683.48</v>
      </c>
      <c r="N10" s="1190"/>
      <c r="O10" s="1190">
        <f>O14+O18+O20</f>
        <v>0</v>
      </c>
      <c r="P10" s="1190">
        <f>P14+P17+P20</f>
        <v>0</v>
      </c>
      <c r="Q10" s="1717">
        <f>Q14+Q17+Q20</f>
        <v>2778.6000000000004</v>
      </c>
      <c r="R10" s="1693"/>
      <c r="S10" s="407">
        <f>S14+S17+S20</f>
        <v>0</v>
      </c>
      <c r="T10" s="407">
        <f>T14+T17+T20</f>
        <v>0</v>
      </c>
      <c r="U10" s="569">
        <f>U14+U17+U20</f>
        <v>2780</v>
      </c>
      <c r="V10" s="570">
        <f>U10-X10</f>
        <v>2780</v>
      </c>
    </row>
    <row r="11" spans="1:30" ht="19" customHeight="1">
      <c r="A11" s="2538"/>
      <c r="B11" s="2538"/>
      <c r="C11" s="2547"/>
      <c r="D11" s="2726"/>
      <c r="E11" s="2723"/>
      <c r="F11" s="2760"/>
      <c r="G11" s="2724"/>
      <c r="H11" s="1106" t="s">
        <v>957</v>
      </c>
      <c r="I11" s="408">
        <f>I21</f>
        <v>18.687000000000001</v>
      </c>
      <c r="J11" s="405">
        <f t="shared" ref="J11:T11" si="0">J21</f>
        <v>0</v>
      </c>
      <c r="K11" s="405">
        <f t="shared" si="0"/>
        <v>0</v>
      </c>
      <c r="L11" s="566">
        <f t="shared" si="0"/>
        <v>0</v>
      </c>
      <c r="M11" s="570">
        <v>15.4</v>
      </c>
      <c r="N11" s="1190">
        <f t="shared" si="0"/>
        <v>0</v>
      </c>
      <c r="O11" s="570">
        <f t="shared" si="0"/>
        <v>0</v>
      </c>
      <c r="P11" s="570">
        <f t="shared" si="0"/>
        <v>0</v>
      </c>
      <c r="Q11" s="1717">
        <f>12.2+0.069</f>
        <v>12.269</v>
      </c>
      <c r="R11" s="1693">
        <f t="shared" si="0"/>
        <v>0</v>
      </c>
      <c r="S11" s="407">
        <f t="shared" si="0"/>
        <v>0</v>
      </c>
      <c r="T11" s="407">
        <f t="shared" si="0"/>
        <v>0</v>
      </c>
      <c r="U11" s="569">
        <v>16</v>
      </c>
      <c r="V11" s="570">
        <f>U11-X11</f>
        <v>16</v>
      </c>
      <c r="W11" s="2351" t="s">
        <v>2068</v>
      </c>
    </row>
    <row r="12" spans="1:30" ht="19" customHeight="1">
      <c r="A12" s="2538"/>
      <c r="B12" s="2538"/>
      <c r="C12" s="2547"/>
      <c r="D12" s="2726"/>
      <c r="E12" s="2723"/>
      <c r="F12" s="2760"/>
      <c r="G12" s="2724"/>
      <c r="H12" s="1106" t="s">
        <v>830</v>
      </c>
      <c r="I12" s="559">
        <f>I22</f>
        <v>0</v>
      </c>
      <c r="J12" s="435">
        <f t="shared" ref="J12:P12" si="1">J22</f>
        <v>0</v>
      </c>
      <c r="K12" s="435">
        <f t="shared" si="1"/>
        <v>0</v>
      </c>
      <c r="L12" s="566">
        <f t="shared" si="1"/>
        <v>0</v>
      </c>
      <c r="M12" s="572">
        <v>0</v>
      </c>
      <c r="N12" s="1718">
        <v>0</v>
      </c>
      <c r="O12" s="1718">
        <v>0</v>
      </c>
      <c r="P12" s="1718">
        <f t="shared" si="1"/>
        <v>0</v>
      </c>
      <c r="Q12" s="1274">
        <f>Q22</f>
        <v>0</v>
      </c>
      <c r="R12" s="1694">
        <f t="shared" ref="R12:T12" si="2">R22</f>
        <v>0</v>
      </c>
      <c r="S12" s="552">
        <f t="shared" si="2"/>
        <v>0</v>
      </c>
      <c r="T12" s="438">
        <f t="shared" si="2"/>
        <v>0</v>
      </c>
      <c r="U12" s="571">
        <v>0</v>
      </c>
      <c r="V12" s="572">
        <f>U12-X12</f>
        <v>0</v>
      </c>
    </row>
    <row r="13" spans="1:30" ht="26.25" customHeight="1">
      <c r="A13" s="2538"/>
      <c r="B13" s="2538"/>
      <c r="C13" s="2547"/>
      <c r="D13" s="2726"/>
      <c r="E13" s="2723"/>
      <c r="F13" s="2760"/>
      <c r="G13" s="2724"/>
      <c r="H13" s="1107" t="s">
        <v>910</v>
      </c>
      <c r="I13" s="1105">
        <f>SUM(I10:I12)</f>
        <v>2267.4369999999999</v>
      </c>
      <c r="J13" s="440">
        <f>J10+J11+J12</f>
        <v>2248.75</v>
      </c>
      <c r="K13" s="440">
        <f t="shared" ref="K13:P13" si="3">SUM(K10:K12)</f>
        <v>1880.7</v>
      </c>
      <c r="L13" s="573">
        <f t="shared" si="3"/>
        <v>0</v>
      </c>
      <c r="M13" s="574">
        <f>SUM(M10:M12)</f>
        <v>2698.88</v>
      </c>
      <c r="N13" s="574">
        <f t="shared" si="3"/>
        <v>0</v>
      </c>
      <c r="O13" s="574">
        <f>SUM(O10:O12)</f>
        <v>0</v>
      </c>
      <c r="P13" s="574">
        <f t="shared" si="3"/>
        <v>0</v>
      </c>
      <c r="Q13" s="581">
        <f>SUM(Q10:Q12)</f>
        <v>2790.8690000000001</v>
      </c>
      <c r="R13" s="1004">
        <f>SUM(R10:R12)</f>
        <v>0</v>
      </c>
      <c r="S13" s="437">
        <f>SUM(S10:S12)</f>
        <v>0</v>
      </c>
      <c r="T13" s="437">
        <f t="shared" ref="T13:V13" si="4">SUM(T10:T12)</f>
        <v>0</v>
      </c>
      <c r="U13" s="573">
        <f t="shared" si="4"/>
        <v>2796</v>
      </c>
      <c r="V13" s="574">
        <f t="shared" si="4"/>
        <v>2796</v>
      </c>
      <c r="AD13" s="509"/>
    </row>
    <row r="14" spans="1:30" ht="19" hidden="1" customHeight="1">
      <c r="A14" s="2746"/>
      <c r="B14" s="2544"/>
      <c r="C14" s="2544"/>
      <c r="D14" s="2750"/>
      <c r="E14" s="2751"/>
      <c r="F14" s="2754"/>
      <c r="G14" s="2755"/>
      <c r="H14" s="543" t="s">
        <v>956</v>
      </c>
      <c r="I14" s="436"/>
      <c r="J14" s="435"/>
      <c r="K14" s="435"/>
      <c r="L14" s="575"/>
      <c r="M14" s="442"/>
      <c r="N14" s="442"/>
      <c r="O14" s="442"/>
      <c r="P14" s="442"/>
      <c r="Q14" s="581"/>
      <c r="R14" s="1695"/>
      <c r="S14" s="438"/>
      <c r="T14" s="438"/>
      <c r="U14" s="575"/>
      <c r="V14" s="442"/>
    </row>
    <row r="15" spans="1:30" ht="19" hidden="1" customHeight="1">
      <c r="A15" s="2747"/>
      <c r="B15" s="2749"/>
      <c r="C15" s="2749"/>
      <c r="D15" s="2749"/>
      <c r="E15" s="2752"/>
      <c r="F15" s="2613"/>
      <c r="G15" s="2756"/>
      <c r="H15" s="415"/>
      <c r="I15" s="435"/>
      <c r="J15" s="435"/>
      <c r="K15" s="435"/>
      <c r="L15" s="575"/>
      <c r="M15" s="442"/>
      <c r="N15" s="442"/>
      <c r="O15" s="442"/>
      <c r="P15" s="442"/>
      <c r="Q15" s="1291"/>
      <c r="R15" s="1694"/>
      <c r="S15" s="552"/>
      <c r="T15" s="552"/>
      <c r="U15" s="575"/>
      <c r="V15" s="442"/>
    </row>
    <row r="16" spans="1:30" ht="19" hidden="1" customHeight="1">
      <c r="A16" s="2748"/>
      <c r="B16" s="2545"/>
      <c r="C16" s="2545"/>
      <c r="D16" s="2545"/>
      <c r="E16" s="2753"/>
      <c r="F16" s="2614"/>
      <c r="G16" s="2565"/>
      <c r="H16" s="474" t="s">
        <v>910</v>
      </c>
      <c r="I16" s="440">
        <f>SUM(I14:I15)</f>
        <v>0</v>
      </c>
      <c r="J16" s="440">
        <f t="shared" ref="J16:V16" si="5">SUM(J14:J15)</f>
        <v>0</v>
      </c>
      <c r="K16" s="440">
        <f t="shared" si="5"/>
        <v>0</v>
      </c>
      <c r="L16" s="573">
        <f t="shared" si="5"/>
        <v>0</v>
      </c>
      <c r="M16" s="574">
        <f t="shared" si="5"/>
        <v>0</v>
      </c>
      <c r="N16" s="574">
        <f t="shared" si="5"/>
        <v>0</v>
      </c>
      <c r="O16" s="574">
        <f t="shared" si="5"/>
        <v>0</v>
      </c>
      <c r="P16" s="574">
        <f t="shared" si="5"/>
        <v>0</v>
      </c>
      <c r="Q16" s="574">
        <f t="shared" si="5"/>
        <v>0</v>
      </c>
      <c r="R16" s="1105">
        <f t="shared" si="5"/>
        <v>0</v>
      </c>
      <c r="S16" s="440">
        <f t="shared" si="5"/>
        <v>0</v>
      </c>
      <c r="T16" s="440">
        <f t="shared" si="5"/>
        <v>0</v>
      </c>
      <c r="U16" s="573">
        <f t="shared" si="5"/>
        <v>0</v>
      </c>
      <c r="V16" s="574">
        <f t="shared" si="5"/>
        <v>0</v>
      </c>
    </row>
    <row r="17" spans="1:33" ht="19" hidden="1" customHeight="1">
      <c r="A17" s="2619"/>
      <c r="B17" s="2623"/>
      <c r="C17" s="2623"/>
      <c r="D17" s="2623"/>
      <c r="E17" s="2722" t="s">
        <v>911</v>
      </c>
      <c r="F17" s="2727"/>
      <c r="G17" s="2721">
        <v>188711925</v>
      </c>
      <c r="H17" s="1747" t="s">
        <v>956</v>
      </c>
      <c r="I17" s="1738">
        <v>138.76</v>
      </c>
      <c r="J17" s="1738"/>
      <c r="K17" s="1738">
        <v>84.45</v>
      </c>
      <c r="L17" s="1771"/>
      <c r="M17" s="1740">
        <v>130.71</v>
      </c>
      <c r="N17" s="1740"/>
      <c r="O17" s="1740"/>
      <c r="P17" s="1740"/>
      <c r="Q17" s="1772">
        <v>210.07</v>
      </c>
      <c r="R17" s="1773"/>
      <c r="S17" s="1774"/>
      <c r="T17" s="1774">
        <v>0</v>
      </c>
      <c r="U17" s="1739">
        <v>210</v>
      </c>
      <c r="V17" s="1740">
        <v>210</v>
      </c>
    </row>
    <row r="18" spans="1:33" ht="19" hidden="1" customHeight="1">
      <c r="A18" s="2619"/>
      <c r="B18" s="2623"/>
      <c r="C18" s="2623"/>
      <c r="D18" s="2623"/>
      <c r="E18" s="2722"/>
      <c r="F18" s="2728"/>
      <c r="G18" s="2721"/>
      <c r="H18" s="1747"/>
      <c r="I18" s="1738"/>
      <c r="J18" s="1738"/>
      <c r="K18" s="1738"/>
      <c r="L18" s="1739"/>
      <c r="M18" s="1740"/>
      <c r="N18" s="1740"/>
      <c r="O18" s="1740"/>
      <c r="P18" s="1740"/>
      <c r="Q18" s="1772"/>
      <c r="R18" s="1773"/>
      <c r="S18" s="1774"/>
      <c r="T18" s="1774"/>
      <c r="U18" s="1739"/>
      <c r="V18" s="1740"/>
    </row>
    <row r="19" spans="1:33" ht="27" hidden="1" customHeight="1">
      <c r="A19" s="2619"/>
      <c r="B19" s="2623"/>
      <c r="C19" s="2623"/>
      <c r="D19" s="2623"/>
      <c r="E19" s="2722"/>
      <c r="F19" s="2729"/>
      <c r="G19" s="2721"/>
      <c r="H19" s="1775" t="s">
        <v>910</v>
      </c>
      <c r="I19" s="1776">
        <f>SUM(I17:I18)</f>
        <v>138.76</v>
      </c>
      <c r="J19" s="1776">
        <f t="shared" ref="J19:V19" si="6">SUM(J17:J18)</f>
        <v>0</v>
      </c>
      <c r="K19" s="1776">
        <f t="shared" si="6"/>
        <v>84.45</v>
      </c>
      <c r="L19" s="1777">
        <f t="shared" si="6"/>
        <v>0</v>
      </c>
      <c r="M19" s="1778">
        <f t="shared" si="6"/>
        <v>130.71</v>
      </c>
      <c r="N19" s="1778">
        <f t="shared" si="6"/>
        <v>0</v>
      </c>
      <c r="O19" s="1778">
        <f>SUM(O18:O18)</f>
        <v>0</v>
      </c>
      <c r="P19" s="1778">
        <f t="shared" si="6"/>
        <v>0</v>
      </c>
      <c r="Q19" s="1778">
        <f t="shared" si="6"/>
        <v>210.07</v>
      </c>
      <c r="R19" s="1779">
        <f t="shared" si="6"/>
        <v>0</v>
      </c>
      <c r="S19" s="1776">
        <f t="shared" si="6"/>
        <v>0</v>
      </c>
      <c r="T19" s="1776">
        <v>0</v>
      </c>
      <c r="U19" s="1777">
        <f t="shared" si="6"/>
        <v>210</v>
      </c>
      <c r="V19" s="1778">
        <f t="shared" si="6"/>
        <v>210</v>
      </c>
    </row>
    <row r="20" spans="1:33" ht="19" hidden="1" customHeight="1">
      <c r="A20" s="2619"/>
      <c r="B20" s="2623"/>
      <c r="C20" s="2623"/>
      <c r="D20" s="2623"/>
      <c r="E20" s="2722" t="s">
        <v>245</v>
      </c>
      <c r="F20" s="2727"/>
      <c r="G20" s="2721">
        <v>188711925</v>
      </c>
      <c r="H20" s="1747" t="s">
        <v>956</v>
      </c>
      <c r="I20" s="1742">
        <f>2101.91</f>
        <v>2101.91</v>
      </c>
      <c r="J20" s="1738"/>
      <c r="K20" s="1738">
        <f>1799.25-3</f>
        <v>1796.25</v>
      </c>
      <c r="L20" s="1739"/>
      <c r="M20" s="1769">
        <v>2552.77</v>
      </c>
      <c r="N20" s="1740"/>
      <c r="O20" s="1740"/>
      <c r="P20" s="1740">
        <v>0</v>
      </c>
      <c r="Q20" s="1769">
        <v>2568.5300000000002</v>
      </c>
      <c r="R20" s="1741"/>
      <c r="S20" s="1738"/>
      <c r="T20" s="1738">
        <v>0</v>
      </c>
      <c r="U20" s="1739">
        <v>2570</v>
      </c>
      <c r="V20" s="1740">
        <v>2580</v>
      </c>
    </row>
    <row r="21" spans="1:33" ht="19" hidden="1" customHeight="1">
      <c r="A21" s="2619"/>
      <c r="B21" s="2623"/>
      <c r="C21" s="2623"/>
      <c r="D21" s="2623"/>
      <c r="E21" s="2722"/>
      <c r="F21" s="2728"/>
      <c r="G21" s="2721"/>
      <c r="H21" s="1747" t="s">
        <v>789</v>
      </c>
      <c r="I21" s="1742">
        <f>18.6+0.087</f>
        <v>18.687000000000001</v>
      </c>
      <c r="J21" s="1738"/>
      <c r="K21" s="1738"/>
      <c r="L21" s="1739"/>
      <c r="M21" s="1769"/>
      <c r="N21" s="1740"/>
      <c r="O21" s="1740"/>
      <c r="P21" s="1740">
        <v>0</v>
      </c>
      <c r="Q21" s="1769"/>
      <c r="R21" s="1741"/>
      <c r="S21" s="1774"/>
      <c r="T21" s="1774"/>
      <c r="U21" s="1739"/>
      <c r="V21" s="1740"/>
    </row>
    <row r="22" spans="1:33" ht="19" hidden="1" customHeight="1">
      <c r="A22" s="2619"/>
      <c r="B22" s="2623"/>
      <c r="C22" s="2623"/>
      <c r="D22" s="2623"/>
      <c r="E22" s="2722"/>
      <c r="F22" s="2728"/>
      <c r="G22" s="2721"/>
      <c r="H22" s="1747" t="s">
        <v>830</v>
      </c>
      <c r="I22" s="1738">
        <v>0</v>
      </c>
      <c r="J22" s="1738">
        <f>I22</f>
        <v>0</v>
      </c>
      <c r="K22" s="1738">
        <v>0</v>
      </c>
      <c r="L22" s="1739"/>
      <c r="M22" s="1769">
        <v>0</v>
      </c>
      <c r="N22" s="1740">
        <v>0</v>
      </c>
      <c r="O22" s="1740">
        <v>0</v>
      </c>
      <c r="P22" s="1740">
        <v>0</v>
      </c>
      <c r="Q22" s="1772"/>
      <c r="R22" s="1773"/>
      <c r="S22" s="1774"/>
      <c r="T22" s="1774"/>
      <c r="U22" s="1739"/>
      <c r="V22" s="1740"/>
    </row>
    <row r="23" spans="1:33" ht="24" hidden="1" customHeight="1">
      <c r="A23" s="2619"/>
      <c r="B23" s="2623"/>
      <c r="C23" s="2623"/>
      <c r="D23" s="2623"/>
      <c r="E23" s="2722"/>
      <c r="F23" s="2729"/>
      <c r="G23" s="2721"/>
      <c r="H23" s="1775" t="s">
        <v>910</v>
      </c>
      <c r="I23" s="1776">
        <f t="shared" ref="I23:V23" si="7">SUM(I20:I22)</f>
        <v>2120.5969999999998</v>
      </c>
      <c r="J23" s="1776">
        <f t="shared" si="7"/>
        <v>0</v>
      </c>
      <c r="K23" s="1776">
        <f t="shared" si="7"/>
        <v>1796.25</v>
      </c>
      <c r="L23" s="1777">
        <f t="shared" si="7"/>
        <v>0</v>
      </c>
      <c r="M23" s="1778">
        <f t="shared" si="7"/>
        <v>2552.77</v>
      </c>
      <c r="N23" s="1778">
        <f t="shared" si="7"/>
        <v>0</v>
      </c>
      <c r="O23" s="1778">
        <f t="shared" si="7"/>
        <v>0</v>
      </c>
      <c r="P23" s="1778">
        <f t="shared" si="7"/>
        <v>0</v>
      </c>
      <c r="Q23" s="1778">
        <f t="shared" si="7"/>
        <v>2568.5300000000002</v>
      </c>
      <c r="R23" s="1779">
        <f>SUM(R20:R22)</f>
        <v>0</v>
      </c>
      <c r="S23" s="1776">
        <f t="shared" si="7"/>
        <v>0</v>
      </c>
      <c r="T23" s="1776">
        <f t="shared" si="7"/>
        <v>0</v>
      </c>
      <c r="U23" s="1777">
        <f t="shared" si="7"/>
        <v>2570</v>
      </c>
      <c r="V23" s="1778">
        <f t="shared" si="7"/>
        <v>2580</v>
      </c>
    </row>
    <row r="24" spans="1:33" ht="19" hidden="1" customHeight="1">
      <c r="A24" s="2624"/>
      <c r="B24" s="2538"/>
      <c r="C24" s="2538"/>
      <c r="D24" s="2538"/>
      <c r="E24" s="2725"/>
      <c r="F24" s="2730"/>
      <c r="G24" s="2566">
        <v>188711925</v>
      </c>
      <c r="H24" s="415" t="s">
        <v>956</v>
      </c>
      <c r="I24" s="436"/>
      <c r="J24" s="435"/>
      <c r="K24" s="435"/>
      <c r="L24" s="575"/>
      <c r="M24" s="1341"/>
      <c r="N24" s="1341">
        <f>M24-P24</f>
        <v>0</v>
      </c>
      <c r="O24" s="442"/>
      <c r="P24" s="442"/>
      <c r="Q24" s="581"/>
      <c r="R24" s="1695"/>
      <c r="S24" s="438"/>
      <c r="T24" s="438"/>
      <c r="U24" s="575">
        <v>6</v>
      </c>
      <c r="V24" s="442">
        <v>6</v>
      </c>
    </row>
    <row r="25" spans="1:33" ht="26.5" hidden="1" customHeight="1">
      <c r="A25" s="2624"/>
      <c r="B25" s="2538"/>
      <c r="C25" s="2538"/>
      <c r="D25" s="2538"/>
      <c r="E25" s="2725"/>
      <c r="F25" s="2731"/>
      <c r="G25" s="2566"/>
      <c r="H25" s="474" t="s">
        <v>910</v>
      </c>
      <c r="I25" s="440">
        <f t="shared" ref="I25:V25" si="8">SUM(I24:I24)</f>
        <v>0</v>
      </c>
      <c r="J25" s="440">
        <f t="shared" si="8"/>
        <v>0</v>
      </c>
      <c r="K25" s="440">
        <f t="shared" si="8"/>
        <v>0</v>
      </c>
      <c r="L25" s="573">
        <f t="shared" si="8"/>
        <v>0</v>
      </c>
      <c r="M25" s="574">
        <f t="shared" si="8"/>
        <v>0</v>
      </c>
      <c r="N25" s="574">
        <f t="shared" si="8"/>
        <v>0</v>
      </c>
      <c r="O25" s="574">
        <f t="shared" si="8"/>
        <v>0</v>
      </c>
      <c r="P25" s="574">
        <f t="shared" si="8"/>
        <v>0</v>
      </c>
      <c r="Q25" s="574">
        <f t="shared" si="8"/>
        <v>0</v>
      </c>
      <c r="R25" s="1105">
        <f t="shared" si="8"/>
        <v>0</v>
      </c>
      <c r="S25" s="440">
        <f t="shared" si="8"/>
        <v>0</v>
      </c>
      <c r="T25" s="440">
        <f t="shared" si="8"/>
        <v>0</v>
      </c>
      <c r="U25" s="573">
        <f t="shared" si="8"/>
        <v>6</v>
      </c>
      <c r="V25" s="574">
        <f t="shared" si="8"/>
        <v>6</v>
      </c>
    </row>
    <row r="26" spans="1:33" ht="27" customHeight="1">
      <c r="A26" s="2538" t="s">
        <v>983</v>
      </c>
      <c r="B26" s="2538" t="s">
        <v>983</v>
      </c>
      <c r="C26" s="2538" t="s">
        <v>983</v>
      </c>
      <c r="D26" s="2538" t="s">
        <v>484</v>
      </c>
      <c r="E26" s="2625" t="s">
        <v>402</v>
      </c>
      <c r="F26" s="2612" t="s">
        <v>1420</v>
      </c>
      <c r="G26" s="2566">
        <v>188711925</v>
      </c>
      <c r="H26" s="464" t="s">
        <v>956</v>
      </c>
      <c r="I26" s="436">
        <v>105</v>
      </c>
      <c r="J26" s="435"/>
      <c r="K26" s="435">
        <v>13.75</v>
      </c>
      <c r="L26" s="575"/>
      <c r="M26" s="441">
        <f>155.9+14.4</f>
        <v>170.3</v>
      </c>
      <c r="N26" s="442"/>
      <c r="O26" s="442"/>
      <c r="P26" s="442">
        <v>0</v>
      </c>
      <c r="Q26" s="581">
        <f>138+12</f>
        <v>150</v>
      </c>
      <c r="R26" s="1695"/>
      <c r="S26" s="438"/>
      <c r="T26" s="438"/>
      <c r="U26" s="558">
        <v>140</v>
      </c>
      <c r="V26" s="441">
        <v>150</v>
      </c>
      <c r="W26" s="490"/>
    </row>
    <row r="27" spans="1:33" ht="30.65" customHeight="1">
      <c r="A27" s="2538"/>
      <c r="B27" s="2538"/>
      <c r="C27" s="2538"/>
      <c r="D27" s="2538"/>
      <c r="E27" s="2625"/>
      <c r="F27" s="2614"/>
      <c r="G27" s="2566"/>
      <c r="H27" s="474" t="s">
        <v>910</v>
      </c>
      <c r="I27" s="440">
        <f t="shared" ref="I27:V27" si="9">SUM(I26:I26)</f>
        <v>105</v>
      </c>
      <c r="J27" s="440">
        <f t="shared" si="9"/>
        <v>0</v>
      </c>
      <c r="K27" s="440">
        <f t="shared" si="9"/>
        <v>13.75</v>
      </c>
      <c r="L27" s="573">
        <f t="shared" si="9"/>
        <v>0</v>
      </c>
      <c r="M27" s="574">
        <f t="shared" si="9"/>
        <v>170.3</v>
      </c>
      <c r="N27" s="574">
        <f t="shared" si="9"/>
        <v>0</v>
      </c>
      <c r="O27" s="574">
        <f t="shared" si="9"/>
        <v>0</v>
      </c>
      <c r="P27" s="574">
        <f t="shared" si="9"/>
        <v>0</v>
      </c>
      <c r="Q27" s="574">
        <f t="shared" si="9"/>
        <v>150</v>
      </c>
      <c r="R27" s="1105">
        <f t="shared" si="9"/>
        <v>0</v>
      </c>
      <c r="S27" s="440">
        <f t="shared" si="9"/>
        <v>0</v>
      </c>
      <c r="T27" s="440">
        <f t="shared" si="9"/>
        <v>0</v>
      </c>
      <c r="U27" s="573">
        <f t="shared" si="9"/>
        <v>140</v>
      </c>
      <c r="V27" s="574">
        <f t="shared" si="9"/>
        <v>150</v>
      </c>
    </row>
    <row r="28" spans="1:33" ht="30.65" hidden="1" customHeight="1">
      <c r="A28" s="1789"/>
      <c r="B28" s="1789"/>
      <c r="C28" s="1789"/>
      <c r="D28" s="1789"/>
      <c r="E28" s="2333" t="s">
        <v>2112</v>
      </c>
      <c r="F28" s="2328"/>
      <c r="G28" s="1799"/>
      <c r="H28" s="2329"/>
      <c r="I28" s="1949"/>
      <c r="J28" s="1949"/>
      <c r="K28" s="1949"/>
      <c r="L28" s="2330"/>
      <c r="M28" s="2332">
        <v>14</v>
      </c>
      <c r="N28" s="1929"/>
      <c r="O28" s="1929"/>
      <c r="P28" s="1929"/>
      <c r="Q28" s="2332">
        <v>12</v>
      </c>
      <c r="R28" s="2331"/>
      <c r="S28" s="1949"/>
      <c r="T28" s="1949"/>
      <c r="U28" s="2330"/>
      <c r="V28" s="1929"/>
    </row>
    <row r="29" spans="1:33" ht="30.75" customHeight="1">
      <c r="A29" s="2538" t="s">
        <v>983</v>
      </c>
      <c r="B29" s="2538" t="s">
        <v>983</v>
      </c>
      <c r="C29" s="2538" t="s">
        <v>983</v>
      </c>
      <c r="D29" s="2538" t="s">
        <v>1210</v>
      </c>
      <c r="E29" s="2625" t="s">
        <v>2011</v>
      </c>
      <c r="F29" s="2612" t="s">
        <v>1420</v>
      </c>
      <c r="G29" s="2566">
        <v>188701436</v>
      </c>
      <c r="H29" s="415" t="s">
        <v>956</v>
      </c>
      <c r="I29" s="436">
        <f>98.02+3.5</f>
        <v>101.52</v>
      </c>
      <c r="J29" s="435"/>
      <c r="K29" s="435">
        <f>81+3.5</f>
        <v>84.5</v>
      </c>
      <c r="L29" s="575"/>
      <c r="M29" s="441">
        <v>109.56699999999999</v>
      </c>
      <c r="N29" s="442"/>
      <c r="O29" s="442"/>
      <c r="P29" s="442"/>
      <c r="Q29" s="581">
        <f>104.17-3.21</f>
        <v>100.96000000000001</v>
      </c>
      <c r="R29" s="1695"/>
      <c r="S29" s="438"/>
      <c r="T29" s="438"/>
      <c r="U29" s="558">
        <v>110</v>
      </c>
      <c r="V29" s="441">
        <v>111</v>
      </c>
      <c r="AG29" s="1044">
        <v>-3.21</v>
      </c>
    </row>
    <row r="30" spans="1:33" ht="22.4" hidden="1" customHeight="1">
      <c r="A30" s="2538"/>
      <c r="B30" s="2538"/>
      <c r="C30" s="2538"/>
      <c r="D30" s="2538"/>
      <c r="E30" s="2625"/>
      <c r="F30" s="2613"/>
      <c r="G30" s="2566"/>
      <c r="H30" s="464"/>
      <c r="I30" s="392"/>
      <c r="J30" s="392"/>
      <c r="K30" s="392"/>
      <c r="L30" s="531"/>
      <c r="M30" s="497"/>
      <c r="N30" s="497"/>
      <c r="O30" s="497"/>
      <c r="P30" s="497"/>
      <c r="Q30" s="500"/>
      <c r="R30" s="1696"/>
      <c r="S30" s="426"/>
      <c r="T30" s="426"/>
      <c r="U30" s="531"/>
      <c r="V30" s="497"/>
    </row>
    <row r="31" spans="1:33" ht="36.75" customHeight="1">
      <c r="A31" s="2538"/>
      <c r="B31" s="2538"/>
      <c r="C31" s="2538"/>
      <c r="D31" s="2538"/>
      <c r="E31" s="2625"/>
      <c r="F31" s="2614"/>
      <c r="G31" s="2566"/>
      <c r="H31" s="474" t="s">
        <v>910</v>
      </c>
      <c r="I31" s="440">
        <f t="shared" ref="I31:T31" si="10">SUM(I29:I30)</f>
        <v>101.52</v>
      </c>
      <c r="J31" s="440">
        <f t="shared" si="10"/>
        <v>0</v>
      </c>
      <c r="K31" s="440">
        <f t="shared" si="10"/>
        <v>84.5</v>
      </c>
      <c r="L31" s="573">
        <f t="shared" si="10"/>
        <v>0</v>
      </c>
      <c r="M31" s="574">
        <f t="shared" si="10"/>
        <v>109.56699999999999</v>
      </c>
      <c r="N31" s="574">
        <f t="shared" si="10"/>
        <v>0</v>
      </c>
      <c r="O31" s="574">
        <f t="shared" si="10"/>
        <v>0</v>
      </c>
      <c r="P31" s="574">
        <f t="shared" si="10"/>
        <v>0</v>
      </c>
      <c r="Q31" s="574">
        <f t="shared" si="10"/>
        <v>100.96000000000001</v>
      </c>
      <c r="R31" s="1105">
        <f t="shared" si="10"/>
        <v>0</v>
      </c>
      <c r="S31" s="440">
        <f t="shared" si="10"/>
        <v>0</v>
      </c>
      <c r="T31" s="440">
        <f t="shared" si="10"/>
        <v>0</v>
      </c>
      <c r="U31" s="573">
        <f>U29</f>
        <v>110</v>
      </c>
      <c r="V31" s="574">
        <f>V29</f>
        <v>111</v>
      </c>
    </row>
    <row r="32" spans="1:33" ht="24.75" customHeight="1">
      <c r="A32" s="2626" t="s">
        <v>983</v>
      </c>
      <c r="B32" s="2626" t="s">
        <v>983</v>
      </c>
      <c r="C32" s="2626" t="s">
        <v>983</v>
      </c>
      <c r="D32" s="2626" t="s">
        <v>804</v>
      </c>
      <c r="E32" s="2739" t="s">
        <v>1581</v>
      </c>
      <c r="F32" s="2612"/>
      <c r="G32" s="2656">
        <v>188711925</v>
      </c>
      <c r="H32" s="415" t="s">
        <v>956</v>
      </c>
      <c r="I32" s="436">
        <f>127.55+0.215</f>
        <v>127.765</v>
      </c>
      <c r="J32" s="436"/>
      <c r="K32" s="435">
        <f>115-0.066</f>
        <v>114.934</v>
      </c>
      <c r="L32" s="575"/>
      <c r="M32" s="441">
        <v>158.91</v>
      </c>
      <c r="N32" s="442"/>
      <c r="O32" s="442"/>
      <c r="P32" s="442"/>
      <c r="Q32" s="581">
        <v>139.53</v>
      </c>
      <c r="R32" s="1004"/>
      <c r="S32" s="438"/>
      <c r="T32" s="435">
        <v>0</v>
      </c>
      <c r="U32" s="558">
        <v>150</v>
      </c>
      <c r="V32" s="441">
        <v>160</v>
      </c>
      <c r="W32" s="490"/>
    </row>
    <row r="33" spans="1:22" ht="30.75" customHeight="1">
      <c r="A33" s="2627"/>
      <c r="B33" s="2627"/>
      <c r="C33" s="2627"/>
      <c r="D33" s="2627"/>
      <c r="E33" s="2740"/>
      <c r="F33" s="2614"/>
      <c r="G33" s="2565"/>
      <c r="H33" s="474" t="s">
        <v>910</v>
      </c>
      <c r="I33" s="440">
        <f>I32</f>
        <v>127.765</v>
      </c>
      <c r="J33" s="474">
        <f t="shared" ref="J33:L33" si="11">J32</f>
        <v>0</v>
      </c>
      <c r="K33" s="474">
        <f t="shared" si="11"/>
        <v>114.934</v>
      </c>
      <c r="L33" s="573">
        <f t="shared" si="11"/>
        <v>0</v>
      </c>
      <c r="M33" s="574">
        <f>M32</f>
        <v>158.91</v>
      </c>
      <c r="N33" s="574">
        <f t="shared" ref="N33:P33" si="12">N32</f>
        <v>0</v>
      </c>
      <c r="O33" s="574">
        <f t="shared" si="12"/>
        <v>0</v>
      </c>
      <c r="P33" s="574">
        <f t="shared" si="12"/>
        <v>0</v>
      </c>
      <c r="Q33" s="574">
        <f>Q32</f>
        <v>139.53</v>
      </c>
      <c r="R33" s="1105">
        <f t="shared" ref="R33" si="13">R32</f>
        <v>0</v>
      </c>
      <c r="S33" s="440">
        <f>S32</f>
        <v>0</v>
      </c>
      <c r="T33" s="440">
        <f>T32</f>
        <v>0</v>
      </c>
      <c r="U33" s="440">
        <f t="shared" ref="U33:V33" si="14">U32</f>
        <v>150</v>
      </c>
      <c r="V33" s="440">
        <f t="shared" si="14"/>
        <v>160</v>
      </c>
    </row>
    <row r="34" spans="1:22" ht="26.25" customHeight="1">
      <c r="A34" s="2624"/>
      <c r="B34" s="2607"/>
      <c r="C34" s="2655"/>
      <c r="D34" s="2654" t="s">
        <v>483</v>
      </c>
      <c r="E34" s="2654"/>
      <c r="F34" s="2654"/>
      <c r="G34" s="2654"/>
      <c r="H34" s="2654"/>
      <c r="I34" s="1407">
        <f t="shared" ref="I34:V34" si="15">I13+I27+I31+I33</f>
        <v>2601.7219999999998</v>
      </c>
      <c r="J34" s="1407">
        <f t="shared" si="15"/>
        <v>2248.75</v>
      </c>
      <c r="K34" s="1407">
        <f t="shared" si="15"/>
        <v>2093.884</v>
      </c>
      <c r="L34" s="1408">
        <f t="shared" si="15"/>
        <v>0</v>
      </c>
      <c r="M34" s="1409">
        <f t="shared" si="15"/>
        <v>3137.6570000000002</v>
      </c>
      <c r="N34" s="1409">
        <f t="shared" si="15"/>
        <v>0</v>
      </c>
      <c r="O34" s="1409">
        <f t="shared" si="15"/>
        <v>0</v>
      </c>
      <c r="P34" s="1409">
        <f t="shared" si="15"/>
        <v>0</v>
      </c>
      <c r="Q34" s="1409">
        <f t="shared" si="15"/>
        <v>3181.3590000000004</v>
      </c>
      <c r="R34" s="1697">
        <f t="shared" si="15"/>
        <v>0</v>
      </c>
      <c r="S34" s="1407">
        <f t="shared" si="15"/>
        <v>0</v>
      </c>
      <c r="T34" s="1407">
        <f t="shared" si="15"/>
        <v>0</v>
      </c>
      <c r="U34" s="1408">
        <f t="shared" si="15"/>
        <v>3196</v>
      </c>
      <c r="V34" s="1409">
        <f t="shared" si="15"/>
        <v>3217</v>
      </c>
    </row>
    <row r="35" spans="1:22" ht="26.15" hidden="1" customHeight="1">
      <c r="A35" s="2624"/>
      <c r="B35" s="2607"/>
      <c r="C35" s="2655"/>
      <c r="D35" s="1410"/>
      <c r="E35" s="1410"/>
      <c r="F35" s="1410"/>
      <c r="G35" s="1410"/>
      <c r="H35" s="1410"/>
      <c r="I35" s="1411"/>
      <c r="J35" s="1411"/>
      <c r="K35" s="1411"/>
      <c r="L35" s="1681"/>
      <c r="M35" s="1409"/>
      <c r="N35" s="1409"/>
      <c r="O35" s="1409"/>
      <c r="P35" s="1409"/>
      <c r="Q35" s="1719"/>
      <c r="R35" s="1698"/>
      <c r="S35" s="1412"/>
      <c r="T35" s="1412"/>
      <c r="U35" s="1413"/>
      <c r="V35" s="1414"/>
    </row>
    <row r="36" spans="1:22" ht="27" customHeight="1">
      <c r="A36" s="578"/>
      <c r="B36" s="973" t="s">
        <v>983</v>
      </c>
      <c r="C36" s="973" t="s">
        <v>484</v>
      </c>
      <c r="D36" s="2667" t="s">
        <v>1162</v>
      </c>
      <c r="E36" s="2668"/>
      <c r="F36" s="2668"/>
      <c r="G36" s="2668"/>
      <c r="H36" s="2668"/>
      <c r="I36" s="2668"/>
      <c r="J36" s="2668"/>
      <c r="K36" s="2668"/>
      <c r="L36" s="2668"/>
      <c r="M36" s="2668"/>
      <c r="N36" s="2668"/>
      <c r="O36" s="2668"/>
      <c r="P36" s="2668"/>
      <c r="Q36" s="2668"/>
      <c r="R36" s="2668"/>
      <c r="S36" s="2668"/>
      <c r="T36" s="2668"/>
      <c r="U36" s="2668"/>
      <c r="V36" s="2669"/>
    </row>
    <row r="37" spans="1:22" ht="19" customHeight="1">
      <c r="A37" s="2538" t="s">
        <v>983</v>
      </c>
      <c r="B37" s="2538" t="s">
        <v>983</v>
      </c>
      <c r="C37" s="2538" t="s">
        <v>484</v>
      </c>
      <c r="D37" s="2545" t="s">
        <v>983</v>
      </c>
      <c r="E37" s="2579" t="s">
        <v>1207</v>
      </c>
      <c r="F37" s="2541" t="s">
        <v>1420</v>
      </c>
      <c r="G37" s="2573" t="s">
        <v>1649</v>
      </c>
      <c r="H37" s="543" t="s">
        <v>1208</v>
      </c>
      <c r="I37" s="436">
        <f>I41</f>
        <v>18.8</v>
      </c>
      <c r="J37" s="435">
        <f t="shared" ref="J37:K37" si="16">J41</f>
        <v>0</v>
      </c>
      <c r="K37" s="435">
        <f t="shared" si="16"/>
        <v>18.530999999999999</v>
      </c>
      <c r="L37" s="1682"/>
      <c r="M37" s="441">
        <f>M41</f>
        <v>20</v>
      </c>
      <c r="N37" s="442"/>
      <c r="O37" s="442"/>
      <c r="P37" s="442">
        <f t="shared" ref="P37:V37" si="17">P41</f>
        <v>0</v>
      </c>
      <c r="Q37" s="1274">
        <f>Q41</f>
        <v>20</v>
      </c>
      <c r="R37" s="1694">
        <f t="shared" si="17"/>
        <v>0</v>
      </c>
      <c r="S37" s="552">
        <f t="shared" si="17"/>
        <v>0</v>
      </c>
      <c r="T37" s="552">
        <f t="shared" si="17"/>
        <v>0</v>
      </c>
      <c r="U37" s="558">
        <f t="shared" si="17"/>
        <v>21</v>
      </c>
      <c r="V37" s="441">
        <f t="shared" si="17"/>
        <v>22</v>
      </c>
    </row>
    <row r="38" spans="1:22" ht="19" customHeight="1">
      <c r="A38" s="2538"/>
      <c r="B38" s="2538"/>
      <c r="C38" s="2538"/>
      <c r="D38" s="2538"/>
      <c r="E38" s="2540"/>
      <c r="F38" s="2542"/>
      <c r="G38" s="2549"/>
      <c r="H38" s="415" t="s">
        <v>956</v>
      </c>
      <c r="I38" s="436">
        <f>I42</f>
        <v>20.869</v>
      </c>
      <c r="J38" s="435">
        <f t="shared" ref="J38:K38" si="18">J42</f>
        <v>0</v>
      </c>
      <c r="K38" s="435">
        <f t="shared" si="18"/>
        <v>20</v>
      </c>
      <c r="L38" s="558"/>
      <c r="M38" s="441">
        <v>23.984999999999999</v>
      </c>
      <c r="N38" s="442"/>
      <c r="O38" s="442"/>
      <c r="P38" s="441">
        <f t="shared" ref="P38:T38" si="19">P42</f>
        <v>0</v>
      </c>
      <c r="Q38" s="581">
        <v>22.96</v>
      </c>
      <c r="R38" s="1695">
        <f t="shared" si="19"/>
        <v>0</v>
      </c>
      <c r="S38" s="438">
        <f t="shared" si="19"/>
        <v>0</v>
      </c>
      <c r="T38" s="437">
        <f t="shared" si="19"/>
        <v>0</v>
      </c>
      <c r="U38" s="558">
        <v>24</v>
      </c>
      <c r="V38" s="441">
        <v>25</v>
      </c>
    </row>
    <row r="39" spans="1:22" ht="19" customHeight="1">
      <c r="A39" s="2538"/>
      <c r="B39" s="2538"/>
      <c r="C39" s="2538"/>
      <c r="D39" s="2538"/>
      <c r="E39" s="2540"/>
      <c r="F39" s="2542"/>
      <c r="G39" s="2549"/>
      <c r="H39" s="415" t="s">
        <v>789</v>
      </c>
      <c r="I39" s="436">
        <f>I45</f>
        <v>1.5499999999999998</v>
      </c>
      <c r="J39" s="435">
        <f t="shared" ref="J39:K39" si="20">J45</f>
        <v>0</v>
      </c>
      <c r="K39" s="435">
        <f t="shared" si="20"/>
        <v>0</v>
      </c>
      <c r="L39" s="575"/>
      <c r="M39" s="441"/>
      <c r="N39" s="442"/>
      <c r="O39" s="442"/>
      <c r="P39" s="442">
        <f t="shared" ref="P39:T39" si="21">P45</f>
        <v>0</v>
      </c>
      <c r="Q39" s="581">
        <f>Q45</f>
        <v>0.626</v>
      </c>
      <c r="R39" s="1695">
        <f t="shared" si="21"/>
        <v>0</v>
      </c>
      <c r="S39" s="438">
        <f t="shared" si="21"/>
        <v>0</v>
      </c>
      <c r="T39" s="438">
        <f t="shared" si="21"/>
        <v>0</v>
      </c>
      <c r="U39" s="558"/>
      <c r="V39" s="441"/>
    </row>
    <row r="40" spans="1:22" ht="19" customHeight="1">
      <c r="A40" s="2538"/>
      <c r="B40" s="2538"/>
      <c r="C40" s="2538"/>
      <c r="D40" s="2538"/>
      <c r="E40" s="2540"/>
      <c r="F40" s="2543"/>
      <c r="G40" s="2549"/>
      <c r="H40" s="439" t="s">
        <v>910</v>
      </c>
      <c r="I40" s="372">
        <f t="shared" ref="I40:T40" si="22">SUM(I37:I39)</f>
        <v>41.218999999999994</v>
      </c>
      <c r="J40" s="372">
        <f t="shared" si="22"/>
        <v>0</v>
      </c>
      <c r="K40" s="372">
        <f t="shared" si="22"/>
        <v>38.530999999999999</v>
      </c>
      <c r="L40" s="579">
        <f t="shared" si="22"/>
        <v>0</v>
      </c>
      <c r="M40" s="580">
        <f>SUM(M37:M39)</f>
        <v>43.984999999999999</v>
      </c>
      <c r="N40" s="580">
        <f t="shared" si="22"/>
        <v>0</v>
      </c>
      <c r="O40" s="580">
        <f t="shared" si="22"/>
        <v>0</v>
      </c>
      <c r="P40" s="580">
        <f t="shared" si="22"/>
        <v>0</v>
      </c>
      <c r="Q40" s="580">
        <f>SUM(Q37:Q39)</f>
        <v>43.585999999999999</v>
      </c>
      <c r="R40" s="1130">
        <f t="shared" si="22"/>
        <v>0</v>
      </c>
      <c r="S40" s="372">
        <f t="shared" si="22"/>
        <v>0</v>
      </c>
      <c r="T40" s="372">
        <f t="shared" si="22"/>
        <v>0</v>
      </c>
      <c r="U40" s="579">
        <f>SUM(U37:U39)</f>
        <v>45</v>
      </c>
      <c r="V40" s="580">
        <f>SUM(V37:V39)</f>
        <v>47</v>
      </c>
    </row>
    <row r="41" spans="1:22" ht="19" hidden="1" customHeight="1">
      <c r="A41" s="2620"/>
      <c r="B41" s="2620"/>
      <c r="C41" s="2620"/>
      <c r="D41" s="2620"/>
      <c r="E41" s="2736" t="s">
        <v>1027</v>
      </c>
      <c r="F41" s="2651"/>
      <c r="G41" s="2657">
        <v>188711925</v>
      </c>
      <c r="H41" s="1747" t="s">
        <v>1208</v>
      </c>
      <c r="I41" s="1738">
        <v>18.8</v>
      </c>
      <c r="J41" s="1738"/>
      <c r="K41" s="1738">
        <v>18.530999999999999</v>
      </c>
      <c r="L41" s="1739"/>
      <c r="M41" s="1740">
        <v>20</v>
      </c>
      <c r="N41" s="1740"/>
      <c r="O41" s="1740"/>
      <c r="P41" s="1740">
        <v>0</v>
      </c>
      <c r="Q41" s="1740">
        <v>20</v>
      </c>
      <c r="R41" s="1741"/>
      <c r="S41" s="1738"/>
      <c r="T41" s="1738">
        <v>0</v>
      </c>
      <c r="U41" s="1739">
        <v>21</v>
      </c>
      <c r="V41" s="1740">
        <v>22</v>
      </c>
    </row>
    <row r="42" spans="1:22" ht="19" hidden="1" customHeight="1">
      <c r="A42" s="2621"/>
      <c r="B42" s="2621"/>
      <c r="C42" s="2621"/>
      <c r="D42" s="2621"/>
      <c r="E42" s="2737"/>
      <c r="F42" s="2652"/>
      <c r="G42" s="2658"/>
      <c r="H42" s="1747" t="s">
        <v>956</v>
      </c>
      <c r="I42" s="1738">
        <f>20.82+0.049</f>
        <v>20.869</v>
      </c>
      <c r="J42" s="1738"/>
      <c r="K42" s="1738">
        <v>20</v>
      </c>
      <c r="L42" s="1739"/>
      <c r="M42" s="1740"/>
      <c r="N42" s="1740"/>
      <c r="O42" s="1740"/>
      <c r="P42" s="1740">
        <v>0</v>
      </c>
      <c r="Q42" s="1740"/>
      <c r="R42" s="1741"/>
      <c r="S42" s="1738"/>
      <c r="T42" s="1738"/>
      <c r="U42" s="1739"/>
      <c r="V42" s="1740"/>
    </row>
    <row r="43" spans="1:22" ht="19" hidden="1" customHeight="1">
      <c r="A43" s="2622"/>
      <c r="B43" s="2622"/>
      <c r="C43" s="2622"/>
      <c r="D43" s="2622"/>
      <c r="E43" s="2738"/>
      <c r="F43" s="2653"/>
      <c r="G43" s="2659"/>
      <c r="H43" s="1767" t="s">
        <v>910</v>
      </c>
      <c r="I43" s="1742">
        <f t="shared" ref="I43:T43" si="23">SUM(I41)</f>
        <v>18.8</v>
      </c>
      <c r="J43" s="1742">
        <f t="shared" si="23"/>
        <v>0</v>
      </c>
      <c r="K43" s="1742">
        <f t="shared" si="23"/>
        <v>18.530999999999999</v>
      </c>
      <c r="L43" s="1768">
        <f t="shared" si="23"/>
        <v>0</v>
      </c>
      <c r="M43" s="1769">
        <f>M41+M42</f>
        <v>20</v>
      </c>
      <c r="N43" s="1769">
        <f>N41+N42</f>
        <v>0</v>
      </c>
      <c r="O43" s="1769">
        <f t="shared" si="23"/>
        <v>0</v>
      </c>
      <c r="P43" s="1769">
        <f t="shared" si="23"/>
        <v>0</v>
      </c>
      <c r="Q43" s="1769">
        <f>Q41+Q42</f>
        <v>20</v>
      </c>
      <c r="R43" s="1770">
        <f>R41+R42</f>
        <v>0</v>
      </c>
      <c r="S43" s="1742">
        <f t="shared" si="23"/>
        <v>0</v>
      </c>
      <c r="T43" s="1742">
        <f t="shared" si="23"/>
        <v>0</v>
      </c>
      <c r="U43" s="1768">
        <f>SUM(U41)</f>
        <v>21</v>
      </c>
      <c r="V43" s="1769">
        <f>SUM(V41)</f>
        <v>22</v>
      </c>
    </row>
    <row r="44" spans="1:22" ht="19" hidden="1" customHeight="1">
      <c r="A44" s="2620"/>
      <c r="B44" s="2620"/>
      <c r="C44" s="2620"/>
      <c r="D44" s="2620"/>
      <c r="E44" s="2736" t="s">
        <v>648</v>
      </c>
      <c r="F44" s="2651"/>
      <c r="G44" s="2657">
        <v>190243519</v>
      </c>
      <c r="H44" s="1747" t="s">
        <v>956</v>
      </c>
      <c r="I44" s="1738"/>
      <c r="J44" s="1738"/>
      <c r="K44" s="1738"/>
      <c r="L44" s="1739"/>
      <c r="M44" s="1740"/>
      <c r="N44" s="1740"/>
      <c r="O44" s="1740"/>
      <c r="P44" s="1740"/>
      <c r="Q44" s="1740"/>
      <c r="R44" s="1741"/>
      <c r="S44" s="1738"/>
      <c r="T44" s="1738"/>
      <c r="U44" s="1768"/>
      <c r="V44" s="1769"/>
    </row>
    <row r="45" spans="1:22" ht="19" hidden="1" customHeight="1">
      <c r="A45" s="2621"/>
      <c r="B45" s="2621"/>
      <c r="C45" s="2621"/>
      <c r="D45" s="2621"/>
      <c r="E45" s="2737"/>
      <c r="F45" s="2652"/>
      <c r="G45" s="2658"/>
      <c r="H45" s="1747" t="s">
        <v>789</v>
      </c>
      <c r="I45" s="1738">
        <f>0.6+0.95</f>
        <v>1.5499999999999998</v>
      </c>
      <c r="J45" s="1738"/>
      <c r="K45" s="1738"/>
      <c r="L45" s="1739"/>
      <c r="M45" s="1740">
        <v>0.626</v>
      </c>
      <c r="N45" s="1740"/>
      <c r="O45" s="1740"/>
      <c r="P45" s="1740"/>
      <c r="Q45" s="1740">
        <f>M45</f>
        <v>0.626</v>
      </c>
      <c r="R45" s="1741"/>
      <c r="S45" s="1738"/>
      <c r="T45" s="1738"/>
      <c r="U45" s="1739"/>
      <c r="V45" s="1740"/>
    </row>
    <row r="46" spans="1:22" ht="27" hidden="1" customHeight="1">
      <c r="A46" s="2622"/>
      <c r="B46" s="2622"/>
      <c r="C46" s="2622"/>
      <c r="D46" s="2622"/>
      <c r="E46" s="2738"/>
      <c r="F46" s="2653"/>
      <c r="G46" s="2659"/>
      <c r="H46" s="1767" t="s">
        <v>910</v>
      </c>
      <c r="I46" s="1742"/>
      <c r="J46" s="1742"/>
      <c r="K46" s="1742"/>
      <c r="L46" s="1768"/>
      <c r="M46" s="1769"/>
      <c r="N46" s="1769"/>
      <c r="O46" s="1769"/>
      <c r="P46" s="1769">
        <f t="shared" ref="P46:T46" si="24">SUM(P44:P45)</f>
        <v>0</v>
      </c>
      <c r="Q46" s="1769"/>
      <c r="R46" s="1770"/>
      <c r="S46" s="1742"/>
      <c r="T46" s="1742">
        <f t="shared" si="24"/>
        <v>0</v>
      </c>
      <c r="U46" s="1768"/>
      <c r="V46" s="1769"/>
    </row>
    <row r="47" spans="1:22" ht="19" customHeight="1">
      <c r="A47" s="2538" t="s">
        <v>983</v>
      </c>
      <c r="B47" s="2538" t="s">
        <v>983</v>
      </c>
      <c r="C47" s="2538" t="s">
        <v>484</v>
      </c>
      <c r="D47" s="2538" t="s">
        <v>484</v>
      </c>
      <c r="E47" s="2540" t="s">
        <v>1209</v>
      </c>
      <c r="F47" s="2541" t="s">
        <v>1420</v>
      </c>
      <c r="G47" s="2549">
        <v>188711925</v>
      </c>
      <c r="H47" s="415" t="s">
        <v>1208</v>
      </c>
      <c r="I47" s="436">
        <f>23.7</f>
        <v>23.7</v>
      </c>
      <c r="J47" s="435"/>
      <c r="K47" s="435">
        <f>23.36-0.131</f>
        <v>23.228999999999999</v>
      </c>
      <c r="L47" s="575"/>
      <c r="M47" s="441">
        <v>25.3</v>
      </c>
      <c r="N47" s="442"/>
      <c r="O47" s="442"/>
      <c r="P47" s="442">
        <v>0</v>
      </c>
      <c r="Q47" s="581">
        <f>M47</f>
        <v>25.3</v>
      </c>
      <c r="R47" s="1695"/>
      <c r="S47" s="438"/>
      <c r="T47" s="438">
        <v>0</v>
      </c>
      <c r="U47" s="558">
        <v>25.5</v>
      </c>
      <c r="V47" s="441">
        <v>26</v>
      </c>
    </row>
    <row r="48" spans="1:22" ht="19" customHeight="1">
      <c r="A48" s="2538"/>
      <c r="B48" s="2538"/>
      <c r="C48" s="2538"/>
      <c r="D48" s="2538"/>
      <c r="E48" s="2540"/>
      <c r="F48" s="2542"/>
      <c r="G48" s="2549"/>
      <c r="H48" s="415" t="s">
        <v>956</v>
      </c>
      <c r="I48" s="436">
        <f>34.52+0.263</f>
        <v>34.783000000000001</v>
      </c>
      <c r="J48" s="435"/>
      <c r="K48" s="435">
        <v>22.38</v>
      </c>
      <c r="L48" s="575"/>
      <c r="M48" s="441">
        <v>37.520000000000003</v>
      </c>
      <c r="N48" s="442"/>
      <c r="O48" s="442"/>
      <c r="P48" s="442"/>
      <c r="Q48" s="581">
        <v>38.07</v>
      </c>
      <c r="R48" s="1695"/>
      <c r="S48" s="438"/>
      <c r="T48" s="438"/>
      <c r="U48" s="558">
        <v>39</v>
      </c>
      <c r="V48" s="441">
        <v>40</v>
      </c>
    </row>
    <row r="49" spans="1:22" ht="19" customHeight="1">
      <c r="A49" s="2538"/>
      <c r="B49" s="2538"/>
      <c r="C49" s="2538"/>
      <c r="D49" s="2538"/>
      <c r="E49" s="2540"/>
      <c r="F49" s="2543"/>
      <c r="G49" s="2549"/>
      <c r="H49" s="439" t="s">
        <v>910</v>
      </c>
      <c r="I49" s="372">
        <f t="shared" ref="I49:P49" si="25">SUM(I47:I48)</f>
        <v>58.483000000000004</v>
      </c>
      <c r="J49" s="372">
        <f t="shared" si="25"/>
        <v>0</v>
      </c>
      <c r="K49" s="372">
        <f t="shared" si="25"/>
        <v>45.608999999999995</v>
      </c>
      <c r="L49" s="579">
        <f t="shared" si="25"/>
        <v>0</v>
      </c>
      <c r="M49" s="580">
        <f>SUM(M47:M48)</f>
        <v>62.820000000000007</v>
      </c>
      <c r="N49" s="580">
        <f t="shared" si="25"/>
        <v>0</v>
      </c>
      <c r="O49" s="580">
        <f t="shared" si="25"/>
        <v>0</v>
      </c>
      <c r="P49" s="580">
        <f t="shared" si="25"/>
        <v>0</v>
      </c>
      <c r="Q49" s="580">
        <f t="shared" ref="Q49:V49" si="26">SUM(Q47:Q48)</f>
        <v>63.370000000000005</v>
      </c>
      <c r="R49" s="1130">
        <f t="shared" si="26"/>
        <v>0</v>
      </c>
      <c r="S49" s="372">
        <f t="shared" si="26"/>
        <v>0</v>
      </c>
      <c r="T49" s="372">
        <f t="shared" si="26"/>
        <v>0</v>
      </c>
      <c r="U49" s="579">
        <f t="shared" si="26"/>
        <v>64.5</v>
      </c>
      <c r="V49" s="580">
        <f t="shared" si="26"/>
        <v>66</v>
      </c>
    </row>
    <row r="50" spans="1:22" ht="19" customHeight="1">
      <c r="A50" s="2538" t="s">
        <v>983</v>
      </c>
      <c r="B50" s="2538" t="s">
        <v>983</v>
      </c>
      <c r="C50" s="2538" t="s">
        <v>484</v>
      </c>
      <c r="D50" s="2538" t="s">
        <v>1210</v>
      </c>
      <c r="E50" s="2540" t="s">
        <v>590</v>
      </c>
      <c r="F50" s="2541">
        <v>10</v>
      </c>
      <c r="G50" s="2549">
        <v>188711925</v>
      </c>
      <c r="H50" s="415" t="s">
        <v>1208</v>
      </c>
      <c r="I50" s="436">
        <f>4.35</f>
        <v>4.3499999999999996</v>
      </c>
      <c r="J50" s="435"/>
      <c r="K50" s="435">
        <f>4.29-0.023</f>
        <v>4.2670000000000003</v>
      </c>
      <c r="L50" s="575"/>
      <c r="M50" s="441">
        <v>4.42</v>
      </c>
      <c r="N50" s="442"/>
      <c r="O50" s="442"/>
      <c r="P50" s="442">
        <v>0</v>
      </c>
      <c r="Q50" s="581">
        <f>M50</f>
        <v>4.42</v>
      </c>
      <c r="R50" s="1695"/>
      <c r="S50" s="438"/>
      <c r="T50" s="438">
        <v>0</v>
      </c>
      <c r="U50" s="558">
        <v>4.5</v>
      </c>
      <c r="V50" s="441">
        <v>4.5</v>
      </c>
    </row>
    <row r="51" spans="1:22" ht="19" customHeight="1">
      <c r="A51" s="2538"/>
      <c r="B51" s="2538"/>
      <c r="C51" s="2538"/>
      <c r="D51" s="2538"/>
      <c r="E51" s="2540"/>
      <c r="F51" s="2542"/>
      <c r="G51" s="2549"/>
      <c r="H51" s="464" t="s">
        <v>956</v>
      </c>
      <c r="I51" s="436">
        <f>167.88+0.796+0.381</f>
        <v>169.05699999999999</v>
      </c>
      <c r="J51" s="435"/>
      <c r="K51" s="435">
        <f>140.55</f>
        <v>140.55000000000001</v>
      </c>
      <c r="L51" s="575"/>
      <c r="M51" s="441">
        <v>194.42500000000001</v>
      </c>
      <c r="N51" s="442"/>
      <c r="O51" s="442"/>
      <c r="P51" s="442"/>
      <c r="Q51" s="581">
        <v>188.15</v>
      </c>
      <c r="R51" s="1695"/>
      <c r="S51" s="438"/>
      <c r="T51" s="438">
        <v>0</v>
      </c>
      <c r="U51" s="558">
        <v>195</v>
      </c>
      <c r="V51" s="441">
        <v>196</v>
      </c>
    </row>
    <row r="52" spans="1:22" ht="19" customHeight="1">
      <c r="A52" s="2538"/>
      <c r="B52" s="2538"/>
      <c r="C52" s="2538"/>
      <c r="D52" s="2538"/>
      <c r="E52" s="2540"/>
      <c r="F52" s="2543"/>
      <c r="G52" s="2549"/>
      <c r="H52" s="439" t="s">
        <v>910</v>
      </c>
      <c r="I52" s="372">
        <f t="shared" ref="I52:P52" si="27">SUM(I50:I51)</f>
        <v>173.40699999999998</v>
      </c>
      <c r="J52" s="372">
        <f t="shared" si="27"/>
        <v>0</v>
      </c>
      <c r="K52" s="372">
        <f t="shared" si="27"/>
        <v>144.81700000000001</v>
      </c>
      <c r="L52" s="579">
        <f t="shared" si="27"/>
        <v>0</v>
      </c>
      <c r="M52" s="580">
        <f>SUM(M50:M51)</f>
        <v>198.845</v>
      </c>
      <c r="N52" s="580">
        <f t="shared" si="27"/>
        <v>0</v>
      </c>
      <c r="O52" s="580">
        <f t="shared" si="27"/>
        <v>0</v>
      </c>
      <c r="P52" s="580">
        <f t="shared" si="27"/>
        <v>0</v>
      </c>
      <c r="Q52" s="580">
        <f t="shared" ref="Q52:V52" si="28">SUM(Q50:Q51)</f>
        <v>192.57</v>
      </c>
      <c r="R52" s="1130">
        <f t="shared" si="28"/>
        <v>0</v>
      </c>
      <c r="S52" s="372">
        <f t="shared" si="28"/>
        <v>0</v>
      </c>
      <c r="T52" s="372">
        <f t="shared" si="28"/>
        <v>0</v>
      </c>
      <c r="U52" s="579">
        <f t="shared" si="28"/>
        <v>199.5</v>
      </c>
      <c r="V52" s="580">
        <f t="shared" si="28"/>
        <v>200.5</v>
      </c>
    </row>
    <row r="53" spans="1:22" ht="26.15" hidden="1" customHeight="1">
      <c r="A53" s="2538"/>
      <c r="B53" s="2538"/>
      <c r="C53" s="2538"/>
      <c r="D53" s="2538"/>
      <c r="E53" s="2650" t="s">
        <v>1211</v>
      </c>
      <c r="F53" s="446"/>
      <c r="G53" s="2549">
        <v>188711925</v>
      </c>
      <c r="H53" s="464" t="s">
        <v>1212</v>
      </c>
      <c r="I53" s="392"/>
      <c r="J53" s="392"/>
      <c r="K53" s="392"/>
      <c r="L53" s="531"/>
      <c r="M53" s="497"/>
      <c r="N53" s="497"/>
      <c r="O53" s="497"/>
      <c r="P53" s="497"/>
      <c r="Q53" s="500"/>
      <c r="R53" s="1696"/>
      <c r="S53" s="426"/>
      <c r="T53" s="426"/>
      <c r="U53" s="582">
        <v>240.61</v>
      </c>
      <c r="V53" s="498">
        <v>240.61</v>
      </c>
    </row>
    <row r="54" spans="1:22" ht="26.15" hidden="1" customHeight="1">
      <c r="A54" s="2538"/>
      <c r="B54" s="2538"/>
      <c r="C54" s="2538"/>
      <c r="D54" s="2538"/>
      <c r="E54" s="2650"/>
      <c r="F54" s="446"/>
      <c r="G54" s="2549"/>
      <c r="H54" s="464"/>
      <c r="I54" s="392"/>
      <c r="J54" s="392"/>
      <c r="K54" s="392"/>
      <c r="L54" s="531"/>
      <c r="M54" s="497"/>
      <c r="N54" s="497"/>
      <c r="O54" s="497"/>
      <c r="P54" s="497"/>
      <c r="Q54" s="500"/>
      <c r="R54" s="1696"/>
      <c r="S54" s="426"/>
      <c r="T54" s="426"/>
      <c r="U54" s="582"/>
      <c r="V54" s="498"/>
    </row>
    <row r="55" spans="1:22" ht="26.15" hidden="1" customHeight="1">
      <c r="A55" s="2538"/>
      <c r="B55" s="2538"/>
      <c r="C55" s="2538"/>
      <c r="D55" s="2538"/>
      <c r="E55" s="2650"/>
      <c r="F55" s="446"/>
      <c r="G55" s="2549"/>
      <c r="H55" s="583" t="s">
        <v>910</v>
      </c>
      <c r="I55" s="393"/>
      <c r="J55" s="393"/>
      <c r="K55" s="393"/>
      <c r="L55" s="582"/>
      <c r="M55" s="498"/>
      <c r="N55" s="498"/>
      <c r="O55" s="498"/>
      <c r="P55" s="498"/>
      <c r="Q55" s="499"/>
      <c r="R55" s="1699"/>
      <c r="S55" s="425"/>
      <c r="T55" s="425"/>
      <c r="U55" s="582">
        <f>SUM(U53:U54)</f>
        <v>240.61</v>
      </c>
      <c r="V55" s="498">
        <f>SUM(V53:V54)</f>
        <v>240.61</v>
      </c>
    </row>
    <row r="56" spans="1:22" ht="26.15" hidden="1" customHeight="1">
      <c r="A56" s="2538"/>
      <c r="B56" s="2538"/>
      <c r="C56" s="2538"/>
      <c r="D56" s="2538"/>
      <c r="E56" s="2650" t="s">
        <v>803</v>
      </c>
      <c r="F56" s="680"/>
      <c r="G56" s="2549">
        <v>188711925</v>
      </c>
      <c r="H56" s="415" t="s">
        <v>1212</v>
      </c>
      <c r="I56" s="435"/>
      <c r="J56" s="435"/>
      <c r="K56" s="435"/>
      <c r="L56" s="575"/>
      <c r="M56" s="442"/>
      <c r="N56" s="442"/>
      <c r="O56" s="442"/>
      <c r="P56" s="442"/>
      <c r="Q56" s="1271"/>
      <c r="R56" s="1695"/>
      <c r="S56" s="438"/>
      <c r="T56" s="438"/>
      <c r="U56" s="558">
        <v>75.75</v>
      </c>
      <c r="V56" s="441">
        <v>75.75</v>
      </c>
    </row>
    <row r="57" spans="1:22" ht="26.15" hidden="1" customHeight="1">
      <c r="A57" s="2538"/>
      <c r="B57" s="2538"/>
      <c r="C57" s="2538"/>
      <c r="D57" s="2538"/>
      <c r="E57" s="2650"/>
      <c r="F57" s="680"/>
      <c r="G57" s="2549"/>
      <c r="H57" s="415"/>
      <c r="I57" s="435"/>
      <c r="J57" s="435"/>
      <c r="K57" s="435"/>
      <c r="L57" s="575"/>
      <c r="M57" s="442"/>
      <c r="N57" s="442"/>
      <c r="O57" s="442"/>
      <c r="P57" s="442"/>
      <c r="Q57" s="1271"/>
      <c r="R57" s="1695"/>
      <c r="S57" s="438"/>
      <c r="T57" s="438"/>
      <c r="U57" s="558"/>
      <c r="V57" s="441"/>
    </row>
    <row r="58" spans="1:22" ht="26.15" hidden="1" customHeight="1">
      <c r="A58" s="2538"/>
      <c r="B58" s="2538"/>
      <c r="C58" s="2538"/>
      <c r="D58" s="2538"/>
      <c r="E58" s="2650"/>
      <c r="F58" s="680"/>
      <c r="G58" s="2549"/>
      <c r="H58" s="464" t="s">
        <v>1212</v>
      </c>
      <c r="I58" s="393"/>
      <c r="J58" s="393"/>
      <c r="K58" s="393"/>
      <c r="L58" s="582"/>
      <c r="M58" s="498"/>
      <c r="N58" s="498"/>
      <c r="O58" s="498"/>
      <c r="P58" s="498"/>
      <c r="Q58" s="499"/>
      <c r="R58" s="1699"/>
      <c r="S58" s="425"/>
      <c r="T58" s="425"/>
      <c r="U58" s="582">
        <f>SUM(U56:U57)</f>
        <v>75.75</v>
      </c>
      <c r="V58" s="498">
        <f>SUM(V56:V57)</f>
        <v>75.75</v>
      </c>
    </row>
    <row r="59" spans="1:22" ht="19" customHeight="1">
      <c r="A59" s="2538" t="s">
        <v>983</v>
      </c>
      <c r="B59" s="2538" t="s">
        <v>983</v>
      </c>
      <c r="C59" s="2538" t="s">
        <v>484</v>
      </c>
      <c r="D59" s="2538" t="s">
        <v>804</v>
      </c>
      <c r="E59" s="2540" t="s">
        <v>731</v>
      </c>
      <c r="F59" s="2612" t="s">
        <v>1420</v>
      </c>
      <c r="G59" s="2549">
        <v>188711925</v>
      </c>
      <c r="H59" s="415" t="s">
        <v>1208</v>
      </c>
      <c r="I59" s="436">
        <f>16.3</f>
        <v>16.3</v>
      </c>
      <c r="J59" s="435"/>
      <c r="K59" s="435">
        <f>15.4-0.061</f>
        <v>15.339</v>
      </c>
      <c r="L59" s="575"/>
      <c r="M59" s="441">
        <v>17.899999999999999</v>
      </c>
      <c r="N59" s="442"/>
      <c r="O59" s="442"/>
      <c r="P59" s="442">
        <v>0</v>
      </c>
      <c r="Q59" s="581">
        <v>17.899999999999999</v>
      </c>
      <c r="R59" s="1695"/>
      <c r="S59" s="438"/>
      <c r="T59" s="438">
        <v>0</v>
      </c>
      <c r="U59" s="558">
        <v>18</v>
      </c>
      <c r="V59" s="441">
        <v>19</v>
      </c>
    </row>
    <row r="60" spans="1:22" ht="19" hidden="1" customHeight="1">
      <c r="A60" s="2538"/>
      <c r="B60" s="2538"/>
      <c r="C60" s="2538"/>
      <c r="D60" s="2538"/>
      <c r="E60" s="2540"/>
      <c r="F60" s="2613"/>
      <c r="G60" s="2549"/>
      <c r="H60" s="464"/>
      <c r="I60" s="435"/>
      <c r="J60" s="435"/>
      <c r="K60" s="435"/>
      <c r="L60" s="575"/>
      <c r="M60" s="442"/>
      <c r="N60" s="442"/>
      <c r="O60" s="442"/>
      <c r="P60" s="442"/>
      <c r="Q60" s="1271"/>
      <c r="R60" s="1695"/>
      <c r="S60" s="438"/>
      <c r="T60" s="438"/>
      <c r="U60" s="558"/>
      <c r="V60" s="441"/>
    </row>
    <row r="61" spans="1:22" ht="22.4" customHeight="1">
      <c r="A61" s="2538"/>
      <c r="B61" s="2538"/>
      <c r="C61" s="2538"/>
      <c r="D61" s="2538"/>
      <c r="E61" s="2540"/>
      <c r="F61" s="2614"/>
      <c r="G61" s="2549"/>
      <c r="H61" s="439" t="s">
        <v>910</v>
      </c>
      <c r="I61" s="372">
        <f t="shared" ref="I61:T61" si="29">SUM(I59:I60)</f>
        <v>16.3</v>
      </c>
      <c r="J61" s="372">
        <f t="shared" si="29"/>
        <v>0</v>
      </c>
      <c r="K61" s="372">
        <f t="shared" si="29"/>
        <v>15.339</v>
      </c>
      <c r="L61" s="579">
        <f t="shared" si="29"/>
        <v>0</v>
      </c>
      <c r="M61" s="580">
        <f t="shared" si="29"/>
        <v>17.899999999999999</v>
      </c>
      <c r="N61" s="580">
        <f t="shared" si="29"/>
        <v>0</v>
      </c>
      <c r="O61" s="580">
        <f t="shared" si="29"/>
        <v>0</v>
      </c>
      <c r="P61" s="580">
        <f t="shared" si="29"/>
        <v>0</v>
      </c>
      <c r="Q61" s="580">
        <f t="shared" si="29"/>
        <v>17.899999999999999</v>
      </c>
      <c r="R61" s="1130">
        <f t="shared" si="29"/>
        <v>0</v>
      </c>
      <c r="S61" s="372">
        <f t="shared" si="29"/>
        <v>0</v>
      </c>
      <c r="T61" s="372">
        <f t="shared" si="29"/>
        <v>0</v>
      </c>
      <c r="U61" s="579">
        <f>SUM(U59:U60)</f>
        <v>18</v>
      </c>
      <c r="V61" s="580">
        <f>SUM(V59:V60)</f>
        <v>19</v>
      </c>
    </row>
    <row r="62" spans="1:22" ht="19" customHeight="1">
      <c r="A62" s="2538" t="s">
        <v>983</v>
      </c>
      <c r="B62" s="2538" t="s">
        <v>983</v>
      </c>
      <c r="C62" s="2538" t="s">
        <v>484</v>
      </c>
      <c r="D62" s="2538" t="s">
        <v>375</v>
      </c>
      <c r="E62" s="2540" t="s">
        <v>1672</v>
      </c>
      <c r="F62" s="2612" t="s">
        <v>1420</v>
      </c>
      <c r="G62" s="2549">
        <v>188711925</v>
      </c>
      <c r="H62" s="415" t="s">
        <v>1208</v>
      </c>
      <c r="I62" s="436">
        <v>3.1</v>
      </c>
      <c r="J62" s="435"/>
      <c r="K62" s="435">
        <v>3.0550000000000002</v>
      </c>
      <c r="L62" s="575"/>
      <c r="M62" s="441">
        <v>2.2000000000000002</v>
      </c>
      <c r="N62" s="442"/>
      <c r="O62" s="442"/>
      <c r="P62" s="441"/>
      <c r="Q62" s="581">
        <f>M62</f>
        <v>2.2000000000000002</v>
      </c>
      <c r="R62" s="1695"/>
      <c r="S62" s="438"/>
      <c r="T62" s="437"/>
      <c r="U62" s="558">
        <v>2.2999999999999998</v>
      </c>
      <c r="V62" s="441">
        <v>2.4</v>
      </c>
    </row>
    <row r="63" spans="1:22" ht="19" hidden="1" customHeight="1">
      <c r="A63" s="2538"/>
      <c r="B63" s="2538"/>
      <c r="C63" s="2538"/>
      <c r="D63" s="2538"/>
      <c r="E63" s="2540"/>
      <c r="F63" s="2613"/>
      <c r="G63" s="2549"/>
      <c r="H63" s="464"/>
      <c r="I63" s="435"/>
      <c r="J63" s="435"/>
      <c r="K63" s="435"/>
      <c r="L63" s="575"/>
      <c r="M63" s="442"/>
      <c r="N63" s="442"/>
      <c r="O63" s="442"/>
      <c r="P63" s="442"/>
      <c r="Q63" s="1271"/>
      <c r="R63" s="1695"/>
      <c r="S63" s="438"/>
      <c r="T63" s="438"/>
      <c r="U63" s="558"/>
      <c r="V63" s="441"/>
    </row>
    <row r="64" spans="1:22" ht="32.25" customHeight="1">
      <c r="A64" s="2538"/>
      <c r="B64" s="2538"/>
      <c r="C64" s="2538"/>
      <c r="D64" s="2538"/>
      <c r="E64" s="2540"/>
      <c r="F64" s="2614"/>
      <c r="G64" s="2549"/>
      <c r="H64" s="439" t="s">
        <v>910</v>
      </c>
      <c r="I64" s="372">
        <f t="shared" ref="I64:T64" si="30">SUM(I62:I63)</f>
        <v>3.1</v>
      </c>
      <c r="J64" s="372">
        <f t="shared" si="30"/>
        <v>0</v>
      </c>
      <c r="K64" s="372">
        <f t="shared" si="30"/>
        <v>3.0550000000000002</v>
      </c>
      <c r="L64" s="579">
        <f t="shared" si="30"/>
        <v>0</v>
      </c>
      <c r="M64" s="580">
        <f>SUM(M62:M63)</f>
        <v>2.2000000000000002</v>
      </c>
      <c r="N64" s="580">
        <f t="shared" si="30"/>
        <v>0</v>
      </c>
      <c r="O64" s="580">
        <f t="shared" si="30"/>
        <v>0</v>
      </c>
      <c r="P64" s="580">
        <f t="shared" si="30"/>
        <v>0</v>
      </c>
      <c r="Q64" s="580">
        <f t="shared" si="30"/>
        <v>2.2000000000000002</v>
      </c>
      <c r="R64" s="1130">
        <f t="shared" si="30"/>
        <v>0</v>
      </c>
      <c r="S64" s="372">
        <f t="shared" si="30"/>
        <v>0</v>
      </c>
      <c r="T64" s="372">
        <f t="shared" si="30"/>
        <v>0</v>
      </c>
      <c r="U64" s="579">
        <f>SUM(U62:U63)</f>
        <v>2.2999999999999998</v>
      </c>
      <c r="V64" s="580">
        <f>SUM(V62:V63)</f>
        <v>2.4</v>
      </c>
    </row>
    <row r="65" spans="1:30" ht="19" customHeight="1">
      <c r="A65" s="2538" t="s">
        <v>983</v>
      </c>
      <c r="B65" s="2538" t="s">
        <v>983</v>
      </c>
      <c r="C65" s="2538" t="s">
        <v>484</v>
      </c>
      <c r="D65" s="2538" t="s">
        <v>403</v>
      </c>
      <c r="E65" s="2540" t="s">
        <v>732</v>
      </c>
      <c r="F65" s="2612" t="s">
        <v>1420</v>
      </c>
      <c r="G65" s="2549">
        <v>188711925</v>
      </c>
      <c r="H65" s="415" t="s">
        <v>1208</v>
      </c>
      <c r="I65" s="436">
        <v>0.3</v>
      </c>
      <c r="J65" s="435"/>
      <c r="K65" s="435">
        <v>0.29499999999999998</v>
      </c>
      <c r="L65" s="575"/>
      <c r="M65" s="441">
        <v>0.4</v>
      </c>
      <c r="N65" s="442"/>
      <c r="O65" s="442"/>
      <c r="P65" s="442">
        <v>0</v>
      </c>
      <c r="Q65" s="581">
        <v>0.4</v>
      </c>
      <c r="R65" s="1695"/>
      <c r="S65" s="438"/>
      <c r="T65" s="438">
        <v>0</v>
      </c>
      <c r="U65" s="558">
        <v>0.4</v>
      </c>
      <c r="V65" s="441">
        <v>0.4</v>
      </c>
    </row>
    <row r="66" spans="1:30" ht="19" hidden="1" customHeight="1">
      <c r="A66" s="2538"/>
      <c r="B66" s="2538"/>
      <c r="C66" s="2538"/>
      <c r="D66" s="2538"/>
      <c r="E66" s="2540"/>
      <c r="F66" s="2613"/>
      <c r="G66" s="2549"/>
      <c r="H66" s="415"/>
      <c r="I66" s="435"/>
      <c r="J66" s="435"/>
      <c r="K66" s="435"/>
      <c r="L66" s="575"/>
      <c r="M66" s="442"/>
      <c r="N66" s="442"/>
      <c r="O66" s="442"/>
      <c r="P66" s="442"/>
      <c r="Q66" s="1271"/>
      <c r="R66" s="1695"/>
      <c r="S66" s="438"/>
      <c r="T66" s="438"/>
      <c r="U66" s="558"/>
      <c r="V66" s="441"/>
    </row>
    <row r="67" spans="1:30" ht="26.15" customHeight="1">
      <c r="A67" s="2538"/>
      <c r="B67" s="2538"/>
      <c r="C67" s="2538"/>
      <c r="D67" s="2538"/>
      <c r="E67" s="2540"/>
      <c r="F67" s="2614"/>
      <c r="G67" s="2549"/>
      <c r="H67" s="439" t="s">
        <v>910</v>
      </c>
      <c r="I67" s="372">
        <f t="shared" ref="I67:T67" si="31">SUM(I65:I66)</f>
        <v>0.3</v>
      </c>
      <c r="J67" s="372">
        <f t="shared" si="31"/>
        <v>0</v>
      </c>
      <c r="K67" s="372">
        <f t="shared" si="31"/>
        <v>0.29499999999999998</v>
      </c>
      <c r="L67" s="579">
        <f t="shared" si="31"/>
        <v>0</v>
      </c>
      <c r="M67" s="580">
        <f t="shared" si="31"/>
        <v>0.4</v>
      </c>
      <c r="N67" s="580">
        <f t="shared" si="31"/>
        <v>0</v>
      </c>
      <c r="O67" s="580">
        <f t="shared" si="31"/>
        <v>0</v>
      </c>
      <c r="P67" s="580">
        <f t="shared" si="31"/>
        <v>0</v>
      </c>
      <c r="Q67" s="580">
        <f t="shared" si="31"/>
        <v>0.4</v>
      </c>
      <c r="R67" s="1130">
        <f t="shared" si="31"/>
        <v>0</v>
      </c>
      <c r="S67" s="372">
        <f t="shared" si="31"/>
        <v>0</v>
      </c>
      <c r="T67" s="372">
        <f t="shared" si="31"/>
        <v>0</v>
      </c>
      <c r="U67" s="579">
        <f>SUM(U65:U66)</f>
        <v>0.4</v>
      </c>
      <c r="V67" s="580">
        <f>SUM(V65:V66)</f>
        <v>0.4</v>
      </c>
    </row>
    <row r="68" spans="1:30" ht="19" customHeight="1">
      <c r="A68" s="2538" t="s">
        <v>983</v>
      </c>
      <c r="B68" s="2538" t="s">
        <v>983</v>
      </c>
      <c r="C68" s="2538" t="s">
        <v>484</v>
      </c>
      <c r="D68" s="2538" t="s">
        <v>374</v>
      </c>
      <c r="E68" s="2540" t="s">
        <v>1671</v>
      </c>
      <c r="F68" s="2612" t="s">
        <v>1420</v>
      </c>
      <c r="G68" s="2549">
        <v>188711925</v>
      </c>
      <c r="H68" s="415" t="s">
        <v>1208</v>
      </c>
      <c r="I68" s="436">
        <v>0.1</v>
      </c>
      <c r="J68" s="435"/>
      <c r="K68" s="435">
        <v>0.1</v>
      </c>
      <c r="L68" s="575"/>
      <c r="M68" s="441">
        <v>0.1</v>
      </c>
      <c r="N68" s="442"/>
      <c r="O68" s="442"/>
      <c r="P68" s="442">
        <v>0</v>
      </c>
      <c r="Q68" s="581">
        <v>0.1</v>
      </c>
      <c r="R68" s="1695"/>
      <c r="S68" s="438"/>
      <c r="T68" s="438">
        <v>0</v>
      </c>
      <c r="U68" s="558">
        <v>0.1</v>
      </c>
      <c r="V68" s="441">
        <v>0.1</v>
      </c>
    </row>
    <row r="69" spans="1:30" ht="19" hidden="1" customHeight="1">
      <c r="A69" s="2538"/>
      <c r="B69" s="2538"/>
      <c r="C69" s="2538"/>
      <c r="D69" s="2538"/>
      <c r="E69" s="2540"/>
      <c r="F69" s="2613"/>
      <c r="G69" s="2549"/>
      <c r="H69" s="464"/>
      <c r="I69" s="435"/>
      <c r="J69" s="435"/>
      <c r="K69" s="435"/>
      <c r="L69" s="575"/>
      <c r="M69" s="442"/>
      <c r="N69" s="442"/>
      <c r="O69" s="442"/>
      <c r="P69" s="442"/>
      <c r="Q69" s="1271"/>
      <c r="R69" s="1695"/>
      <c r="S69" s="438"/>
      <c r="T69" s="438"/>
      <c r="U69" s="558"/>
      <c r="V69" s="441"/>
    </row>
    <row r="70" spans="1:30" ht="33" customHeight="1">
      <c r="A70" s="2538"/>
      <c r="B70" s="2538"/>
      <c r="C70" s="2538"/>
      <c r="D70" s="2538"/>
      <c r="E70" s="2540"/>
      <c r="F70" s="2614"/>
      <c r="G70" s="2549"/>
      <c r="H70" s="439" t="s">
        <v>910</v>
      </c>
      <c r="I70" s="372">
        <f t="shared" ref="I70:T70" si="32">SUM(I68:I69)</f>
        <v>0.1</v>
      </c>
      <c r="J70" s="372">
        <f t="shared" si="32"/>
        <v>0</v>
      </c>
      <c r="K70" s="372">
        <f t="shared" si="32"/>
        <v>0.1</v>
      </c>
      <c r="L70" s="579">
        <f t="shared" si="32"/>
        <v>0</v>
      </c>
      <c r="M70" s="580">
        <f t="shared" si="32"/>
        <v>0.1</v>
      </c>
      <c r="N70" s="580">
        <f t="shared" si="32"/>
        <v>0</v>
      </c>
      <c r="O70" s="580">
        <f t="shared" si="32"/>
        <v>0</v>
      </c>
      <c r="P70" s="580">
        <f t="shared" si="32"/>
        <v>0</v>
      </c>
      <c r="Q70" s="580">
        <f t="shared" si="32"/>
        <v>0.1</v>
      </c>
      <c r="R70" s="1130">
        <f t="shared" si="32"/>
        <v>0</v>
      </c>
      <c r="S70" s="372">
        <f t="shared" si="32"/>
        <v>0</v>
      </c>
      <c r="T70" s="372">
        <f t="shared" si="32"/>
        <v>0</v>
      </c>
      <c r="U70" s="579">
        <f>SUM(U68:U69)</f>
        <v>0.1</v>
      </c>
      <c r="V70" s="580">
        <f>SUM(V68:V69)</f>
        <v>0.1</v>
      </c>
    </row>
    <row r="71" spans="1:30" ht="19" customHeight="1">
      <c r="A71" s="2538" t="s">
        <v>983</v>
      </c>
      <c r="B71" s="2538" t="s">
        <v>983</v>
      </c>
      <c r="C71" s="2538" t="s">
        <v>484</v>
      </c>
      <c r="D71" s="2538" t="s">
        <v>790</v>
      </c>
      <c r="E71" s="2540" t="s">
        <v>1239</v>
      </c>
      <c r="F71" s="2612">
        <v>10</v>
      </c>
      <c r="G71" s="2549">
        <v>188711925</v>
      </c>
      <c r="H71" s="415" t="s">
        <v>1208</v>
      </c>
      <c r="I71" s="436">
        <v>14.34</v>
      </c>
      <c r="J71" s="435"/>
      <c r="K71" s="435">
        <v>13.34</v>
      </c>
      <c r="L71" s="558"/>
      <c r="M71" s="441">
        <v>16.39</v>
      </c>
      <c r="N71" s="442"/>
      <c r="O71" s="442"/>
      <c r="P71" s="442">
        <v>0</v>
      </c>
      <c r="Q71" s="581">
        <f>M71</f>
        <v>16.39</v>
      </c>
      <c r="R71" s="1695"/>
      <c r="S71" s="438"/>
      <c r="T71" s="438">
        <v>0</v>
      </c>
      <c r="U71" s="558">
        <v>17</v>
      </c>
      <c r="V71" s="441">
        <v>18</v>
      </c>
    </row>
    <row r="72" spans="1:30" ht="19" customHeight="1">
      <c r="A72" s="2670"/>
      <c r="B72" s="2670"/>
      <c r="C72" s="2670"/>
      <c r="D72" s="2670"/>
      <c r="E72" s="2615"/>
      <c r="F72" s="2613"/>
      <c r="G72" s="2618"/>
      <c r="H72" s="415" t="s">
        <v>956</v>
      </c>
      <c r="I72" s="393"/>
      <c r="J72" s="392"/>
      <c r="K72" s="584"/>
      <c r="L72" s="1683"/>
      <c r="M72" s="1720"/>
      <c r="N72" s="1721"/>
      <c r="O72" s="1720"/>
      <c r="P72" s="1720"/>
      <c r="Q72" s="499"/>
      <c r="R72" s="1696"/>
      <c r="S72" s="425"/>
      <c r="T72" s="425"/>
      <c r="U72" s="582"/>
      <c r="V72" s="498"/>
    </row>
    <row r="73" spans="1:30" ht="19" customHeight="1">
      <c r="A73" s="2670"/>
      <c r="B73" s="2670"/>
      <c r="C73" s="2670"/>
      <c r="D73" s="2670"/>
      <c r="E73" s="2615"/>
      <c r="F73" s="2614"/>
      <c r="G73" s="2618"/>
      <c r="H73" s="439" t="s">
        <v>910</v>
      </c>
      <c r="I73" s="372">
        <f>SUM(I71:I72)</f>
        <v>14.34</v>
      </c>
      <c r="J73" s="372">
        <f t="shared" ref="J73:P73" si="33">SUM(J71:J72)</f>
        <v>0</v>
      </c>
      <c r="K73" s="372">
        <f t="shared" si="33"/>
        <v>13.34</v>
      </c>
      <c r="L73" s="579">
        <f t="shared" si="33"/>
        <v>0</v>
      </c>
      <c r="M73" s="580">
        <f>SUM(M71:M72)</f>
        <v>16.39</v>
      </c>
      <c r="N73" s="580">
        <f t="shared" si="33"/>
        <v>0</v>
      </c>
      <c r="O73" s="580">
        <f t="shared" si="33"/>
        <v>0</v>
      </c>
      <c r="P73" s="580">
        <f t="shared" si="33"/>
        <v>0</v>
      </c>
      <c r="Q73" s="580">
        <f t="shared" ref="Q73:V73" si="34">SUM(Q71:Q72)</f>
        <v>16.39</v>
      </c>
      <c r="R73" s="1130">
        <f t="shared" si="34"/>
        <v>0</v>
      </c>
      <c r="S73" s="372">
        <f t="shared" si="34"/>
        <v>0</v>
      </c>
      <c r="T73" s="372">
        <f t="shared" si="34"/>
        <v>0</v>
      </c>
      <c r="U73" s="579">
        <f t="shared" si="34"/>
        <v>17</v>
      </c>
      <c r="V73" s="580">
        <f t="shared" si="34"/>
        <v>18</v>
      </c>
    </row>
    <row r="74" spans="1:30" ht="19" hidden="1" customHeight="1">
      <c r="A74" s="2538" t="s">
        <v>983</v>
      </c>
      <c r="B74" s="2538" t="s">
        <v>983</v>
      </c>
      <c r="C74" s="2538" t="s">
        <v>484</v>
      </c>
      <c r="D74" s="2538" t="s">
        <v>791</v>
      </c>
      <c r="E74" s="2540" t="s">
        <v>1406</v>
      </c>
      <c r="F74" s="2612">
        <v>10</v>
      </c>
      <c r="G74" s="2549">
        <v>300665693</v>
      </c>
      <c r="H74" s="415" t="s">
        <v>956</v>
      </c>
      <c r="I74" s="436"/>
      <c r="J74" s="435"/>
      <c r="K74" s="435"/>
      <c r="L74" s="575"/>
      <c r="M74" s="441"/>
      <c r="N74" s="442"/>
      <c r="O74" s="442"/>
      <c r="P74" s="1341"/>
      <c r="Q74" s="581">
        <v>0</v>
      </c>
      <c r="R74" s="1695">
        <f>Q74</f>
        <v>0</v>
      </c>
      <c r="S74" s="438"/>
      <c r="T74" s="438"/>
      <c r="U74" s="558"/>
      <c r="V74" s="441"/>
      <c r="W74" s="490"/>
      <c r="X74" s="490"/>
      <c r="Y74" s="490"/>
      <c r="Z74" s="490"/>
      <c r="AA74" s="490"/>
      <c r="AB74" s="490"/>
      <c r="AC74" s="490"/>
      <c r="AD74" s="490"/>
    </row>
    <row r="75" spans="1:30" ht="19" hidden="1" customHeight="1">
      <c r="A75" s="2538"/>
      <c r="B75" s="2538"/>
      <c r="C75" s="2538"/>
      <c r="D75" s="2538"/>
      <c r="E75" s="2540"/>
      <c r="F75" s="2613"/>
      <c r="G75" s="2549"/>
      <c r="H75" s="415"/>
      <c r="I75" s="450"/>
      <c r="J75" s="450"/>
      <c r="K75" s="450"/>
      <c r="L75" s="1684"/>
      <c r="M75" s="1722"/>
      <c r="N75" s="1722"/>
      <c r="O75" s="1722"/>
      <c r="P75" s="1722"/>
      <c r="Q75" s="1271"/>
      <c r="R75" s="1695"/>
      <c r="S75" s="438"/>
      <c r="T75" s="438"/>
      <c r="U75" s="558"/>
      <c r="V75" s="441"/>
    </row>
    <row r="76" spans="1:30" ht="32.5" hidden="1" customHeight="1">
      <c r="A76" s="2538"/>
      <c r="B76" s="2538"/>
      <c r="C76" s="2538"/>
      <c r="D76" s="2538"/>
      <c r="E76" s="2540"/>
      <c r="F76" s="2614"/>
      <c r="G76" s="2549"/>
      <c r="H76" s="439" t="s">
        <v>910</v>
      </c>
      <c r="I76" s="372">
        <f t="shared" ref="I76:V76" si="35">I74</f>
        <v>0</v>
      </c>
      <c r="J76" s="372">
        <f t="shared" si="35"/>
        <v>0</v>
      </c>
      <c r="K76" s="372">
        <f t="shared" si="35"/>
        <v>0</v>
      </c>
      <c r="L76" s="579">
        <f t="shared" si="35"/>
        <v>0</v>
      </c>
      <c r="M76" s="580">
        <f t="shared" si="35"/>
        <v>0</v>
      </c>
      <c r="N76" s="580">
        <f t="shared" si="35"/>
        <v>0</v>
      </c>
      <c r="O76" s="580">
        <f t="shared" si="35"/>
        <v>0</v>
      </c>
      <c r="P76" s="580">
        <f t="shared" si="35"/>
        <v>0</v>
      </c>
      <c r="Q76" s="580">
        <f t="shared" si="35"/>
        <v>0</v>
      </c>
      <c r="R76" s="1130">
        <f t="shared" si="35"/>
        <v>0</v>
      </c>
      <c r="S76" s="372">
        <f t="shared" si="35"/>
        <v>0</v>
      </c>
      <c r="T76" s="372">
        <f t="shared" si="35"/>
        <v>0</v>
      </c>
      <c r="U76" s="579">
        <f t="shared" si="35"/>
        <v>0</v>
      </c>
      <c r="V76" s="580">
        <f t="shared" si="35"/>
        <v>0</v>
      </c>
    </row>
    <row r="77" spans="1:30" ht="26.15" hidden="1" customHeight="1">
      <c r="A77" s="445"/>
      <c r="B77" s="445"/>
      <c r="C77" s="445"/>
      <c r="D77" s="445"/>
      <c r="E77" s="593" t="s">
        <v>1268</v>
      </c>
      <c r="F77" s="458"/>
      <c r="G77" s="431"/>
      <c r="H77" s="460"/>
      <c r="I77" s="16"/>
      <c r="J77" s="16"/>
      <c r="K77" s="16"/>
      <c r="L77" s="586"/>
      <c r="M77" s="587"/>
      <c r="N77" s="587"/>
      <c r="O77" s="587"/>
      <c r="P77" s="587"/>
      <c r="Q77" s="580"/>
      <c r="R77" s="1130"/>
      <c r="S77" s="372"/>
      <c r="T77" s="372"/>
      <c r="U77" s="586"/>
      <c r="V77" s="587"/>
    </row>
    <row r="78" spans="1:30" ht="19" customHeight="1">
      <c r="A78" s="2538" t="s">
        <v>983</v>
      </c>
      <c r="B78" s="2538" t="s">
        <v>983</v>
      </c>
      <c r="C78" s="2538" t="s">
        <v>484</v>
      </c>
      <c r="D78" s="2538" t="s">
        <v>792</v>
      </c>
      <c r="E78" s="2540" t="s">
        <v>1673</v>
      </c>
      <c r="F78" s="2612">
        <v>10</v>
      </c>
      <c r="G78" s="2549">
        <v>188711925</v>
      </c>
      <c r="H78" s="415" t="s">
        <v>1208</v>
      </c>
      <c r="I78" s="436">
        <v>13.72</v>
      </c>
      <c r="J78" s="435"/>
      <c r="K78" s="435">
        <v>12.95</v>
      </c>
      <c r="L78" s="575"/>
      <c r="M78" s="441">
        <v>13.1</v>
      </c>
      <c r="N78" s="442"/>
      <c r="O78" s="442"/>
      <c r="P78" s="442">
        <v>0</v>
      </c>
      <c r="Q78" s="581">
        <f>M78</f>
        <v>13.1</v>
      </c>
      <c r="R78" s="1695"/>
      <c r="S78" s="438"/>
      <c r="T78" s="438">
        <v>0</v>
      </c>
      <c r="U78" s="558">
        <v>13.2</v>
      </c>
      <c r="V78" s="441">
        <v>13.3</v>
      </c>
    </row>
    <row r="79" spans="1:30" ht="19" hidden="1" customHeight="1">
      <c r="A79" s="2538"/>
      <c r="B79" s="2538"/>
      <c r="C79" s="2538"/>
      <c r="D79" s="2538"/>
      <c r="E79" s="2540"/>
      <c r="F79" s="2613"/>
      <c r="G79" s="2549"/>
      <c r="H79" s="415"/>
      <c r="I79" s="450"/>
      <c r="J79" s="450"/>
      <c r="K79" s="450"/>
      <c r="L79" s="1684"/>
      <c r="M79" s="1722"/>
      <c r="N79" s="1722"/>
      <c r="O79" s="1722"/>
      <c r="P79" s="1722"/>
      <c r="Q79" s="1271"/>
      <c r="R79" s="1695"/>
      <c r="S79" s="438"/>
      <c r="T79" s="438"/>
      <c r="U79" s="558"/>
      <c r="V79" s="441"/>
    </row>
    <row r="80" spans="1:30" ht="28.5" customHeight="1">
      <c r="A80" s="2538"/>
      <c r="B80" s="2538"/>
      <c r="C80" s="2538"/>
      <c r="D80" s="2538"/>
      <c r="E80" s="2540"/>
      <c r="F80" s="2614"/>
      <c r="G80" s="2549"/>
      <c r="H80" s="439" t="s">
        <v>910</v>
      </c>
      <c r="I80" s="372">
        <f t="shared" ref="I80:T80" si="36">SUM(I78:I79)</f>
        <v>13.72</v>
      </c>
      <c r="J80" s="372">
        <f t="shared" si="36"/>
        <v>0</v>
      </c>
      <c r="K80" s="372">
        <f t="shared" si="36"/>
        <v>12.95</v>
      </c>
      <c r="L80" s="579">
        <f t="shared" si="36"/>
        <v>0</v>
      </c>
      <c r="M80" s="580">
        <f t="shared" si="36"/>
        <v>13.1</v>
      </c>
      <c r="N80" s="580">
        <f t="shared" si="36"/>
        <v>0</v>
      </c>
      <c r="O80" s="580">
        <f t="shared" si="36"/>
        <v>0</v>
      </c>
      <c r="P80" s="580">
        <f t="shared" si="36"/>
        <v>0</v>
      </c>
      <c r="Q80" s="580">
        <f t="shared" si="36"/>
        <v>13.1</v>
      </c>
      <c r="R80" s="1130">
        <f t="shared" si="36"/>
        <v>0</v>
      </c>
      <c r="S80" s="372">
        <f t="shared" si="36"/>
        <v>0</v>
      </c>
      <c r="T80" s="372">
        <f t="shared" si="36"/>
        <v>0</v>
      </c>
      <c r="U80" s="579">
        <f>SUM(U78:U79)</f>
        <v>13.2</v>
      </c>
      <c r="V80" s="580">
        <f>SUM(V78:V79)</f>
        <v>13.3</v>
      </c>
    </row>
    <row r="81" spans="1:23" ht="19" customHeight="1">
      <c r="A81" s="2538" t="s">
        <v>983</v>
      </c>
      <c r="B81" s="2538" t="s">
        <v>983</v>
      </c>
      <c r="C81" s="2538" t="s">
        <v>484</v>
      </c>
      <c r="D81" s="2538" t="s">
        <v>1145</v>
      </c>
      <c r="E81" s="2540" t="s">
        <v>1146</v>
      </c>
      <c r="F81" s="2612" t="s">
        <v>1420</v>
      </c>
      <c r="G81" s="2549">
        <v>188711925</v>
      </c>
      <c r="H81" s="415" t="s">
        <v>1208</v>
      </c>
      <c r="I81" s="436">
        <v>12.9</v>
      </c>
      <c r="J81" s="435"/>
      <c r="K81" s="435">
        <v>12.715</v>
      </c>
      <c r="L81" s="575"/>
      <c r="M81" s="441">
        <v>13.6</v>
      </c>
      <c r="N81" s="442"/>
      <c r="O81" s="442"/>
      <c r="P81" s="442">
        <v>0</v>
      </c>
      <c r="Q81" s="581">
        <f>M81</f>
        <v>13.6</v>
      </c>
      <c r="R81" s="1695"/>
      <c r="S81" s="438">
        <v>12.715</v>
      </c>
      <c r="T81" s="438">
        <v>0</v>
      </c>
      <c r="U81" s="558">
        <v>14</v>
      </c>
      <c r="V81" s="441">
        <v>15</v>
      </c>
    </row>
    <row r="82" spans="1:23" ht="19" customHeight="1">
      <c r="A82" s="2538"/>
      <c r="B82" s="2538"/>
      <c r="C82" s="2538"/>
      <c r="D82" s="2538"/>
      <c r="E82" s="2540"/>
      <c r="F82" s="2613"/>
      <c r="G82" s="2549"/>
      <c r="H82" s="415" t="s">
        <v>956</v>
      </c>
      <c r="I82" s="435">
        <v>0.35</v>
      </c>
      <c r="J82" s="450"/>
      <c r="K82" s="450"/>
      <c r="L82" s="575"/>
      <c r="M82" s="442">
        <v>0.83</v>
      </c>
      <c r="N82" s="442"/>
      <c r="O82" s="442"/>
      <c r="P82" s="1722"/>
      <c r="Q82" s="1271">
        <v>0.68</v>
      </c>
      <c r="R82" s="1700"/>
      <c r="S82" s="451"/>
      <c r="T82" s="451"/>
      <c r="U82" s="558">
        <v>0.83</v>
      </c>
      <c r="V82" s="441">
        <v>0.83</v>
      </c>
    </row>
    <row r="83" spans="1:23" ht="21.65" customHeight="1">
      <c r="A83" s="2538"/>
      <c r="B83" s="2538"/>
      <c r="C83" s="2538"/>
      <c r="D83" s="2538"/>
      <c r="E83" s="2540"/>
      <c r="F83" s="2614"/>
      <c r="G83" s="2549"/>
      <c r="H83" s="439" t="s">
        <v>910</v>
      </c>
      <c r="I83" s="372">
        <f>SUM(I81:I82)</f>
        <v>13.25</v>
      </c>
      <c r="J83" s="372">
        <f t="shared" ref="J83:T83" si="37">SUM(J81:J82)</f>
        <v>0</v>
      </c>
      <c r="K83" s="372">
        <f t="shared" si="37"/>
        <v>12.715</v>
      </c>
      <c r="L83" s="579">
        <f t="shared" si="37"/>
        <v>0</v>
      </c>
      <c r="M83" s="580">
        <f t="shared" si="37"/>
        <v>14.43</v>
      </c>
      <c r="N83" s="580">
        <f t="shared" si="37"/>
        <v>0</v>
      </c>
      <c r="O83" s="580">
        <f t="shared" si="37"/>
        <v>0</v>
      </c>
      <c r="P83" s="580">
        <f t="shared" si="37"/>
        <v>0</v>
      </c>
      <c r="Q83" s="580">
        <f t="shared" si="37"/>
        <v>14.28</v>
      </c>
      <c r="R83" s="1130">
        <f t="shared" si="37"/>
        <v>0</v>
      </c>
      <c r="S83" s="372">
        <f t="shared" si="37"/>
        <v>12.715</v>
      </c>
      <c r="T83" s="372">
        <f t="shared" si="37"/>
        <v>0</v>
      </c>
      <c r="U83" s="579">
        <f>SUM(U81:U82)</f>
        <v>14.83</v>
      </c>
      <c r="V83" s="580">
        <f>SUM(V81:V82)</f>
        <v>15.83</v>
      </c>
    </row>
    <row r="84" spans="1:23" ht="19" customHeight="1">
      <c r="A84" s="2538" t="s">
        <v>983</v>
      </c>
      <c r="B84" s="2538" t="s">
        <v>983</v>
      </c>
      <c r="C84" s="2538" t="s">
        <v>484</v>
      </c>
      <c r="D84" s="2538" t="s">
        <v>1196</v>
      </c>
      <c r="E84" s="2540" t="s">
        <v>814</v>
      </c>
      <c r="F84" s="2541">
        <v>10</v>
      </c>
      <c r="G84" s="2549">
        <v>188711925</v>
      </c>
      <c r="H84" s="415" t="s">
        <v>1208</v>
      </c>
      <c r="I84" s="436">
        <v>0.09</v>
      </c>
      <c r="J84" s="435"/>
      <c r="K84" s="435"/>
      <c r="L84" s="575"/>
      <c r="M84" s="441">
        <v>0.46</v>
      </c>
      <c r="N84" s="442"/>
      <c r="O84" s="442"/>
      <c r="P84" s="442"/>
      <c r="Q84" s="581">
        <f>M84</f>
        <v>0.46</v>
      </c>
      <c r="R84" s="1695"/>
      <c r="S84" s="438"/>
      <c r="T84" s="438"/>
      <c r="U84" s="436">
        <v>0.5</v>
      </c>
      <c r="V84" s="435">
        <v>0.5</v>
      </c>
    </row>
    <row r="85" spans="1:23" ht="19" hidden="1" customHeight="1">
      <c r="A85" s="2538"/>
      <c r="B85" s="2538"/>
      <c r="C85" s="2538"/>
      <c r="D85" s="2538"/>
      <c r="E85" s="2540"/>
      <c r="F85" s="2542"/>
      <c r="G85" s="2549"/>
      <c r="H85" s="415"/>
      <c r="I85" s="435"/>
      <c r="J85" s="435"/>
      <c r="K85" s="435"/>
      <c r="L85" s="575"/>
      <c r="M85" s="442"/>
      <c r="N85" s="442"/>
      <c r="O85" s="442"/>
      <c r="P85" s="442"/>
      <c r="Q85" s="1271"/>
      <c r="R85" s="1695"/>
      <c r="S85" s="438"/>
      <c r="T85" s="438"/>
      <c r="U85" s="558"/>
      <c r="V85" s="441"/>
    </row>
    <row r="86" spans="1:23" ht="42.65" customHeight="1">
      <c r="A86" s="2538"/>
      <c r="B86" s="2538"/>
      <c r="C86" s="2538"/>
      <c r="D86" s="2538"/>
      <c r="E86" s="2540"/>
      <c r="F86" s="2543"/>
      <c r="G86" s="2549"/>
      <c r="H86" s="439" t="s">
        <v>910</v>
      </c>
      <c r="I86" s="372">
        <f t="shared" ref="I86:T86" si="38">I84</f>
        <v>0.09</v>
      </c>
      <c r="J86" s="372">
        <f t="shared" si="38"/>
        <v>0</v>
      </c>
      <c r="K86" s="372">
        <f t="shared" si="38"/>
        <v>0</v>
      </c>
      <c r="L86" s="579">
        <f t="shared" si="38"/>
        <v>0</v>
      </c>
      <c r="M86" s="580">
        <f t="shared" si="38"/>
        <v>0.46</v>
      </c>
      <c r="N86" s="580">
        <f t="shared" si="38"/>
        <v>0</v>
      </c>
      <c r="O86" s="580">
        <f t="shared" si="38"/>
        <v>0</v>
      </c>
      <c r="P86" s="580">
        <f t="shared" si="38"/>
        <v>0</v>
      </c>
      <c r="Q86" s="580">
        <f t="shared" si="38"/>
        <v>0.46</v>
      </c>
      <c r="R86" s="1130">
        <f t="shared" si="38"/>
        <v>0</v>
      </c>
      <c r="S86" s="372">
        <f t="shared" si="38"/>
        <v>0</v>
      </c>
      <c r="T86" s="372">
        <f t="shared" si="38"/>
        <v>0</v>
      </c>
      <c r="U86" s="579">
        <f>U84</f>
        <v>0.5</v>
      </c>
      <c r="V86" s="580">
        <f>V84</f>
        <v>0.5</v>
      </c>
    </row>
    <row r="87" spans="1:23" ht="19" customHeight="1">
      <c r="A87" s="2538" t="s">
        <v>983</v>
      </c>
      <c r="B87" s="2538" t="s">
        <v>983</v>
      </c>
      <c r="C87" s="2538" t="s">
        <v>484</v>
      </c>
      <c r="D87" s="2538" t="s">
        <v>624</v>
      </c>
      <c r="E87" s="2540" t="s">
        <v>2045</v>
      </c>
      <c r="F87" s="2541" t="s">
        <v>1421</v>
      </c>
      <c r="G87" s="2549">
        <v>188711925</v>
      </c>
      <c r="H87" s="415" t="s">
        <v>1208</v>
      </c>
      <c r="I87" s="436">
        <v>14.1</v>
      </c>
      <c r="J87" s="435"/>
      <c r="K87" s="435">
        <v>12.4</v>
      </c>
      <c r="L87" s="575"/>
      <c r="M87" s="441">
        <v>15.3</v>
      </c>
      <c r="N87" s="442"/>
      <c r="O87" s="442"/>
      <c r="P87" s="442"/>
      <c r="Q87" s="581">
        <f>M87</f>
        <v>15.3</v>
      </c>
      <c r="R87" s="1695"/>
      <c r="S87" s="438">
        <v>12.4</v>
      </c>
      <c r="T87" s="438"/>
      <c r="U87" s="558">
        <v>15.5</v>
      </c>
      <c r="V87" s="441">
        <v>16</v>
      </c>
      <c r="W87" s="490"/>
    </row>
    <row r="88" spans="1:23" ht="19" hidden="1" customHeight="1">
      <c r="A88" s="2538"/>
      <c r="B88" s="2538"/>
      <c r="C88" s="2538"/>
      <c r="D88" s="2538"/>
      <c r="E88" s="2540"/>
      <c r="F88" s="2542"/>
      <c r="G88" s="2549"/>
      <c r="H88" s="415"/>
      <c r="I88" s="435"/>
      <c r="J88" s="435"/>
      <c r="K88" s="435"/>
      <c r="L88" s="575"/>
      <c r="M88" s="442"/>
      <c r="N88" s="442"/>
      <c r="O88" s="442"/>
      <c r="P88" s="442"/>
      <c r="Q88" s="1271"/>
      <c r="R88" s="1695"/>
      <c r="S88" s="438"/>
      <c r="T88" s="438"/>
      <c r="U88" s="558"/>
      <c r="V88" s="441"/>
      <c r="W88" s="490"/>
    </row>
    <row r="89" spans="1:23" ht="21" customHeight="1">
      <c r="A89" s="2538"/>
      <c r="B89" s="2538"/>
      <c r="C89" s="2538"/>
      <c r="D89" s="2538"/>
      <c r="E89" s="2540"/>
      <c r="F89" s="2543"/>
      <c r="G89" s="2549"/>
      <c r="H89" s="439" t="s">
        <v>910</v>
      </c>
      <c r="I89" s="372">
        <f t="shared" ref="I89:T89" si="39">SUM(I87:I88)</f>
        <v>14.1</v>
      </c>
      <c r="J89" s="372">
        <f t="shared" si="39"/>
        <v>0</v>
      </c>
      <c r="K89" s="372">
        <f t="shared" si="39"/>
        <v>12.4</v>
      </c>
      <c r="L89" s="579">
        <f t="shared" si="39"/>
        <v>0</v>
      </c>
      <c r="M89" s="580">
        <f t="shared" si="39"/>
        <v>15.3</v>
      </c>
      <c r="N89" s="580">
        <f t="shared" si="39"/>
        <v>0</v>
      </c>
      <c r="O89" s="580">
        <f t="shared" si="39"/>
        <v>0</v>
      </c>
      <c r="P89" s="580">
        <f t="shared" si="39"/>
        <v>0</v>
      </c>
      <c r="Q89" s="580">
        <f t="shared" si="39"/>
        <v>15.3</v>
      </c>
      <c r="R89" s="1130">
        <f t="shared" si="39"/>
        <v>0</v>
      </c>
      <c r="S89" s="372">
        <f t="shared" si="39"/>
        <v>12.4</v>
      </c>
      <c r="T89" s="372">
        <f t="shared" si="39"/>
        <v>0</v>
      </c>
      <c r="U89" s="579">
        <f>SUM(U87:U88)</f>
        <v>15.5</v>
      </c>
      <c r="V89" s="580">
        <f>SUM(V87:V88)</f>
        <v>16</v>
      </c>
      <c r="W89" s="490"/>
    </row>
    <row r="90" spans="1:23" ht="19" customHeight="1">
      <c r="A90" s="2538" t="s">
        <v>983</v>
      </c>
      <c r="B90" s="2538" t="s">
        <v>983</v>
      </c>
      <c r="C90" s="2538" t="s">
        <v>484</v>
      </c>
      <c r="D90" s="2538" t="s">
        <v>305</v>
      </c>
      <c r="E90" s="2540" t="s">
        <v>2046</v>
      </c>
      <c r="F90" s="2541" t="s">
        <v>1421</v>
      </c>
      <c r="G90" s="2549">
        <v>188711925</v>
      </c>
      <c r="H90" s="2662" t="s">
        <v>1208</v>
      </c>
      <c r="I90" s="436">
        <v>29.6</v>
      </c>
      <c r="J90" s="435"/>
      <c r="K90" s="435">
        <f>15.3+7.8</f>
        <v>23.1</v>
      </c>
      <c r="L90" s="575"/>
      <c r="M90" s="441">
        <v>48.8</v>
      </c>
      <c r="N90" s="442"/>
      <c r="O90" s="442"/>
      <c r="P90" s="442">
        <v>0</v>
      </c>
      <c r="Q90" s="581">
        <v>48.8</v>
      </c>
      <c r="R90" s="1695"/>
      <c r="S90" s="438">
        <f>15.3+7.8</f>
        <v>23.1</v>
      </c>
      <c r="T90" s="438">
        <v>0</v>
      </c>
      <c r="U90" s="558">
        <f>Q90</f>
        <v>48.8</v>
      </c>
      <c r="V90" s="441">
        <f>Q90</f>
        <v>48.8</v>
      </c>
    </row>
    <row r="91" spans="1:23" ht="19" customHeight="1">
      <c r="A91" s="2538"/>
      <c r="B91" s="2538"/>
      <c r="C91" s="2538"/>
      <c r="D91" s="2538"/>
      <c r="E91" s="2540"/>
      <c r="F91" s="2542"/>
      <c r="G91" s="2549"/>
      <c r="H91" s="2663"/>
      <c r="I91" s="1320">
        <v>2</v>
      </c>
      <c r="J91" s="435"/>
      <c r="K91" s="617"/>
      <c r="L91" s="575"/>
      <c r="M91" s="442">
        <v>12</v>
      </c>
      <c r="N91" s="442"/>
      <c r="O91" s="1341"/>
      <c r="P91" s="1341"/>
      <c r="Q91" s="1625">
        <v>12</v>
      </c>
      <c r="R91" s="1695"/>
      <c r="S91" s="523"/>
      <c r="T91" s="523"/>
      <c r="U91" s="558">
        <f>Q91</f>
        <v>12</v>
      </c>
      <c r="V91" s="441">
        <f>Q91</f>
        <v>12</v>
      </c>
    </row>
    <row r="92" spans="1:23" ht="22.4" customHeight="1">
      <c r="A92" s="2538"/>
      <c r="B92" s="2538"/>
      <c r="C92" s="2538"/>
      <c r="D92" s="2538"/>
      <c r="E92" s="2540"/>
      <c r="F92" s="2543"/>
      <c r="G92" s="2549"/>
      <c r="H92" s="439" t="s">
        <v>910</v>
      </c>
      <c r="I92" s="372">
        <f t="shared" ref="I92:L92" si="40">SUM(I90:I91)</f>
        <v>31.6</v>
      </c>
      <c r="J92" s="372">
        <f t="shared" si="40"/>
        <v>0</v>
      </c>
      <c r="K92" s="372">
        <f t="shared" si="40"/>
        <v>23.1</v>
      </c>
      <c r="L92" s="579">
        <f t="shared" si="40"/>
        <v>0</v>
      </c>
      <c r="M92" s="580">
        <f>SUM(M90)</f>
        <v>48.8</v>
      </c>
      <c r="N92" s="580">
        <f t="shared" ref="N92:T92" si="41">SUM(N90)</f>
        <v>0</v>
      </c>
      <c r="O92" s="580">
        <f t="shared" si="41"/>
        <v>0</v>
      </c>
      <c r="P92" s="580">
        <f t="shared" si="41"/>
        <v>0</v>
      </c>
      <c r="Q92" s="580">
        <f t="shared" si="41"/>
        <v>48.8</v>
      </c>
      <c r="R92" s="580">
        <f t="shared" si="41"/>
        <v>0</v>
      </c>
      <c r="S92" s="580">
        <f t="shared" si="41"/>
        <v>23.1</v>
      </c>
      <c r="T92" s="580">
        <f t="shared" si="41"/>
        <v>0</v>
      </c>
      <c r="U92" s="580">
        <f>SUM(U90)</f>
        <v>48.8</v>
      </c>
      <c r="V92" s="580">
        <f>SUM(V90)</f>
        <v>48.8</v>
      </c>
    </row>
    <row r="93" spans="1:23" ht="19" customHeight="1">
      <c r="A93" s="2538" t="s">
        <v>983</v>
      </c>
      <c r="B93" s="2538" t="s">
        <v>983</v>
      </c>
      <c r="C93" s="2538" t="s">
        <v>484</v>
      </c>
      <c r="D93" s="2538" t="s">
        <v>306</v>
      </c>
      <c r="E93" s="2540" t="s">
        <v>1248</v>
      </c>
      <c r="F93" s="2541" t="s">
        <v>1422</v>
      </c>
      <c r="G93" s="2549">
        <v>188711925</v>
      </c>
      <c r="H93" s="415" t="s">
        <v>1208</v>
      </c>
      <c r="I93" s="436">
        <v>6.3</v>
      </c>
      <c r="J93" s="435"/>
      <c r="K93" s="435">
        <v>6.21</v>
      </c>
      <c r="L93" s="558"/>
      <c r="M93" s="441">
        <v>3.25</v>
      </c>
      <c r="N93" s="442"/>
      <c r="O93" s="442"/>
      <c r="P93" s="442">
        <v>0</v>
      </c>
      <c r="Q93" s="581">
        <f>M93</f>
        <v>3.25</v>
      </c>
      <c r="R93" s="1695"/>
      <c r="S93" s="438">
        <v>6.21</v>
      </c>
      <c r="T93" s="438">
        <v>0</v>
      </c>
      <c r="U93" s="558">
        <v>3.3</v>
      </c>
      <c r="V93" s="441">
        <v>3.4</v>
      </c>
    </row>
    <row r="94" spans="1:23" ht="19" hidden="1" customHeight="1">
      <c r="A94" s="2538"/>
      <c r="B94" s="2538"/>
      <c r="C94" s="2538"/>
      <c r="D94" s="2538"/>
      <c r="E94" s="2540"/>
      <c r="F94" s="2542"/>
      <c r="G94" s="2549"/>
      <c r="H94" s="464" t="s">
        <v>956</v>
      </c>
      <c r="I94" s="473"/>
      <c r="J94" s="450"/>
      <c r="K94" s="450"/>
      <c r="L94" s="1684"/>
      <c r="M94" s="589"/>
      <c r="N94" s="1722"/>
      <c r="O94" s="1722"/>
      <c r="P94" s="1722"/>
      <c r="Q94" s="1723"/>
      <c r="R94" s="1700"/>
      <c r="S94" s="451"/>
      <c r="T94" s="438"/>
      <c r="U94" s="585"/>
      <c r="V94" s="589"/>
    </row>
    <row r="95" spans="1:23" ht="19" hidden="1" customHeight="1">
      <c r="A95" s="2538"/>
      <c r="B95" s="2538"/>
      <c r="C95" s="2538"/>
      <c r="D95" s="2538"/>
      <c r="E95" s="2540"/>
      <c r="F95" s="2542"/>
      <c r="G95" s="2549"/>
      <c r="H95" s="415" t="s">
        <v>829</v>
      </c>
      <c r="I95" s="436"/>
      <c r="J95" s="435"/>
      <c r="K95" s="435"/>
      <c r="L95" s="575"/>
      <c r="M95" s="441"/>
      <c r="N95" s="442"/>
      <c r="O95" s="442"/>
      <c r="P95" s="442"/>
      <c r="Q95" s="581"/>
      <c r="R95" s="1695"/>
      <c r="S95" s="438"/>
      <c r="T95" s="438"/>
      <c r="U95" s="558"/>
      <c r="V95" s="441"/>
    </row>
    <row r="96" spans="1:23" ht="33" customHeight="1">
      <c r="A96" s="2538"/>
      <c r="B96" s="2538"/>
      <c r="C96" s="2538"/>
      <c r="D96" s="2538"/>
      <c r="E96" s="2540"/>
      <c r="F96" s="2543"/>
      <c r="G96" s="2549"/>
      <c r="H96" s="439" t="s">
        <v>910</v>
      </c>
      <c r="I96" s="372">
        <f t="shared" ref="I96:P96" si="42">SUM(I93:I95)</f>
        <v>6.3</v>
      </c>
      <c r="J96" s="372">
        <f t="shared" si="42"/>
        <v>0</v>
      </c>
      <c r="K96" s="372">
        <f t="shared" si="42"/>
        <v>6.21</v>
      </c>
      <c r="L96" s="579">
        <f t="shared" si="42"/>
        <v>0</v>
      </c>
      <c r="M96" s="580">
        <f>SUM(M93:M95)</f>
        <v>3.25</v>
      </c>
      <c r="N96" s="580">
        <f t="shared" si="42"/>
        <v>0</v>
      </c>
      <c r="O96" s="580">
        <f t="shared" si="42"/>
        <v>0</v>
      </c>
      <c r="P96" s="580">
        <f t="shared" si="42"/>
        <v>0</v>
      </c>
      <c r="Q96" s="580">
        <f t="shared" ref="Q96:V96" si="43">SUM(Q93:Q95)</f>
        <v>3.25</v>
      </c>
      <c r="R96" s="1130">
        <f t="shared" si="43"/>
        <v>0</v>
      </c>
      <c r="S96" s="372">
        <f t="shared" si="43"/>
        <v>6.21</v>
      </c>
      <c r="T96" s="372">
        <f t="shared" si="43"/>
        <v>0</v>
      </c>
      <c r="U96" s="579">
        <f t="shared" si="43"/>
        <v>3.3</v>
      </c>
      <c r="V96" s="580">
        <f t="shared" si="43"/>
        <v>3.4</v>
      </c>
    </row>
    <row r="97" spans="1:33" ht="19" customHeight="1">
      <c r="A97" s="2538" t="s">
        <v>983</v>
      </c>
      <c r="B97" s="2538" t="s">
        <v>983</v>
      </c>
      <c r="C97" s="2538" t="s">
        <v>484</v>
      </c>
      <c r="D97" s="2538" t="s">
        <v>307</v>
      </c>
      <c r="E97" s="2540" t="s">
        <v>806</v>
      </c>
      <c r="F97" s="2541" t="s">
        <v>1422</v>
      </c>
      <c r="G97" s="2549">
        <v>188711925</v>
      </c>
      <c r="H97" s="415" t="s">
        <v>1208</v>
      </c>
      <c r="I97" s="436">
        <v>8.3000000000000007</v>
      </c>
      <c r="J97" s="435"/>
      <c r="K97" s="435">
        <v>7.3</v>
      </c>
      <c r="L97" s="575"/>
      <c r="M97" s="441">
        <v>11.2</v>
      </c>
      <c r="N97" s="442"/>
      <c r="O97" s="442"/>
      <c r="P97" s="442">
        <v>0</v>
      </c>
      <c r="Q97" s="581">
        <f>M97</f>
        <v>11.2</v>
      </c>
      <c r="R97" s="1695"/>
      <c r="S97" s="438">
        <v>7.3</v>
      </c>
      <c r="T97" s="438">
        <v>0</v>
      </c>
      <c r="U97" s="558">
        <v>11.5</v>
      </c>
      <c r="V97" s="441">
        <v>11.6</v>
      </c>
    </row>
    <row r="98" spans="1:33" ht="19" hidden="1" customHeight="1">
      <c r="A98" s="2670"/>
      <c r="B98" s="2670"/>
      <c r="C98" s="2670"/>
      <c r="D98" s="2670"/>
      <c r="E98" s="2615"/>
      <c r="F98" s="2542"/>
      <c r="G98" s="2618"/>
      <c r="H98" s="540"/>
      <c r="I98" s="450"/>
      <c r="J98" s="450"/>
      <c r="K98" s="450"/>
      <c r="L98" s="1684"/>
      <c r="M98" s="1722"/>
      <c r="N98" s="1722"/>
      <c r="O98" s="1722"/>
      <c r="P98" s="442"/>
      <c r="Q98" s="1271"/>
      <c r="R98" s="1695"/>
      <c r="S98" s="438"/>
      <c r="T98" s="451"/>
      <c r="U98" s="558"/>
      <c r="V98" s="441"/>
    </row>
    <row r="99" spans="1:33" ht="22.4" customHeight="1">
      <c r="A99" s="2670"/>
      <c r="B99" s="2670"/>
      <c r="C99" s="2670"/>
      <c r="D99" s="2670"/>
      <c r="E99" s="2615"/>
      <c r="F99" s="2543"/>
      <c r="G99" s="2618"/>
      <c r="H99" s="439" t="s">
        <v>910</v>
      </c>
      <c r="I99" s="372">
        <f t="shared" ref="I99:T99" si="44">SUM(I97:I98)</f>
        <v>8.3000000000000007</v>
      </c>
      <c r="J99" s="372">
        <f t="shared" si="44"/>
        <v>0</v>
      </c>
      <c r="K99" s="372">
        <f t="shared" si="44"/>
        <v>7.3</v>
      </c>
      <c r="L99" s="579">
        <f t="shared" si="44"/>
        <v>0</v>
      </c>
      <c r="M99" s="580">
        <f t="shared" si="44"/>
        <v>11.2</v>
      </c>
      <c r="N99" s="580">
        <f t="shared" si="44"/>
        <v>0</v>
      </c>
      <c r="O99" s="580">
        <f t="shared" si="44"/>
        <v>0</v>
      </c>
      <c r="P99" s="580">
        <f t="shared" si="44"/>
        <v>0</v>
      </c>
      <c r="Q99" s="580">
        <f t="shared" si="44"/>
        <v>11.2</v>
      </c>
      <c r="R99" s="1130">
        <f t="shared" si="44"/>
        <v>0</v>
      </c>
      <c r="S99" s="372">
        <f t="shared" si="44"/>
        <v>7.3</v>
      </c>
      <c r="T99" s="372">
        <f t="shared" si="44"/>
        <v>0</v>
      </c>
      <c r="U99" s="579">
        <f>SUM(U97:U98)</f>
        <v>11.5</v>
      </c>
      <c r="V99" s="580">
        <f>SUM(V97:V98)</f>
        <v>11.6</v>
      </c>
    </row>
    <row r="100" spans="1:33" ht="19" customHeight="1">
      <c r="A100" s="2538" t="s">
        <v>983</v>
      </c>
      <c r="B100" s="2538" t="s">
        <v>983</v>
      </c>
      <c r="C100" s="2538" t="s">
        <v>484</v>
      </c>
      <c r="D100" s="2538" t="s">
        <v>360</v>
      </c>
      <c r="E100" s="2540" t="s">
        <v>361</v>
      </c>
      <c r="F100" s="2541" t="s">
        <v>1420</v>
      </c>
      <c r="G100" s="2549">
        <v>188711925</v>
      </c>
      <c r="H100" s="415" t="s">
        <v>1208</v>
      </c>
      <c r="I100" s="436">
        <v>9.8000000000000007</v>
      </c>
      <c r="J100" s="435"/>
      <c r="K100" s="435">
        <v>8.6999999999999993</v>
      </c>
      <c r="L100" s="575"/>
      <c r="M100" s="441">
        <f>Q100</f>
        <v>10</v>
      </c>
      <c r="N100" s="442"/>
      <c r="O100" s="442"/>
      <c r="P100" s="442">
        <v>0</v>
      </c>
      <c r="Q100" s="581">
        <v>10</v>
      </c>
      <c r="R100" s="1695"/>
      <c r="S100" s="438">
        <v>8.6999999999999993</v>
      </c>
      <c r="T100" s="438">
        <v>0</v>
      </c>
      <c r="U100" s="558">
        <v>11</v>
      </c>
      <c r="V100" s="441">
        <v>12</v>
      </c>
    </row>
    <row r="101" spans="1:33" ht="19" customHeight="1">
      <c r="A101" s="2538"/>
      <c r="B101" s="2538"/>
      <c r="C101" s="2538"/>
      <c r="D101" s="2538"/>
      <c r="E101" s="2540"/>
      <c r="F101" s="2542"/>
      <c r="G101" s="2549"/>
      <c r="H101" s="415" t="s">
        <v>956</v>
      </c>
      <c r="I101" s="435"/>
      <c r="J101" s="435"/>
      <c r="K101" s="435"/>
      <c r="L101" s="575"/>
      <c r="M101" s="442">
        <v>3.1949999999999998</v>
      </c>
      <c r="N101" s="442"/>
      <c r="O101" s="442"/>
      <c r="P101" s="442"/>
      <c r="Q101" s="1271"/>
      <c r="R101" s="1695"/>
      <c r="S101" s="438"/>
      <c r="T101" s="438"/>
      <c r="U101" s="558">
        <v>3.2</v>
      </c>
      <c r="V101" s="441">
        <v>3.2</v>
      </c>
    </row>
    <row r="102" spans="1:33" ht="23.15" customHeight="1">
      <c r="A102" s="2538"/>
      <c r="B102" s="2538"/>
      <c r="C102" s="2538"/>
      <c r="D102" s="2538"/>
      <c r="E102" s="2540"/>
      <c r="F102" s="2543"/>
      <c r="G102" s="2549"/>
      <c r="H102" s="439" t="s">
        <v>910</v>
      </c>
      <c r="I102" s="372">
        <f t="shared" ref="I102:T102" si="45">SUM(I100:I101)</f>
        <v>9.8000000000000007</v>
      </c>
      <c r="J102" s="372">
        <f t="shared" si="45"/>
        <v>0</v>
      </c>
      <c r="K102" s="372">
        <f t="shared" si="45"/>
        <v>8.6999999999999993</v>
      </c>
      <c r="L102" s="579">
        <f t="shared" si="45"/>
        <v>0</v>
      </c>
      <c r="M102" s="580">
        <f>SUM(M100:M101)</f>
        <v>13.195</v>
      </c>
      <c r="N102" s="580">
        <f t="shared" si="45"/>
        <v>0</v>
      </c>
      <c r="O102" s="580">
        <f t="shared" si="45"/>
        <v>0</v>
      </c>
      <c r="P102" s="580">
        <f t="shared" si="45"/>
        <v>0</v>
      </c>
      <c r="Q102" s="580">
        <f t="shared" si="45"/>
        <v>10</v>
      </c>
      <c r="R102" s="1130">
        <f t="shared" si="45"/>
        <v>0</v>
      </c>
      <c r="S102" s="372">
        <f t="shared" si="45"/>
        <v>8.6999999999999993</v>
      </c>
      <c r="T102" s="372">
        <f t="shared" si="45"/>
        <v>0</v>
      </c>
      <c r="U102" s="579">
        <f>SUM(U100:U101)</f>
        <v>14.2</v>
      </c>
      <c r="V102" s="580">
        <f>SUM(V100:V101)</f>
        <v>15.2</v>
      </c>
    </row>
    <row r="103" spans="1:33" ht="24.75" customHeight="1">
      <c r="A103" s="2538" t="s">
        <v>983</v>
      </c>
      <c r="B103" s="2538" t="s">
        <v>983</v>
      </c>
      <c r="C103" s="2538" t="s">
        <v>484</v>
      </c>
      <c r="D103" s="2538" t="s">
        <v>362</v>
      </c>
      <c r="E103" s="2540" t="s">
        <v>1674</v>
      </c>
      <c r="F103" s="2541" t="s">
        <v>1420</v>
      </c>
      <c r="G103" s="2549">
        <v>188711925</v>
      </c>
      <c r="H103" s="415" t="s">
        <v>1208</v>
      </c>
      <c r="I103" s="436">
        <v>24.920999999999999</v>
      </c>
      <c r="J103" s="435"/>
      <c r="K103" s="435">
        <v>24.565000000000001</v>
      </c>
      <c r="L103" s="575"/>
      <c r="M103" s="441">
        <v>27.26</v>
      </c>
      <c r="N103" s="442"/>
      <c r="O103" s="442"/>
      <c r="P103" s="442"/>
      <c r="Q103" s="581">
        <f>M103</f>
        <v>27.26</v>
      </c>
      <c r="R103" s="1695"/>
      <c r="S103" s="438">
        <v>24.565000000000001</v>
      </c>
      <c r="T103" s="438"/>
      <c r="U103" s="558">
        <v>28</v>
      </c>
      <c r="V103" s="441">
        <v>29</v>
      </c>
      <c r="W103" s="1033"/>
    </row>
    <row r="104" spans="1:33" ht="19" hidden="1" customHeight="1">
      <c r="A104" s="2538"/>
      <c r="B104" s="2538"/>
      <c r="C104" s="2538"/>
      <c r="D104" s="2538"/>
      <c r="E104" s="2540"/>
      <c r="F104" s="2542"/>
      <c r="G104" s="2618"/>
      <c r="H104" s="590"/>
      <c r="I104" s="450"/>
      <c r="J104" s="450"/>
      <c r="K104" s="450"/>
      <c r="L104" s="1684"/>
      <c r="M104" s="1722"/>
      <c r="N104" s="1722"/>
      <c r="O104" s="1722"/>
      <c r="P104" s="1722"/>
      <c r="Q104" s="1294"/>
      <c r="R104" s="1700"/>
      <c r="S104" s="451"/>
      <c r="T104" s="451"/>
      <c r="U104" s="585"/>
      <c r="V104" s="589"/>
    </row>
    <row r="105" spans="1:33" ht="47.25" customHeight="1">
      <c r="A105" s="2538"/>
      <c r="B105" s="2538"/>
      <c r="C105" s="2538"/>
      <c r="D105" s="2538"/>
      <c r="E105" s="2540"/>
      <c r="F105" s="2543"/>
      <c r="G105" s="2618"/>
      <c r="H105" s="439" t="s">
        <v>910</v>
      </c>
      <c r="I105" s="372">
        <f t="shared" ref="I105:V105" si="46">SUM(I103:I104)</f>
        <v>24.920999999999999</v>
      </c>
      <c r="J105" s="372">
        <f t="shared" si="46"/>
        <v>0</v>
      </c>
      <c r="K105" s="372">
        <f t="shared" si="46"/>
        <v>24.565000000000001</v>
      </c>
      <c r="L105" s="579">
        <f t="shared" si="46"/>
        <v>0</v>
      </c>
      <c r="M105" s="580">
        <f t="shared" si="46"/>
        <v>27.26</v>
      </c>
      <c r="N105" s="580">
        <f t="shared" si="46"/>
        <v>0</v>
      </c>
      <c r="O105" s="580">
        <f t="shared" si="46"/>
        <v>0</v>
      </c>
      <c r="P105" s="580">
        <f t="shared" si="46"/>
        <v>0</v>
      </c>
      <c r="Q105" s="580">
        <f t="shared" si="46"/>
        <v>27.26</v>
      </c>
      <c r="R105" s="1130">
        <f t="shared" si="46"/>
        <v>0</v>
      </c>
      <c r="S105" s="372">
        <f t="shared" si="46"/>
        <v>24.565000000000001</v>
      </c>
      <c r="T105" s="372">
        <f t="shared" si="46"/>
        <v>0</v>
      </c>
      <c r="U105" s="579">
        <f t="shared" si="46"/>
        <v>28</v>
      </c>
      <c r="V105" s="580">
        <f t="shared" si="46"/>
        <v>29</v>
      </c>
    </row>
    <row r="106" spans="1:33" ht="19" customHeight="1">
      <c r="A106" s="2538" t="s">
        <v>983</v>
      </c>
      <c r="B106" s="2538" t="s">
        <v>983</v>
      </c>
      <c r="C106" s="2538" t="s">
        <v>484</v>
      </c>
      <c r="D106" s="2538" t="s">
        <v>363</v>
      </c>
      <c r="E106" s="2540" t="s">
        <v>299</v>
      </c>
      <c r="F106" s="2541" t="s">
        <v>1420</v>
      </c>
      <c r="G106" s="2549">
        <v>188711925</v>
      </c>
      <c r="H106" s="415" t="s">
        <v>1208</v>
      </c>
      <c r="I106" s="436">
        <v>1.74</v>
      </c>
      <c r="J106" s="435"/>
      <c r="K106" s="435"/>
      <c r="L106" s="575"/>
      <c r="M106" s="441">
        <v>1.74</v>
      </c>
      <c r="N106" s="442"/>
      <c r="O106" s="442"/>
      <c r="P106" s="442">
        <v>0</v>
      </c>
      <c r="Q106" s="581">
        <v>1.45</v>
      </c>
      <c r="R106" s="1695"/>
      <c r="S106" s="438"/>
      <c r="T106" s="438"/>
      <c r="U106" s="436">
        <v>1.8</v>
      </c>
      <c r="V106" s="436">
        <v>1.9</v>
      </c>
      <c r="AG106" s="1044">
        <v>-0.28999999999999998</v>
      </c>
    </row>
    <row r="107" spans="1:33" ht="19" hidden="1" customHeight="1">
      <c r="A107" s="2670"/>
      <c r="B107" s="2670"/>
      <c r="C107" s="2670"/>
      <c r="D107" s="2670"/>
      <c r="E107" s="2615"/>
      <c r="F107" s="2542"/>
      <c r="G107" s="2618"/>
      <c r="H107" s="540"/>
      <c r="I107" s="450"/>
      <c r="J107" s="450"/>
      <c r="K107" s="450"/>
      <c r="L107" s="1684"/>
      <c r="M107" s="1722"/>
      <c r="N107" s="1722"/>
      <c r="O107" s="1722"/>
      <c r="P107" s="1722"/>
      <c r="Q107" s="1294"/>
      <c r="R107" s="1700"/>
      <c r="S107" s="451"/>
      <c r="T107" s="451"/>
      <c r="U107" s="585"/>
      <c r="V107" s="589"/>
    </row>
    <row r="108" spans="1:33" ht="43.4" customHeight="1">
      <c r="A108" s="2670"/>
      <c r="B108" s="2670"/>
      <c r="C108" s="2670"/>
      <c r="D108" s="2670"/>
      <c r="E108" s="2615"/>
      <c r="F108" s="2543"/>
      <c r="G108" s="2618"/>
      <c r="H108" s="439" t="s">
        <v>910</v>
      </c>
      <c r="I108" s="372">
        <f t="shared" ref="I108:S108" si="47">SUM(I106:I107)</f>
        <v>1.74</v>
      </c>
      <c r="J108" s="372">
        <f t="shared" si="47"/>
        <v>0</v>
      </c>
      <c r="K108" s="372">
        <f t="shared" si="47"/>
        <v>0</v>
      </c>
      <c r="L108" s="579">
        <f t="shared" si="47"/>
        <v>0</v>
      </c>
      <c r="M108" s="580">
        <f t="shared" si="47"/>
        <v>1.74</v>
      </c>
      <c r="N108" s="580">
        <f t="shared" si="47"/>
        <v>0</v>
      </c>
      <c r="O108" s="580">
        <f t="shared" si="47"/>
        <v>0</v>
      </c>
      <c r="P108" s="580">
        <f t="shared" si="47"/>
        <v>0</v>
      </c>
      <c r="Q108" s="580">
        <f t="shared" si="47"/>
        <v>1.45</v>
      </c>
      <c r="R108" s="1130">
        <f t="shared" si="47"/>
        <v>0</v>
      </c>
      <c r="S108" s="372">
        <f t="shared" si="47"/>
        <v>0</v>
      </c>
      <c r="T108" s="372">
        <f>SUM(T106:T107)</f>
        <v>0</v>
      </c>
      <c r="U108" s="579">
        <f>SUM(U106:U107)</f>
        <v>1.8</v>
      </c>
      <c r="V108" s="580">
        <f>SUM(V106:V107)</f>
        <v>1.9</v>
      </c>
    </row>
    <row r="109" spans="1:33" ht="19" customHeight="1">
      <c r="A109" s="2538" t="s">
        <v>983</v>
      </c>
      <c r="B109" s="2538" t="s">
        <v>983</v>
      </c>
      <c r="C109" s="2538" t="s">
        <v>484</v>
      </c>
      <c r="D109" s="2538" t="s">
        <v>22</v>
      </c>
      <c r="E109" s="2540" t="s">
        <v>1484</v>
      </c>
      <c r="F109" s="2541" t="s">
        <v>1422</v>
      </c>
      <c r="G109" s="2549">
        <v>188711925</v>
      </c>
      <c r="H109" s="415" t="s">
        <v>1208</v>
      </c>
      <c r="I109" s="436">
        <v>1.276</v>
      </c>
      <c r="J109" s="435"/>
      <c r="K109" s="435">
        <v>0</v>
      </c>
      <c r="L109" s="575"/>
      <c r="M109" s="441">
        <v>1.4</v>
      </c>
      <c r="N109" s="442"/>
      <c r="O109" s="442"/>
      <c r="P109" s="442">
        <v>0</v>
      </c>
      <c r="Q109" s="581">
        <f>M109</f>
        <v>1.4</v>
      </c>
      <c r="R109" s="1695"/>
      <c r="S109" s="438">
        <v>0</v>
      </c>
      <c r="T109" s="438">
        <v>0</v>
      </c>
      <c r="U109" s="436">
        <v>1.5</v>
      </c>
      <c r="V109" s="436">
        <v>1.6</v>
      </c>
    </row>
    <row r="110" spans="1:33" ht="19" customHeight="1">
      <c r="A110" s="2538"/>
      <c r="B110" s="2538"/>
      <c r="C110" s="2538"/>
      <c r="D110" s="2538"/>
      <c r="E110" s="2540"/>
      <c r="F110" s="2542"/>
      <c r="G110" s="2618"/>
      <c r="H110" s="464" t="s">
        <v>956</v>
      </c>
      <c r="I110" s="435"/>
      <c r="J110" s="435"/>
      <c r="K110" s="435"/>
      <c r="L110" s="575"/>
      <c r="M110" s="1384">
        <v>17.8</v>
      </c>
      <c r="N110" s="1384"/>
      <c r="O110" s="1384"/>
      <c r="P110" s="1384"/>
      <c r="Q110" s="1625">
        <v>8</v>
      </c>
      <c r="R110" s="1695">
        <f>Q110</f>
        <v>8</v>
      </c>
      <c r="S110" s="438"/>
      <c r="T110" s="438"/>
      <c r="U110" s="558"/>
      <c r="V110" s="441"/>
    </row>
    <row r="111" spans="1:33" ht="24.65" customHeight="1">
      <c r="A111" s="2538"/>
      <c r="B111" s="2538"/>
      <c r="C111" s="2538"/>
      <c r="D111" s="2538"/>
      <c r="E111" s="2540"/>
      <c r="F111" s="2543"/>
      <c r="G111" s="2618"/>
      <c r="H111" s="439" t="s">
        <v>910</v>
      </c>
      <c r="I111" s="372">
        <f t="shared" ref="I111:V111" si="48">SUM(I109:I110)</f>
        <v>1.276</v>
      </c>
      <c r="J111" s="372">
        <f t="shared" si="48"/>
        <v>0</v>
      </c>
      <c r="K111" s="372">
        <f t="shared" si="48"/>
        <v>0</v>
      </c>
      <c r="L111" s="579">
        <f t="shared" si="48"/>
        <v>0</v>
      </c>
      <c r="M111" s="580">
        <f>SUM(M109:M110)</f>
        <v>19.2</v>
      </c>
      <c r="N111" s="580">
        <f t="shared" si="48"/>
        <v>0</v>
      </c>
      <c r="O111" s="580">
        <f t="shared" si="48"/>
        <v>0</v>
      </c>
      <c r="P111" s="580">
        <f t="shared" si="48"/>
        <v>0</v>
      </c>
      <c r="Q111" s="580">
        <f t="shared" si="48"/>
        <v>9.4</v>
      </c>
      <c r="R111" s="1130">
        <f t="shared" si="48"/>
        <v>8</v>
      </c>
      <c r="S111" s="372">
        <f t="shared" si="48"/>
        <v>0</v>
      </c>
      <c r="T111" s="372">
        <f t="shared" si="48"/>
        <v>0</v>
      </c>
      <c r="U111" s="579">
        <f t="shared" si="48"/>
        <v>1.5</v>
      </c>
      <c r="V111" s="580">
        <f t="shared" si="48"/>
        <v>1.6</v>
      </c>
    </row>
    <row r="112" spans="1:33" ht="19" customHeight="1">
      <c r="A112" s="872"/>
      <c r="B112" s="1419"/>
      <c r="C112" s="1419"/>
      <c r="D112" s="2661" t="s">
        <v>483</v>
      </c>
      <c r="E112" s="2661"/>
      <c r="F112" s="2661"/>
      <c r="G112" s="2661"/>
      <c r="H112" s="2661"/>
      <c r="I112" s="437">
        <f t="shared" ref="I112:V112" si="49">SUM(I40+I49+I52+I61+I64+I67+I70+I102+I105+I111+I83+I86+I89+I92+I96+I99+I73+I76+I80+I108)</f>
        <v>432.34600000000012</v>
      </c>
      <c r="J112" s="437">
        <f t="shared" si="49"/>
        <v>0</v>
      </c>
      <c r="K112" s="437">
        <f t="shared" si="49"/>
        <v>369.0259999999999</v>
      </c>
      <c r="L112" s="1420">
        <f t="shared" si="49"/>
        <v>0</v>
      </c>
      <c r="M112" s="581">
        <f t="shared" si="49"/>
        <v>510.57499999999993</v>
      </c>
      <c r="N112" s="581">
        <f t="shared" si="49"/>
        <v>0</v>
      </c>
      <c r="O112" s="581">
        <f t="shared" si="49"/>
        <v>0</v>
      </c>
      <c r="P112" s="581">
        <f t="shared" si="49"/>
        <v>0</v>
      </c>
      <c r="Q112" s="581">
        <f t="shared" si="49"/>
        <v>491.01599999999991</v>
      </c>
      <c r="R112" s="581">
        <f t="shared" si="49"/>
        <v>8</v>
      </c>
      <c r="S112" s="581">
        <f t="shared" si="49"/>
        <v>94.99</v>
      </c>
      <c r="T112" s="581">
        <f t="shared" si="49"/>
        <v>0</v>
      </c>
      <c r="U112" s="581">
        <f t="shared" si="49"/>
        <v>499.93</v>
      </c>
      <c r="V112" s="581">
        <f t="shared" si="49"/>
        <v>510.53</v>
      </c>
    </row>
    <row r="113" spans="1:23" ht="19" customHeight="1">
      <c r="A113" s="465"/>
      <c r="B113" s="445" t="s">
        <v>983</v>
      </c>
      <c r="C113" s="1400" t="s">
        <v>1210</v>
      </c>
      <c r="D113" s="2667" t="s">
        <v>1833</v>
      </c>
      <c r="E113" s="2668"/>
      <c r="F113" s="2668"/>
      <c r="G113" s="2668"/>
      <c r="H113" s="2668"/>
      <c r="I113" s="2668"/>
      <c r="J113" s="2668"/>
      <c r="K113" s="2668"/>
      <c r="L113" s="2668"/>
      <c r="M113" s="2668"/>
      <c r="N113" s="2668"/>
      <c r="O113" s="2668"/>
      <c r="P113" s="2668"/>
      <c r="Q113" s="2668"/>
      <c r="R113" s="2668"/>
      <c r="S113" s="2668"/>
      <c r="T113" s="2668"/>
      <c r="U113" s="2668"/>
      <c r="V113" s="2669"/>
    </row>
    <row r="114" spans="1:23" ht="19" customHeight="1">
      <c r="A114" s="2538" t="s">
        <v>983</v>
      </c>
      <c r="B114" s="2538" t="s">
        <v>983</v>
      </c>
      <c r="C114" s="2538" t="s">
        <v>1210</v>
      </c>
      <c r="D114" s="2538" t="s">
        <v>983</v>
      </c>
      <c r="E114" s="2540" t="s">
        <v>1715</v>
      </c>
      <c r="F114" s="2541" t="s">
        <v>1423</v>
      </c>
      <c r="G114" s="2549">
        <v>188711925</v>
      </c>
      <c r="H114" s="415" t="s">
        <v>956</v>
      </c>
      <c r="I114" s="436">
        <f>5.3+60+33.7+2.439</f>
        <v>101.43899999999999</v>
      </c>
      <c r="J114" s="435"/>
      <c r="K114" s="435"/>
      <c r="L114" s="575"/>
      <c r="M114" s="441">
        <v>113</v>
      </c>
      <c r="N114" s="441">
        <f t="shared" ref="N114:T114" si="50">N118</f>
        <v>0</v>
      </c>
      <c r="O114" s="441">
        <f t="shared" si="50"/>
        <v>0</v>
      </c>
      <c r="P114" s="441">
        <f t="shared" si="50"/>
        <v>0</v>
      </c>
      <c r="Q114" s="581">
        <v>90.95</v>
      </c>
      <c r="R114" s="441">
        <f t="shared" si="50"/>
        <v>0</v>
      </c>
      <c r="S114" s="441">
        <f t="shared" si="50"/>
        <v>0</v>
      </c>
      <c r="T114" s="441">
        <f t="shared" si="50"/>
        <v>0</v>
      </c>
      <c r="U114" s="441">
        <v>100</v>
      </c>
      <c r="V114" s="441">
        <v>100</v>
      </c>
      <c r="W114" s="490"/>
    </row>
    <row r="115" spans="1:23" ht="21" customHeight="1">
      <c r="A115" s="2538"/>
      <c r="B115" s="2538"/>
      <c r="C115" s="2538"/>
      <c r="D115" s="2538"/>
      <c r="E115" s="2540"/>
      <c r="F115" s="2542"/>
      <c r="G115" s="2549"/>
      <c r="H115" s="415" t="s">
        <v>957</v>
      </c>
      <c r="I115" s="436">
        <f>101+4.065+0.399</f>
        <v>105.464</v>
      </c>
      <c r="J115" s="435"/>
      <c r="K115" s="436"/>
      <c r="L115" s="558"/>
      <c r="M115" s="441"/>
      <c r="N115" s="442"/>
      <c r="O115" s="441"/>
      <c r="P115" s="441">
        <f t="shared" ref="P115" si="51">P122</f>
        <v>0</v>
      </c>
      <c r="Q115" s="581"/>
      <c r="R115" s="1695"/>
      <c r="S115" s="437">
        <f t="shared" ref="S115:T115" si="52">S122</f>
        <v>0</v>
      </c>
      <c r="T115" s="437">
        <f t="shared" si="52"/>
        <v>0</v>
      </c>
      <c r="U115" s="558"/>
      <c r="V115" s="441"/>
      <c r="W115" s="867"/>
    </row>
    <row r="116" spans="1:23" ht="23.25" customHeight="1">
      <c r="A116" s="2538"/>
      <c r="B116" s="2538"/>
      <c r="C116" s="2538"/>
      <c r="D116" s="2538"/>
      <c r="E116" s="2540"/>
      <c r="F116" s="2543"/>
      <c r="G116" s="2549"/>
      <c r="H116" s="439" t="s">
        <v>910</v>
      </c>
      <c r="I116" s="372">
        <f>SUM(I114:I115)</f>
        <v>206.90299999999999</v>
      </c>
      <c r="J116" s="372">
        <f t="shared" ref="J116:T116" si="53">SUM(J114:J115)</f>
        <v>0</v>
      </c>
      <c r="K116" s="372">
        <f t="shared" si="53"/>
        <v>0</v>
      </c>
      <c r="L116" s="579">
        <f t="shared" si="53"/>
        <v>0</v>
      </c>
      <c r="M116" s="580">
        <f t="shared" si="53"/>
        <v>113</v>
      </c>
      <c r="N116" s="580">
        <f t="shared" si="53"/>
        <v>0</v>
      </c>
      <c r="O116" s="580">
        <f t="shared" si="53"/>
        <v>0</v>
      </c>
      <c r="P116" s="580">
        <f t="shared" si="53"/>
        <v>0</v>
      </c>
      <c r="Q116" s="580">
        <f>SUM(Q114:Q115)</f>
        <v>90.95</v>
      </c>
      <c r="R116" s="1130">
        <f t="shared" si="53"/>
        <v>0</v>
      </c>
      <c r="S116" s="372">
        <f t="shared" si="53"/>
        <v>0</v>
      </c>
      <c r="T116" s="372">
        <f t="shared" si="53"/>
        <v>0</v>
      </c>
      <c r="U116" s="579">
        <f>SUM(U114:U115)</f>
        <v>100</v>
      </c>
      <c r="V116" s="580">
        <f>SUM(V114:V115)</f>
        <v>100</v>
      </c>
    </row>
    <row r="117" spans="1:23" ht="36" hidden="1" customHeight="1">
      <c r="A117" s="2266"/>
      <c r="B117" s="2267"/>
      <c r="C117" s="2267"/>
      <c r="D117" s="2267"/>
      <c r="E117" s="2268" t="s">
        <v>2000</v>
      </c>
      <c r="F117" s="2269"/>
      <c r="G117" s="2270"/>
      <c r="H117" s="2271"/>
      <c r="I117" s="2272"/>
      <c r="J117" s="2272"/>
      <c r="K117" s="2272"/>
      <c r="L117" s="2273"/>
      <c r="M117" s="2274"/>
      <c r="N117" s="2274"/>
      <c r="O117" s="2274"/>
      <c r="P117" s="2274"/>
      <c r="Q117" s="2274"/>
      <c r="R117" s="2275"/>
      <c r="S117" s="2272"/>
      <c r="T117" s="2272"/>
      <c r="U117" s="2273"/>
      <c r="V117" s="2274"/>
    </row>
    <row r="118" spans="1:23" ht="31.5" hidden="1" customHeight="1">
      <c r="A118" s="2733"/>
      <c r="B118" s="2719"/>
      <c r="C118" s="2719"/>
      <c r="D118" s="2660"/>
      <c r="E118" s="2617" t="s">
        <v>2105</v>
      </c>
      <c r="F118" s="2664"/>
      <c r="G118" s="2611"/>
      <c r="H118" s="2380"/>
      <c r="I118" s="2381"/>
      <c r="J118" s="2381"/>
      <c r="K118" s="2381"/>
      <c r="L118" s="2382"/>
      <c r="M118" s="2381">
        <v>15</v>
      </c>
      <c r="N118" s="2383"/>
      <c r="O118" s="2383"/>
      <c r="P118" s="2383"/>
      <c r="Q118" s="2384">
        <v>10</v>
      </c>
      <c r="R118" s="2385"/>
      <c r="S118" s="2386"/>
      <c r="T118" s="2386"/>
      <c r="U118" s="2387"/>
      <c r="V118" s="2388"/>
    </row>
    <row r="119" spans="1:23" ht="26.15" hidden="1" customHeight="1">
      <c r="A119" s="2734"/>
      <c r="B119" s="2719"/>
      <c r="C119" s="2719"/>
      <c r="D119" s="2660"/>
      <c r="E119" s="2617"/>
      <c r="F119" s="2665"/>
      <c r="G119" s="2611"/>
      <c r="H119" s="2380"/>
      <c r="I119" s="2381"/>
      <c r="J119" s="2381"/>
      <c r="K119" s="2381"/>
      <c r="L119" s="2382"/>
      <c r="M119" s="2383"/>
      <c r="N119" s="2383"/>
      <c r="O119" s="2383"/>
      <c r="P119" s="2383"/>
      <c r="Q119" s="2384"/>
      <c r="R119" s="2385"/>
      <c r="S119" s="2386"/>
      <c r="T119" s="2386"/>
      <c r="U119" s="2387"/>
      <c r="V119" s="2388"/>
    </row>
    <row r="120" spans="1:23" ht="26.15" hidden="1" customHeight="1">
      <c r="A120" s="2735"/>
      <c r="B120" s="2719"/>
      <c r="C120" s="2719"/>
      <c r="D120" s="2660"/>
      <c r="E120" s="2617"/>
      <c r="F120" s="2666"/>
      <c r="G120" s="2611"/>
      <c r="H120" s="2389"/>
      <c r="I120" s="2390"/>
      <c r="J120" s="2390"/>
      <c r="K120" s="2390"/>
      <c r="L120" s="2391"/>
      <c r="M120" s="2392"/>
      <c r="N120" s="2392"/>
      <c r="O120" s="2392"/>
      <c r="P120" s="2392"/>
      <c r="Q120" s="2392"/>
      <c r="R120" s="2393"/>
      <c r="S120" s="2390"/>
      <c r="T120" s="2390"/>
      <c r="U120" s="2391"/>
      <c r="V120" s="2392"/>
    </row>
    <row r="121" spans="1:23" ht="26.15" hidden="1" customHeight="1">
      <c r="A121" s="2716"/>
      <c r="B121" s="2732"/>
      <c r="C121" s="2732"/>
      <c r="D121" s="2616"/>
      <c r="E121" s="2745" t="s">
        <v>2001</v>
      </c>
      <c r="F121" s="2742"/>
      <c r="G121" s="2610"/>
      <c r="H121" s="2276"/>
      <c r="I121" s="2277"/>
      <c r="J121" s="2277"/>
      <c r="K121" s="2277"/>
      <c r="L121" s="2278"/>
      <c r="M121" s="2279"/>
      <c r="N121" s="2279"/>
      <c r="O121" s="2279"/>
      <c r="P121" s="2279"/>
      <c r="Q121" s="2280"/>
      <c r="R121" s="2281"/>
      <c r="S121" s="2282"/>
      <c r="T121" s="2282"/>
      <c r="U121" s="2283"/>
      <c r="V121" s="2284"/>
    </row>
    <row r="122" spans="1:23" ht="26.15" hidden="1" customHeight="1">
      <c r="A122" s="2717"/>
      <c r="B122" s="2732"/>
      <c r="C122" s="2732"/>
      <c r="D122" s="2616"/>
      <c r="E122" s="2745"/>
      <c r="F122" s="2743"/>
      <c r="G122" s="2610"/>
      <c r="H122" s="2277"/>
      <c r="I122" s="2277"/>
      <c r="J122" s="2277"/>
      <c r="K122" s="2277"/>
      <c r="L122" s="2278"/>
      <c r="M122" s="2279"/>
      <c r="N122" s="2279"/>
      <c r="O122" s="2279"/>
      <c r="P122" s="2279"/>
      <c r="Q122" s="2280"/>
      <c r="R122" s="2281"/>
      <c r="S122" s="2282"/>
      <c r="T122" s="2282"/>
      <c r="U122" s="2283"/>
      <c r="V122" s="2284"/>
    </row>
    <row r="123" spans="1:23" ht="26.15" hidden="1" customHeight="1">
      <c r="A123" s="2718"/>
      <c r="B123" s="2732"/>
      <c r="C123" s="2732"/>
      <c r="D123" s="2616"/>
      <c r="E123" s="2745"/>
      <c r="F123" s="2744"/>
      <c r="G123" s="2610"/>
      <c r="H123" s="2285"/>
      <c r="I123" s="2286"/>
      <c r="J123" s="2286"/>
      <c r="K123" s="2286"/>
      <c r="L123" s="2287"/>
      <c r="M123" s="2288"/>
      <c r="N123" s="2288"/>
      <c r="O123" s="2288"/>
      <c r="P123" s="2288"/>
      <c r="Q123" s="2288"/>
      <c r="R123" s="2289"/>
      <c r="S123" s="2286"/>
      <c r="T123" s="2286"/>
      <c r="U123" s="2287"/>
      <c r="V123" s="2288"/>
    </row>
    <row r="124" spans="1:23" ht="26.15" hidden="1" customHeight="1">
      <c r="A124" s="2713"/>
      <c r="B124" s="2538"/>
      <c r="C124" s="2538"/>
      <c r="D124" s="2538"/>
      <c r="E124" s="2674"/>
      <c r="F124" s="2671"/>
      <c r="G124" s="2549">
        <v>191747963</v>
      </c>
      <c r="H124" s="510" t="s">
        <v>956</v>
      </c>
      <c r="I124" s="511"/>
      <c r="J124" s="511"/>
      <c r="K124" s="511"/>
      <c r="L124" s="1685"/>
      <c r="M124" s="1272"/>
      <c r="N124" s="1272"/>
      <c r="O124" s="1272"/>
      <c r="P124" s="1272"/>
      <c r="Q124" s="1291"/>
      <c r="R124" s="1694"/>
      <c r="S124" s="552"/>
      <c r="T124" s="552"/>
      <c r="U124" s="591"/>
      <c r="V124" s="592"/>
    </row>
    <row r="125" spans="1:23" ht="26.15" hidden="1" customHeight="1">
      <c r="A125" s="2714"/>
      <c r="B125" s="2538"/>
      <c r="C125" s="2538"/>
      <c r="D125" s="2538"/>
      <c r="E125" s="2674"/>
      <c r="F125" s="2672"/>
      <c r="G125" s="2549"/>
      <c r="H125" s="511" t="s">
        <v>957</v>
      </c>
      <c r="I125" s="511"/>
      <c r="J125" s="511"/>
      <c r="K125" s="511"/>
      <c r="L125" s="1685"/>
      <c r="M125" s="1272"/>
      <c r="N125" s="1272"/>
      <c r="O125" s="1272"/>
      <c r="P125" s="1272"/>
      <c r="Q125" s="1291"/>
      <c r="R125" s="1694"/>
      <c r="S125" s="552"/>
      <c r="T125" s="552"/>
      <c r="U125" s="591"/>
      <c r="V125" s="592"/>
    </row>
    <row r="126" spans="1:23" ht="26.15" hidden="1" customHeight="1">
      <c r="A126" s="2715"/>
      <c r="B126" s="2538"/>
      <c r="C126" s="2538"/>
      <c r="D126" s="2538"/>
      <c r="E126" s="2674"/>
      <c r="F126" s="2673"/>
      <c r="G126" s="2549"/>
      <c r="H126" s="554" t="s">
        <v>910</v>
      </c>
      <c r="I126" s="516">
        <f t="shared" ref="I126:T126" si="54">SUM(I124:I125)</f>
        <v>0</v>
      </c>
      <c r="J126" s="516">
        <f t="shared" si="54"/>
        <v>0</v>
      </c>
      <c r="K126" s="516">
        <f t="shared" si="54"/>
        <v>0</v>
      </c>
      <c r="L126" s="517">
        <f t="shared" si="54"/>
        <v>0</v>
      </c>
      <c r="M126" s="576">
        <f t="shared" si="54"/>
        <v>0</v>
      </c>
      <c r="N126" s="576">
        <f t="shared" si="54"/>
        <v>0</v>
      </c>
      <c r="O126" s="576">
        <f t="shared" si="54"/>
        <v>0</v>
      </c>
      <c r="P126" s="576">
        <f t="shared" si="54"/>
        <v>0</v>
      </c>
      <c r="Q126" s="574">
        <f t="shared" si="54"/>
        <v>0</v>
      </c>
      <c r="R126" s="1105">
        <f t="shared" si="54"/>
        <v>0</v>
      </c>
      <c r="S126" s="440">
        <f t="shared" si="54"/>
        <v>0</v>
      </c>
      <c r="T126" s="440">
        <f t="shared" si="54"/>
        <v>0</v>
      </c>
      <c r="U126" s="517"/>
      <c r="V126" s="576"/>
    </row>
    <row r="127" spans="1:23" ht="26.15" hidden="1" customHeight="1">
      <c r="A127" s="2713"/>
      <c r="B127" s="2538"/>
      <c r="C127" s="2538"/>
      <c r="D127" s="2538"/>
      <c r="E127" s="2674"/>
      <c r="F127" s="2671"/>
      <c r="G127" s="2549">
        <v>188711925</v>
      </c>
      <c r="H127" s="510" t="s">
        <v>956</v>
      </c>
      <c r="I127" s="511"/>
      <c r="J127" s="511"/>
      <c r="K127" s="511"/>
      <c r="L127" s="1685"/>
      <c r="M127" s="1272"/>
      <c r="N127" s="1272"/>
      <c r="O127" s="1272"/>
      <c r="P127" s="1272"/>
      <c r="Q127" s="1291"/>
      <c r="R127" s="1694"/>
      <c r="S127" s="552"/>
      <c r="T127" s="552"/>
      <c r="U127" s="591"/>
      <c r="V127" s="592"/>
    </row>
    <row r="128" spans="1:23" ht="26.15" hidden="1" customHeight="1">
      <c r="A128" s="2714"/>
      <c r="B128" s="2538"/>
      <c r="C128" s="2538"/>
      <c r="D128" s="2538"/>
      <c r="E128" s="2674"/>
      <c r="F128" s="2672"/>
      <c r="G128" s="2549"/>
      <c r="H128" s="510" t="s">
        <v>957</v>
      </c>
      <c r="I128" s="511"/>
      <c r="J128" s="511"/>
      <c r="K128" s="511"/>
      <c r="L128" s="1685"/>
      <c r="M128" s="1272"/>
      <c r="N128" s="1272"/>
      <c r="O128" s="1272"/>
      <c r="P128" s="1272"/>
      <c r="Q128" s="1291"/>
      <c r="R128" s="1694"/>
      <c r="S128" s="552"/>
      <c r="T128" s="552"/>
      <c r="U128" s="591"/>
      <c r="V128" s="592"/>
    </row>
    <row r="129" spans="1:30" ht="26.15" hidden="1" customHeight="1">
      <c r="A129" s="2715"/>
      <c r="B129" s="2538"/>
      <c r="C129" s="2538"/>
      <c r="D129" s="2538"/>
      <c r="E129" s="2674"/>
      <c r="F129" s="2673"/>
      <c r="G129" s="2549"/>
      <c r="H129" s="554" t="s">
        <v>910</v>
      </c>
      <c r="I129" s="516">
        <f t="shared" ref="I129:T129" si="55">SUM(I127:I128)</f>
        <v>0</v>
      </c>
      <c r="J129" s="516">
        <f t="shared" si="55"/>
        <v>0</v>
      </c>
      <c r="K129" s="516">
        <f t="shared" si="55"/>
        <v>0</v>
      </c>
      <c r="L129" s="517">
        <f t="shared" si="55"/>
        <v>0</v>
      </c>
      <c r="M129" s="576">
        <f t="shared" si="55"/>
        <v>0</v>
      </c>
      <c r="N129" s="576">
        <f t="shared" si="55"/>
        <v>0</v>
      </c>
      <c r="O129" s="576">
        <f t="shared" si="55"/>
        <v>0</v>
      </c>
      <c r="P129" s="576">
        <f t="shared" si="55"/>
        <v>0</v>
      </c>
      <c r="Q129" s="574">
        <f t="shared" si="55"/>
        <v>0</v>
      </c>
      <c r="R129" s="1105">
        <f t="shared" si="55"/>
        <v>0</v>
      </c>
      <c r="S129" s="440">
        <f t="shared" si="55"/>
        <v>0</v>
      </c>
      <c r="T129" s="440">
        <f t="shared" si="55"/>
        <v>0</v>
      </c>
      <c r="U129" s="517">
        <f>SUM(U127:U128)</f>
        <v>0</v>
      </c>
      <c r="V129" s="576">
        <f>SUM(V127:V128)</f>
        <v>0</v>
      </c>
    </row>
    <row r="130" spans="1:30" ht="26.15" hidden="1" customHeight="1">
      <c r="A130" s="2713"/>
      <c r="B130" s="2538"/>
      <c r="C130" s="2538"/>
      <c r="D130" s="2538"/>
      <c r="E130" s="2675"/>
      <c r="F130" s="680"/>
      <c r="G130" s="2549">
        <v>188711925</v>
      </c>
      <c r="H130" s="511" t="s">
        <v>956</v>
      </c>
      <c r="I130" s="511"/>
      <c r="J130" s="511"/>
      <c r="K130" s="511"/>
      <c r="L130" s="1685"/>
      <c r="M130" s="1724"/>
      <c r="N130" s="1724"/>
      <c r="O130" s="1724"/>
      <c r="P130" s="1724"/>
      <c r="Q130" s="1291"/>
      <c r="R130" s="1694"/>
      <c r="S130" s="552"/>
      <c r="T130" s="552"/>
      <c r="U130" s="591"/>
      <c r="V130" s="592"/>
    </row>
    <row r="131" spans="1:30" ht="26.15" hidden="1" customHeight="1">
      <c r="A131" s="2714"/>
      <c r="B131" s="2538"/>
      <c r="C131" s="2538"/>
      <c r="D131" s="2538"/>
      <c r="E131" s="2675"/>
      <c r="F131" s="680"/>
      <c r="G131" s="2549"/>
      <c r="H131" s="511" t="s">
        <v>957</v>
      </c>
      <c r="I131" s="511"/>
      <c r="J131" s="511"/>
      <c r="K131" s="511"/>
      <c r="L131" s="1685"/>
      <c r="M131" s="1272"/>
      <c r="N131" s="1272"/>
      <c r="O131" s="1272"/>
      <c r="P131" s="1272"/>
      <c r="Q131" s="1291"/>
      <c r="R131" s="1694"/>
      <c r="S131" s="552"/>
      <c r="T131" s="552"/>
      <c r="U131" s="591"/>
      <c r="V131" s="592"/>
    </row>
    <row r="132" spans="1:30" ht="26.15" hidden="1" customHeight="1">
      <c r="A132" s="2714"/>
      <c r="B132" s="2538"/>
      <c r="C132" s="2538"/>
      <c r="D132" s="2538"/>
      <c r="E132" s="2675"/>
      <c r="F132" s="680"/>
      <c r="G132" s="2549"/>
      <c r="H132" s="511"/>
      <c r="I132" s="511"/>
      <c r="J132" s="511"/>
      <c r="K132" s="511"/>
      <c r="L132" s="1685"/>
      <c r="M132" s="1272"/>
      <c r="N132" s="1272"/>
      <c r="O132" s="1272"/>
      <c r="P132" s="1272"/>
      <c r="Q132" s="1291"/>
      <c r="R132" s="1694"/>
      <c r="S132" s="552"/>
      <c r="T132" s="552"/>
      <c r="U132" s="591"/>
      <c r="V132" s="592"/>
    </row>
    <row r="133" spans="1:30" ht="26.15" hidden="1" customHeight="1">
      <c r="A133" s="2715"/>
      <c r="B133" s="2538"/>
      <c r="C133" s="2538"/>
      <c r="D133" s="2538"/>
      <c r="E133" s="2675"/>
      <c r="F133" s="680"/>
      <c r="G133" s="2549"/>
      <c r="H133" s="554" t="s">
        <v>910</v>
      </c>
      <c r="I133" s="16">
        <f t="shared" ref="I133:T133" si="56">I130+I131</f>
        <v>0</v>
      </c>
      <c r="J133" s="16">
        <f t="shared" si="56"/>
        <v>0</v>
      </c>
      <c r="K133" s="16">
        <f t="shared" si="56"/>
        <v>0</v>
      </c>
      <c r="L133" s="586">
        <f t="shared" si="56"/>
        <v>0</v>
      </c>
      <c r="M133" s="587">
        <f t="shared" si="56"/>
        <v>0</v>
      </c>
      <c r="N133" s="587">
        <f t="shared" si="56"/>
        <v>0</v>
      </c>
      <c r="O133" s="587">
        <f t="shared" si="56"/>
        <v>0</v>
      </c>
      <c r="P133" s="587">
        <f t="shared" si="56"/>
        <v>0</v>
      </c>
      <c r="Q133" s="580">
        <f t="shared" si="56"/>
        <v>0</v>
      </c>
      <c r="R133" s="1130">
        <f t="shared" si="56"/>
        <v>0</v>
      </c>
      <c r="S133" s="372">
        <f t="shared" si="56"/>
        <v>0</v>
      </c>
      <c r="T133" s="372">
        <f t="shared" si="56"/>
        <v>0</v>
      </c>
      <c r="U133" s="586">
        <f>U130+U131</f>
        <v>0</v>
      </c>
      <c r="V133" s="587">
        <f>V130+V131</f>
        <v>0</v>
      </c>
    </row>
    <row r="134" spans="1:30" ht="26.15" hidden="1" customHeight="1">
      <c r="A134" s="2713"/>
      <c r="B134" s="2538"/>
      <c r="C134" s="2538"/>
      <c r="D134" s="2538"/>
      <c r="E134" s="2675"/>
      <c r="F134" s="680"/>
      <c r="G134" s="2549">
        <v>188711925</v>
      </c>
      <c r="H134" s="511" t="s">
        <v>956</v>
      </c>
      <c r="I134" s="511"/>
      <c r="J134" s="511"/>
      <c r="K134" s="511"/>
      <c r="L134" s="1685"/>
      <c r="M134" s="1272"/>
      <c r="N134" s="1272"/>
      <c r="O134" s="1272"/>
      <c r="P134" s="1272"/>
      <c r="Q134" s="1291"/>
      <c r="R134" s="1694"/>
      <c r="S134" s="552"/>
      <c r="T134" s="552"/>
      <c r="U134" s="591"/>
      <c r="V134" s="592"/>
    </row>
    <row r="135" spans="1:30" ht="26.15" hidden="1" customHeight="1">
      <c r="A135" s="2714"/>
      <c r="B135" s="2538"/>
      <c r="C135" s="2538"/>
      <c r="D135" s="2538"/>
      <c r="E135" s="2675"/>
      <c r="F135" s="680"/>
      <c r="G135" s="2549"/>
      <c r="H135" s="511" t="s">
        <v>957</v>
      </c>
      <c r="I135" s="511"/>
      <c r="J135" s="511"/>
      <c r="K135" s="511"/>
      <c r="L135" s="1685"/>
      <c r="M135" s="1272"/>
      <c r="N135" s="1272"/>
      <c r="O135" s="1272"/>
      <c r="P135" s="1272"/>
      <c r="Q135" s="1291"/>
      <c r="R135" s="1694"/>
      <c r="S135" s="552"/>
      <c r="T135" s="552"/>
      <c r="U135" s="591"/>
      <c r="V135" s="592"/>
    </row>
    <row r="136" spans="1:30" ht="26.15" hidden="1" customHeight="1">
      <c r="A136" s="2714"/>
      <c r="B136" s="2538"/>
      <c r="C136" s="2538"/>
      <c r="D136" s="2538"/>
      <c r="E136" s="2675"/>
      <c r="F136" s="680"/>
      <c r="G136" s="2549"/>
      <c r="H136" s="511" t="s">
        <v>1049</v>
      </c>
      <c r="I136" s="511"/>
      <c r="J136" s="511"/>
      <c r="K136" s="511"/>
      <c r="L136" s="1685"/>
      <c r="M136" s="1272"/>
      <c r="N136" s="1272"/>
      <c r="O136" s="1272"/>
      <c r="P136" s="1272"/>
      <c r="Q136" s="1291"/>
      <c r="R136" s="1694"/>
      <c r="S136" s="552"/>
      <c r="T136" s="552"/>
      <c r="U136" s="591"/>
      <c r="V136" s="592"/>
    </row>
    <row r="137" spans="1:30" ht="26.15" hidden="1" customHeight="1">
      <c r="A137" s="2715"/>
      <c r="B137" s="2538"/>
      <c r="C137" s="2538"/>
      <c r="D137" s="2538"/>
      <c r="E137" s="2675"/>
      <c r="F137" s="680"/>
      <c r="G137" s="2549"/>
      <c r="H137" s="554" t="s">
        <v>910</v>
      </c>
      <c r="I137" s="16">
        <f t="shared" ref="I137:T137" si="57">I135</f>
        <v>0</v>
      </c>
      <c r="J137" s="16">
        <f t="shared" si="57"/>
        <v>0</v>
      </c>
      <c r="K137" s="16">
        <f t="shared" si="57"/>
        <v>0</v>
      </c>
      <c r="L137" s="586">
        <f t="shared" si="57"/>
        <v>0</v>
      </c>
      <c r="M137" s="587">
        <f t="shared" si="57"/>
        <v>0</v>
      </c>
      <c r="N137" s="587">
        <f t="shared" si="57"/>
        <v>0</v>
      </c>
      <c r="O137" s="587">
        <f t="shared" si="57"/>
        <v>0</v>
      </c>
      <c r="P137" s="587">
        <f t="shared" si="57"/>
        <v>0</v>
      </c>
      <c r="Q137" s="580">
        <f t="shared" si="57"/>
        <v>0</v>
      </c>
      <c r="R137" s="1130">
        <f t="shared" si="57"/>
        <v>0</v>
      </c>
      <c r="S137" s="372">
        <f t="shared" si="57"/>
        <v>0</v>
      </c>
      <c r="T137" s="372">
        <f t="shared" si="57"/>
        <v>0</v>
      </c>
      <c r="U137" s="586">
        <f>U135</f>
        <v>0</v>
      </c>
      <c r="V137" s="587">
        <f>V135</f>
        <v>0</v>
      </c>
    </row>
    <row r="138" spans="1:30" ht="30" customHeight="1">
      <c r="A138" s="2538" t="s">
        <v>983</v>
      </c>
      <c r="B138" s="2538" t="s">
        <v>983</v>
      </c>
      <c r="C138" s="2538" t="s">
        <v>1210</v>
      </c>
      <c r="D138" s="2538" t="s">
        <v>484</v>
      </c>
      <c r="E138" s="2540" t="s">
        <v>1795</v>
      </c>
      <c r="F138" s="2541" t="s">
        <v>1828</v>
      </c>
      <c r="G138" s="2549">
        <v>188711925</v>
      </c>
      <c r="H138" s="415" t="s">
        <v>956</v>
      </c>
      <c r="I138" s="436">
        <v>8</v>
      </c>
      <c r="J138" s="435"/>
      <c r="K138" s="435"/>
      <c r="L138" s="575"/>
      <c r="M138" s="441">
        <v>10</v>
      </c>
      <c r="N138" s="442"/>
      <c r="O138" s="1341"/>
      <c r="P138" s="1341"/>
      <c r="Q138" s="581">
        <v>5</v>
      </c>
      <c r="R138" s="1695"/>
      <c r="S138" s="438"/>
      <c r="T138" s="438"/>
      <c r="U138" s="558">
        <v>10</v>
      </c>
      <c r="V138" s="441">
        <v>10</v>
      </c>
      <c r="W138" s="1033" t="s">
        <v>2020</v>
      </c>
    </row>
    <row r="139" spans="1:30" ht="19.5" hidden="1" customHeight="1">
      <c r="A139" s="2538"/>
      <c r="B139" s="2538"/>
      <c r="C139" s="2538"/>
      <c r="D139" s="2538"/>
      <c r="E139" s="2540"/>
      <c r="F139" s="2542"/>
      <c r="G139" s="2549"/>
      <c r="H139" s="415" t="s">
        <v>789</v>
      </c>
      <c r="I139" s="435"/>
      <c r="J139" s="435"/>
      <c r="K139" s="435"/>
      <c r="L139" s="575"/>
      <c r="M139" s="442"/>
      <c r="N139" s="442"/>
      <c r="O139" s="442"/>
      <c r="P139" s="442"/>
      <c r="Q139" s="1271"/>
      <c r="R139" s="1695"/>
      <c r="S139" s="438"/>
      <c r="T139" s="438"/>
      <c r="U139" s="558"/>
      <c r="V139" s="441"/>
      <c r="W139" s="490"/>
    </row>
    <row r="140" spans="1:30" ht="39" customHeight="1">
      <c r="A140" s="2538"/>
      <c r="B140" s="2538"/>
      <c r="C140" s="2538"/>
      <c r="D140" s="2538"/>
      <c r="E140" s="2540"/>
      <c r="F140" s="2543"/>
      <c r="G140" s="2549"/>
      <c r="H140" s="439" t="s">
        <v>910</v>
      </c>
      <c r="I140" s="372">
        <f t="shared" ref="I140:T140" si="58">SUM(I138:I139)</f>
        <v>8</v>
      </c>
      <c r="J140" s="372">
        <f t="shared" si="58"/>
        <v>0</v>
      </c>
      <c r="K140" s="372">
        <f t="shared" si="58"/>
        <v>0</v>
      </c>
      <c r="L140" s="579">
        <f t="shared" si="58"/>
        <v>0</v>
      </c>
      <c r="M140" s="580">
        <f t="shared" si="58"/>
        <v>10</v>
      </c>
      <c r="N140" s="580">
        <f t="shared" si="58"/>
        <v>0</v>
      </c>
      <c r="O140" s="580">
        <f t="shared" si="58"/>
        <v>0</v>
      </c>
      <c r="P140" s="580">
        <f t="shared" si="58"/>
        <v>0</v>
      </c>
      <c r="Q140" s="580">
        <f t="shared" si="58"/>
        <v>5</v>
      </c>
      <c r="R140" s="1130">
        <f t="shared" si="58"/>
        <v>0</v>
      </c>
      <c r="S140" s="372">
        <f t="shared" si="58"/>
        <v>0</v>
      </c>
      <c r="T140" s="372">
        <f t="shared" si="58"/>
        <v>0</v>
      </c>
      <c r="U140" s="579">
        <f>SUM(U138:U139)</f>
        <v>10</v>
      </c>
      <c r="V140" s="580">
        <f>SUM(V138:V139)</f>
        <v>10</v>
      </c>
      <c r="W140" s="490"/>
    </row>
    <row r="141" spans="1:30" ht="25.5" customHeight="1">
      <c r="A141" s="2538" t="s">
        <v>983</v>
      </c>
      <c r="B141" s="2538" t="s">
        <v>983</v>
      </c>
      <c r="C141" s="2538" t="s">
        <v>1210</v>
      </c>
      <c r="D141" s="2538" t="s">
        <v>1210</v>
      </c>
      <c r="E141" s="2540" t="s">
        <v>1663</v>
      </c>
      <c r="F141" s="2541" t="s">
        <v>1422</v>
      </c>
      <c r="G141" s="2549">
        <v>188711925</v>
      </c>
      <c r="H141" s="415" t="s">
        <v>956</v>
      </c>
      <c r="I141" s="436">
        <v>10</v>
      </c>
      <c r="J141" s="435"/>
      <c r="K141" s="435"/>
      <c r="L141" s="575"/>
      <c r="M141" s="441">
        <v>37.1</v>
      </c>
      <c r="N141" s="441">
        <f t="shared" ref="N141:V141" si="59">SUM(N144:N146)</f>
        <v>0</v>
      </c>
      <c r="O141" s="441">
        <f t="shared" si="59"/>
        <v>0</v>
      </c>
      <c r="P141" s="441">
        <f t="shared" si="59"/>
        <v>0</v>
      </c>
      <c r="Q141" s="581">
        <f t="shared" si="59"/>
        <v>28</v>
      </c>
      <c r="R141" s="441">
        <f t="shared" si="59"/>
        <v>0</v>
      </c>
      <c r="S141" s="441">
        <f t="shared" si="59"/>
        <v>0</v>
      </c>
      <c r="T141" s="441">
        <f t="shared" si="59"/>
        <v>0</v>
      </c>
      <c r="U141" s="441">
        <f t="shared" si="59"/>
        <v>23.15</v>
      </c>
      <c r="V141" s="441">
        <f t="shared" si="59"/>
        <v>18.350000000000001</v>
      </c>
      <c r="W141" s="509">
        <v>28</v>
      </c>
      <c r="AC141" s="509">
        <v>2</v>
      </c>
      <c r="AD141" s="428" t="s">
        <v>2028</v>
      </c>
    </row>
    <row r="142" spans="1:30" ht="19" hidden="1" customHeight="1">
      <c r="A142" s="2670"/>
      <c r="B142" s="2670"/>
      <c r="C142" s="2670"/>
      <c r="D142" s="2670"/>
      <c r="E142" s="2540"/>
      <c r="F142" s="2542"/>
      <c r="G142" s="2618"/>
      <c r="H142" s="590"/>
      <c r="I142" s="473"/>
      <c r="J142" s="450"/>
      <c r="K142" s="450"/>
      <c r="L142" s="1684"/>
      <c r="M142" s="589"/>
      <c r="N142" s="1722"/>
      <c r="O142" s="1722"/>
      <c r="P142" s="1722"/>
      <c r="Q142" s="1723"/>
      <c r="R142" s="1700"/>
      <c r="S142" s="451"/>
      <c r="T142" s="451"/>
      <c r="U142" s="585"/>
      <c r="V142" s="589"/>
    </row>
    <row r="143" spans="1:30" ht="36" customHeight="1">
      <c r="A143" s="2670"/>
      <c r="B143" s="2670"/>
      <c r="C143" s="2670"/>
      <c r="D143" s="2670"/>
      <c r="E143" s="2540"/>
      <c r="F143" s="2543"/>
      <c r="G143" s="2618"/>
      <c r="H143" s="439" t="s">
        <v>910</v>
      </c>
      <c r="I143" s="372">
        <f t="shared" ref="I143:P143" si="60">SUM(I141:I141)</f>
        <v>10</v>
      </c>
      <c r="J143" s="372">
        <f t="shared" si="60"/>
        <v>0</v>
      </c>
      <c r="K143" s="372">
        <f t="shared" si="60"/>
        <v>0</v>
      </c>
      <c r="L143" s="579">
        <f t="shared" si="60"/>
        <v>0</v>
      </c>
      <c r="M143" s="580">
        <f t="shared" si="60"/>
        <v>37.1</v>
      </c>
      <c r="N143" s="580">
        <f t="shared" si="60"/>
        <v>0</v>
      </c>
      <c r="O143" s="580">
        <f t="shared" si="60"/>
        <v>0</v>
      </c>
      <c r="P143" s="580">
        <f t="shared" si="60"/>
        <v>0</v>
      </c>
      <c r="Q143" s="580">
        <f t="shared" ref="Q143:V143" si="61">SUM(Q141:Q141)</f>
        <v>28</v>
      </c>
      <c r="R143" s="1130">
        <f t="shared" si="61"/>
        <v>0</v>
      </c>
      <c r="S143" s="372">
        <f t="shared" si="61"/>
        <v>0</v>
      </c>
      <c r="T143" s="372">
        <f t="shared" si="61"/>
        <v>0</v>
      </c>
      <c r="U143" s="579">
        <f t="shared" si="61"/>
        <v>23.15</v>
      </c>
      <c r="V143" s="580">
        <f t="shared" si="61"/>
        <v>18.350000000000001</v>
      </c>
    </row>
    <row r="144" spans="1:30" ht="27.75" hidden="1" customHeight="1">
      <c r="A144" s="2113"/>
      <c r="B144" s="2113"/>
      <c r="C144" s="2113"/>
      <c r="D144" s="2113"/>
      <c r="E144" s="2114" t="s">
        <v>1924</v>
      </c>
      <c r="F144" s="1762"/>
      <c r="G144" s="2115"/>
      <c r="H144" s="2116"/>
      <c r="I144" s="1781"/>
      <c r="J144" s="1781"/>
      <c r="K144" s="1781"/>
      <c r="L144" s="1782"/>
      <c r="M144" s="2118">
        <v>12.1</v>
      </c>
      <c r="N144" s="1783"/>
      <c r="O144" s="1783"/>
      <c r="P144" s="1783"/>
      <c r="Q144" s="2118">
        <v>12.1</v>
      </c>
      <c r="R144" s="1784"/>
      <c r="S144" s="1781"/>
      <c r="T144" s="1781"/>
      <c r="U144" s="2120">
        <v>12</v>
      </c>
      <c r="V144" s="2118">
        <v>7.2</v>
      </c>
    </row>
    <row r="145" spans="1:23" ht="24.75" hidden="1" customHeight="1">
      <c r="A145" s="2113"/>
      <c r="B145" s="2113"/>
      <c r="C145" s="2113"/>
      <c r="D145" s="2113"/>
      <c r="E145" s="2114" t="s">
        <v>1925</v>
      </c>
      <c r="F145" s="1762"/>
      <c r="G145" s="2115"/>
      <c r="H145" s="2116"/>
      <c r="I145" s="1781"/>
      <c r="J145" s="1781"/>
      <c r="K145" s="1781"/>
      <c r="L145" s="1782"/>
      <c r="M145" s="2118">
        <v>10</v>
      </c>
      <c r="N145" s="1783"/>
      <c r="O145" s="1783"/>
      <c r="P145" s="1783"/>
      <c r="Q145" s="2118">
        <v>10</v>
      </c>
      <c r="R145" s="1784"/>
      <c r="S145" s="1781"/>
      <c r="T145" s="1781"/>
      <c r="U145" s="2120">
        <v>11.15</v>
      </c>
      <c r="V145" s="2118">
        <v>11.15</v>
      </c>
    </row>
    <row r="146" spans="1:23" ht="39" hidden="1" customHeight="1">
      <c r="A146" s="2113"/>
      <c r="B146" s="2113"/>
      <c r="C146" s="2113"/>
      <c r="D146" s="2113"/>
      <c r="E146" s="1750" t="s">
        <v>1926</v>
      </c>
      <c r="F146" s="1750"/>
      <c r="G146" s="2115"/>
      <c r="H146" s="1763"/>
      <c r="I146" s="1764"/>
      <c r="J146" s="1764"/>
      <c r="K146" s="1764"/>
      <c r="L146" s="1765"/>
      <c r="M146" s="2119">
        <v>15</v>
      </c>
      <c r="N146" s="1766"/>
      <c r="O146" s="1766"/>
      <c r="P146" s="1766"/>
      <c r="Q146" s="2119">
        <v>5.9</v>
      </c>
      <c r="R146" s="2117"/>
      <c r="S146" s="1764"/>
      <c r="T146" s="1764"/>
      <c r="U146" s="1765"/>
      <c r="V146" s="1766"/>
    </row>
    <row r="147" spans="1:23" ht="25.5" customHeight="1">
      <c r="A147" s="2538" t="s">
        <v>983</v>
      </c>
      <c r="B147" s="2538" t="s">
        <v>983</v>
      </c>
      <c r="C147" s="2538" t="s">
        <v>1210</v>
      </c>
      <c r="D147" s="2538" t="s">
        <v>804</v>
      </c>
      <c r="E147" s="2540" t="s">
        <v>560</v>
      </c>
      <c r="F147" s="2541" t="s">
        <v>1422</v>
      </c>
      <c r="G147" s="2549">
        <v>188711925</v>
      </c>
      <c r="H147" s="415" t="s">
        <v>956</v>
      </c>
      <c r="I147" s="435"/>
      <c r="J147" s="435"/>
      <c r="K147" s="435"/>
      <c r="L147" s="575"/>
      <c r="M147" s="442"/>
      <c r="N147" s="442"/>
      <c r="O147" s="442"/>
      <c r="P147" s="442"/>
      <c r="Q147" s="1271"/>
      <c r="R147" s="1695"/>
      <c r="S147" s="438"/>
      <c r="T147" s="438"/>
      <c r="U147" s="558"/>
      <c r="V147" s="441"/>
    </row>
    <row r="148" spans="1:23" ht="27.75" customHeight="1">
      <c r="A148" s="2538"/>
      <c r="B148" s="2538"/>
      <c r="C148" s="2538"/>
      <c r="D148" s="2538"/>
      <c r="E148" s="2540"/>
      <c r="F148" s="2542"/>
      <c r="G148" s="2549"/>
      <c r="H148" s="415"/>
      <c r="I148" s="435"/>
      <c r="J148" s="435"/>
      <c r="K148" s="435"/>
      <c r="L148" s="575"/>
      <c r="M148" s="442"/>
      <c r="N148" s="442"/>
      <c r="O148" s="442"/>
      <c r="P148" s="589"/>
      <c r="Q148" s="1271"/>
      <c r="R148" s="1695"/>
      <c r="S148" s="438"/>
      <c r="T148" s="438"/>
      <c r="U148" s="558"/>
      <c r="V148" s="441"/>
    </row>
    <row r="149" spans="1:23" ht="21.65" customHeight="1">
      <c r="A149" s="2538"/>
      <c r="B149" s="2538"/>
      <c r="C149" s="2538"/>
      <c r="D149" s="2538"/>
      <c r="E149" s="2540"/>
      <c r="F149" s="2543"/>
      <c r="G149" s="2549"/>
      <c r="H149" s="439" t="s">
        <v>910</v>
      </c>
      <c r="I149" s="372">
        <f t="shared" ref="I149:T149" si="62">SUM(I147:I148)</f>
        <v>0</v>
      </c>
      <c r="J149" s="372">
        <f t="shared" si="62"/>
        <v>0</v>
      </c>
      <c r="K149" s="372">
        <f t="shared" si="62"/>
        <v>0</v>
      </c>
      <c r="L149" s="579">
        <f t="shared" si="62"/>
        <v>0</v>
      </c>
      <c r="M149" s="580">
        <f t="shared" si="62"/>
        <v>0</v>
      </c>
      <c r="N149" s="580">
        <f t="shared" si="62"/>
        <v>0</v>
      </c>
      <c r="O149" s="580">
        <f t="shared" si="62"/>
        <v>0</v>
      </c>
      <c r="P149" s="580">
        <f t="shared" si="62"/>
        <v>0</v>
      </c>
      <c r="Q149" s="580">
        <f t="shared" si="62"/>
        <v>0</v>
      </c>
      <c r="R149" s="1130">
        <f t="shared" si="62"/>
        <v>0</v>
      </c>
      <c r="S149" s="372">
        <f t="shared" si="62"/>
        <v>0</v>
      </c>
      <c r="T149" s="372">
        <f t="shared" si="62"/>
        <v>0</v>
      </c>
      <c r="U149" s="579">
        <f>SUM(U147:U148)</f>
        <v>0</v>
      </c>
      <c r="V149" s="580">
        <f>SUM(V147:V148)</f>
        <v>0</v>
      </c>
    </row>
    <row r="150" spans="1:23" ht="27" customHeight="1">
      <c r="A150" s="2538" t="s">
        <v>983</v>
      </c>
      <c r="B150" s="2538" t="s">
        <v>983</v>
      </c>
      <c r="C150" s="2538" t="s">
        <v>1210</v>
      </c>
      <c r="D150" s="2538" t="s">
        <v>375</v>
      </c>
      <c r="E150" s="2625" t="s">
        <v>1543</v>
      </c>
      <c r="F150" s="2541" t="s">
        <v>1422</v>
      </c>
      <c r="G150" s="2549">
        <v>188711925</v>
      </c>
      <c r="H150" s="415" t="s">
        <v>956</v>
      </c>
      <c r="I150" s="436">
        <v>1</v>
      </c>
      <c r="J150" s="435"/>
      <c r="K150" s="436"/>
      <c r="L150" s="558"/>
      <c r="M150" s="441">
        <v>0.2</v>
      </c>
      <c r="N150" s="442"/>
      <c r="O150" s="441"/>
      <c r="P150" s="441"/>
      <c r="Q150" s="581">
        <v>0.2</v>
      </c>
      <c r="R150" s="1695"/>
      <c r="S150" s="437"/>
      <c r="T150" s="437"/>
      <c r="U150" s="558">
        <v>0.2</v>
      </c>
      <c r="V150" s="441">
        <v>0.2</v>
      </c>
      <c r="W150" s="1298"/>
    </row>
    <row r="151" spans="1:23" ht="19" hidden="1" customHeight="1">
      <c r="A151" s="2670"/>
      <c r="B151" s="2670"/>
      <c r="C151" s="2670"/>
      <c r="D151" s="2670"/>
      <c r="E151" s="2625"/>
      <c r="F151" s="2542"/>
      <c r="G151" s="2618"/>
      <c r="H151" s="590"/>
      <c r="I151" s="584"/>
      <c r="J151" s="577"/>
      <c r="K151" s="584"/>
      <c r="L151" s="1683"/>
      <c r="M151" s="1720"/>
      <c r="N151" s="1721"/>
      <c r="O151" s="1720"/>
      <c r="P151" s="1720"/>
      <c r="Q151" s="1294"/>
      <c r="R151" s="1700"/>
      <c r="S151" s="451"/>
      <c r="T151" s="451"/>
      <c r="U151" s="558"/>
      <c r="V151" s="441"/>
    </row>
    <row r="152" spans="1:23" ht="24" customHeight="1">
      <c r="A152" s="2670"/>
      <c r="B152" s="2670"/>
      <c r="C152" s="2670"/>
      <c r="D152" s="2670"/>
      <c r="E152" s="2625"/>
      <c r="F152" s="2543"/>
      <c r="G152" s="2618"/>
      <c r="H152" s="439" t="s">
        <v>910</v>
      </c>
      <c r="I152" s="372">
        <f t="shared" ref="I152:T152" si="63">SUM(I150:I151)</f>
        <v>1</v>
      </c>
      <c r="J152" s="372">
        <f t="shared" si="63"/>
        <v>0</v>
      </c>
      <c r="K152" s="372">
        <f t="shared" si="63"/>
        <v>0</v>
      </c>
      <c r="L152" s="579">
        <f t="shared" si="63"/>
        <v>0</v>
      </c>
      <c r="M152" s="580">
        <f t="shared" si="63"/>
        <v>0.2</v>
      </c>
      <c r="N152" s="580">
        <f t="shared" si="63"/>
        <v>0</v>
      </c>
      <c r="O152" s="580">
        <f t="shared" si="63"/>
        <v>0</v>
      </c>
      <c r="P152" s="580">
        <f t="shared" si="63"/>
        <v>0</v>
      </c>
      <c r="Q152" s="580">
        <f t="shared" si="63"/>
        <v>0.2</v>
      </c>
      <c r="R152" s="1130">
        <f t="shared" si="63"/>
        <v>0</v>
      </c>
      <c r="S152" s="372">
        <f t="shared" si="63"/>
        <v>0</v>
      </c>
      <c r="T152" s="372">
        <f t="shared" si="63"/>
        <v>0</v>
      </c>
      <c r="U152" s="579">
        <f>SUM(U150:U151)</f>
        <v>0.2</v>
      </c>
      <c r="V152" s="580">
        <f>SUM(V150:V151)</f>
        <v>0.2</v>
      </c>
    </row>
    <row r="153" spans="1:23" ht="29.25" customHeight="1">
      <c r="A153" s="2720"/>
      <c r="B153" s="2603"/>
      <c r="C153" s="2603"/>
      <c r="D153" s="2587" t="s">
        <v>483</v>
      </c>
      <c r="E153" s="2594"/>
      <c r="F153" s="2594"/>
      <c r="G153" s="2594"/>
      <c r="H153" s="2595"/>
      <c r="I153" s="437">
        <f t="shared" ref="I153:V153" si="64">I116+I140+I143+I149+I152</f>
        <v>225.90299999999999</v>
      </c>
      <c r="J153" s="437">
        <f t="shared" si="64"/>
        <v>0</v>
      </c>
      <c r="K153" s="437">
        <f t="shared" si="64"/>
        <v>0</v>
      </c>
      <c r="L153" s="1420">
        <f t="shared" si="64"/>
        <v>0</v>
      </c>
      <c r="M153" s="581">
        <f t="shared" si="64"/>
        <v>160.29999999999998</v>
      </c>
      <c r="N153" s="581">
        <f t="shared" si="64"/>
        <v>0</v>
      </c>
      <c r="O153" s="581">
        <f t="shared" si="64"/>
        <v>0</v>
      </c>
      <c r="P153" s="581">
        <f t="shared" si="64"/>
        <v>0</v>
      </c>
      <c r="Q153" s="581">
        <f>Q116+Q140+Q143+Q149+Q152</f>
        <v>124.15</v>
      </c>
      <c r="R153" s="1004">
        <f t="shared" si="64"/>
        <v>0</v>
      </c>
      <c r="S153" s="437">
        <f t="shared" si="64"/>
        <v>0</v>
      </c>
      <c r="T153" s="437">
        <f t="shared" si="64"/>
        <v>0</v>
      </c>
      <c r="U153" s="1420">
        <f t="shared" si="64"/>
        <v>133.35</v>
      </c>
      <c r="V153" s="581">
        <f t="shared" si="64"/>
        <v>128.54999999999998</v>
      </c>
    </row>
    <row r="154" spans="1:23" ht="26.15" hidden="1" customHeight="1">
      <c r="A154" s="2720"/>
      <c r="B154" s="2603"/>
      <c r="C154" s="2603"/>
      <c r="D154" s="1421"/>
      <c r="E154" s="1421"/>
      <c r="F154" s="1421"/>
      <c r="G154" s="1421"/>
      <c r="H154" s="1421"/>
      <c r="I154" s="437"/>
      <c r="J154" s="437"/>
      <c r="K154" s="437"/>
      <c r="L154" s="1420"/>
      <c r="M154" s="581"/>
      <c r="N154" s="581"/>
      <c r="O154" s="581"/>
      <c r="P154" s="581"/>
      <c r="Q154" s="581"/>
      <c r="R154" s="1004"/>
      <c r="S154" s="437"/>
      <c r="T154" s="437"/>
      <c r="U154" s="1422"/>
      <c r="V154" s="1414"/>
    </row>
    <row r="155" spans="1:23" ht="26.15" hidden="1" customHeight="1">
      <c r="A155" s="2720"/>
      <c r="B155" s="2603"/>
      <c r="C155" s="2603"/>
      <c r="D155" s="1421"/>
      <c r="E155" s="1421"/>
      <c r="F155" s="1421"/>
      <c r="G155" s="1421"/>
      <c r="H155" s="1421"/>
      <c r="I155" s="437"/>
      <c r="J155" s="437"/>
      <c r="K155" s="437"/>
      <c r="L155" s="1420"/>
      <c r="M155" s="581"/>
      <c r="N155" s="581"/>
      <c r="O155" s="581"/>
      <c r="P155" s="581"/>
      <c r="Q155" s="581"/>
      <c r="R155" s="1004"/>
      <c r="S155" s="437"/>
      <c r="T155" s="437"/>
      <c r="U155" s="1422"/>
      <c r="V155" s="1414"/>
    </row>
    <row r="156" spans="1:23" ht="22.5" hidden="1" customHeight="1">
      <c r="A156" s="2720"/>
      <c r="B156" s="2603"/>
      <c r="C156" s="2603"/>
      <c r="D156" s="1489"/>
      <c r="E156" s="1489"/>
      <c r="F156" s="1489"/>
      <c r="G156" s="1489"/>
      <c r="H156" s="1489"/>
      <c r="I156" s="1005"/>
      <c r="J156" s="1005"/>
      <c r="K156" s="1005"/>
      <c r="L156" s="1459"/>
      <c r="M156" s="581"/>
      <c r="N156" s="581"/>
      <c r="O156" s="581"/>
      <c r="P156" s="581"/>
      <c r="Q156" s="581"/>
      <c r="R156" s="1702"/>
      <c r="S156" s="1005"/>
      <c r="T156" s="1005"/>
      <c r="U156" s="1639"/>
      <c r="V156" s="1640"/>
    </row>
    <row r="157" spans="1:23" ht="19" customHeight="1">
      <c r="A157" s="465"/>
      <c r="B157" s="445" t="s">
        <v>983</v>
      </c>
      <c r="C157" s="1404" t="s">
        <v>804</v>
      </c>
      <c r="D157" s="2546" t="s">
        <v>182</v>
      </c>
      <c r="E157" s="2546"/>
      <c r="F157" s="2546"/>
      <c r="G157" s="2546"/>
      <c r="H157" s="2546"/>
      <c r="I157" s="2546"/>
      <c r="J157" s="2546"/>
      <c r="K157" s="2546"/>
      <c r="L157" s="2546"/>
      <c r="M157" s="2546"/>
      <c r="N157" s="2546"/>
      <c r="O157" s="2546"/>
      <c r="P157" s="2546"/>
      <c r="Q157" s="2546"/>
      <c r="R157" s="2546"/>
      <c r="S157" s="2546"/>
      <c r="T157" s="2546"/>
      <c r="U157" s="2546"/>
      <c r="V157" s="2546"/>
    </row>
    <row r="158" spans="1:23" ht="19" customHeight="1">
      <c r="A158" s="2538" t="s">
        <v>983</v>
      </c>
      <c r="B158" s="2538" t="s">
        <v>983</v>
      </c>
      <c r="C158" s="2538" t="s">
        <v>804</v>
      </c>
      <c r="D158" s="2545" t="s">
        <v>983</v>
      </c>
      <c r="E158" s="2579" t="s">
        <v>183</v>
      </c>
      <c r="F158" s="2542" t="s">
        <v>1420</v>
      </c>
      <c r="G158" s="2573">
        <v>188711925</v>
      </c>
      <c r="H158" s="543" t="s">
        <v>956</v>
      </c>
      <c r="I158" s="505">
        <v>60</v>
      </c>
      <c r="J158" s="506"/>
      <c r="K158" s="506"/>
      <c r="L158" s="1682"/>
      <c r="M158" s="441">
        <v>62</v>
      </c>
      <c r="N158" s="442"/>
      <c r="O158" s="442"/>
      <c r="P158" s="442"/>
      <c r="Q158" s="581">
        <v>62.5</v>
      </c>
      <c r="R158" s="1703"/>
      <c r="S158" s="508"/>
      <c r="T158" s="508"/>
      <c r="U158" s="1437">
        <v>77</v>
      </c>
      <c r="V158" s="1438">
        <v>82.8</v>
      </c>
    </row>
    <row r="159" spans="1:23" ht="19" hidden="1" customHeight="1">
      <c r="A159" s="2538"/>
      <c r="B159" s="2538"/>
      <c r="C159" s="2538"/>
      <c r="D159" s="2538"/>
      <c r="E159" s="2540"/>
      <c r="F159" s="2542"/>
      <c r="G159" s="2549"/>
      <c r="H159" s="415"/>
      <c r="I159" s="435"/>
      <c r="J159" s="435"/>
      <c r="K159" s="435"/>
      <c r="L159" s="575"/>
      <c r="M159" s="442"/>
      <c r="N159" s="442"/>
      <c r="O159" s="442"/>
      <c r="P159" s="442"/>
      <c r="Q159" s="1271"/>
      <c r="R159" s="1695"/>
      <c r="S159" s="438"/>
      <c r="T159" s="438"/>
      <c r="U159" s="575"/>
      <c r="V159" s="442"/>
    </row>
    <row r="160" spans="1:23" ht="27" customHeight="1">
      <c r="A160" s="2538"/>
      <c r="B160" s="2538"/>
      <c r="C160" s="2538"/>
      <c r="D160" s="2538"/>
      <c r="E160" s="2540">
        <f>SUM(E158:E159)</f>
        <v>0</v>
      </c>
      <c r="F160" s="2543"/>
      <c r="G160" s="2549">
        <f>SUM(G158:G159)</f>
        <v>188711925</v>
      </c>
      <c r="H160" s="439" t="s">
        <v>910</v>
      </c>
      <c r="I160" s="372">
        <f t="shared" ref="I160:T160" si="65">SUM(I158:I159)</f>
        <v>60</v>
      </c>
      <c r="J160" s="372">
        <f t="shared" si="65"/>
        <v>0</v>
      </c>
      <c r="K160" s="372">
        <f t="shared" si="65"/>
        <v>0</v>
      </c>
      <c r="L160" s="579">
        <f t="shared" si="65"/>
        <v>0</v>
      </c>
      <c r="M160" s="580">
        <f t="shared" si="65"/>
        <v>62</v>
      </c>
      <c r="N160" s="580">
        <f t="shared" si="65"/>
        <v>0</v>
      </c>
      <c r="O160" s="580">
        <f t="shared" si="65"/>
        <v>0</v>
      </c>
      <c r="P160" s="580">
        <f t="shared" si="65"/>
        <v>0</v>
      </c>
      <c r="Q160" s="580">
        <f t="shared" si="65"/>
        <v>62.5</v>
      </c>
      <c r="R160" s="1130">
        <f t="shared" si="65"/>
        <v>0</v>
      </c>
      <c r="S160" s="372">
        <f t="shared" si="65"/>
        <v>0</v>
      </c>
      <c r="T160" s="372">
        <f t="shared" si="65"/>
        <v>0</v>
      </c>
      <c r="U160" s="579">
        <f>SUM(U158:U159)</f>
        <v>77</v>
      </c>
      <c r="V160" s="580">
        <f>SUM(V158:V159)</f>
        <v>82.8</v>
      </c>
    </row>
    <row r="161" spans="1:30" ht="19" customHeight="1">
      <c r="A161" s="2538" t="s">
        <v>983</v>
      </c>
      <c r="B161" s="2538" t="s">
        <v>983</v>
      </c>
      <c r="C161" s="2538" t="s">
        <v>804</v>
      </c>
      <c r="D161" s="2538" t="s">
        <v>484</v>
      </c>
      <c r="E161" s="2540" t="s">
        <v>1829</v>
      </c>
      <c r="F161" s="2541" t="s">
        <v>1420</v>
      </c>
      <c r="G161" s="2549">
        <v>188711925</v>
      </c>
      <c r="H161" s="415" t="s">
        <v>956</v>
      </c>
      <c r="I161" s="436">
        <v>672.67</v>
      </c>
      <c r="J161" s="435"/>
      <c r="K161" s="435"/>
      <c r="L161" s="575"/>
      <c r="M161" s="441">
        <v>335</v>
      </c>
      <c r="N161" s="442"/>
      <c r="O161" s="442"/>
      <c r="P161" s="442"/>
      <c r="Q161" s="581">
        <v>290.86</v>
      </c>
      <c r="R161" s="1695"/>
      <c r="S161" s="438"/>
      <c r="T161" s="438">
        <v>0</v>
      </c>
      <c r="U161" s="558">
        <v>292.54000000000002</v>
      </c>
      <c r="V161" s="441">
        <v>311.88</v>
      </c>
    </row>
    <row r="162" spans="1:30" ht="19" hidden="1" customHeight="1">
      <c r="A162" s="2538"/>
      <c r="B162" s="2538"/>
      <c r="C162" s="2538"/>
      <c r="D162" s="2538"/>
      <c r="E162" s="2540"/>
      <c r="F162" s="2542"/>
      <c r="G162" s="2549"/>
      <c r="H162" s="415"/>
      <c r="I162" s="435"/>
      <c r="J162" s="435"/>
      <c r="K162" s="435"/>
      <c r="L162" s="575"/>
      <c r="M162" s="442"/>
      <c r="N162" s="442"/>
      <c r="O162" s="442"/>
      <c r="P162" s="442"/>
      <c r="Q162" s="1271"/>
      <c r="R162" s="1695"/>
      <c r="S162" s="438"/>
      <c r="T162" s="438"/>
      <c r="U162" s="575"/>
      <c r="V162" s="442"/>
    </row>
    <row r="163" spans="1:30" ht="25.4" customHeight="1">
      <c r="A163" s="2538"/>
      <c r="B163" s="2538"/>
      <c r="C163" s="2538"/>
      <c r="D163" s="2538"/>
      <c r="E163" s="2540">
        <f>SUM(E161:E162)</f>
        <v>0</v>
      </c>
      <c r="F163" s="2543"/>
      <c r="G163" s="2549">
        <f>SUM(G161:G162)</f>
        <v>188711925</v>
      </c>
      <c r="H163" s="439" t="s">
        <v>910</v>
      </c>
      <c r="I163" s="372">
        <f t="shared" ref="I163:P163" si="66">SUM(I161:I162)</f>
        <v>672.67</v>
      </c>
      <c r="J163" s="372">
        <f t="shared" si="66"/>
        <v>0</v>
      </c>
      <c r="K163" s="372">
        <f t="shared" si="66"/>
        <v>0</v>
      </c>
      <c r="L163" s="579">
        <f t="shared" si="66"/>
        <v>0</v>
      </c>
      <c r="M163" s="580">
        <f t="shared" si="66"/>
        <v>335</v>
      </c>
      <c r="N163" s="580">
        <f t="shared" si="66"/>
        <v>0</v>
      </c>
      <c r="O163" s="580">
        <f t="shared" si="66"/>
        <v>0</v>
      </c>
      <c r="P163" s="580">
        <f t="shared" si="66"/>
        <v>0</v>
      </c>
      <c r="Q163" s="580">
        <f>Q161</f>
        <v>290.86</v>
      </c>
      <c r="R163" s="1130">
        <f>R161</f>
        <v>0</v>
      </c>
      <c r="S163" s="372">
        <f>S161</f>
        <v>0</v>
      </c>
      <c r="T163" s="372"/>
      <c r="U163" s="579">
        <f>SUM(U161:U162)</f>
        <v>292.54000000000002</v>
      </c>
      <c r="V163" s="580">
        <f>SUM(V161:V162)</f>
        <v>311.88</v>
      </c>
      <c r="AD163" s="509"/>
    </row>
    <row r="164" spans="1:30" ht="19" customHeight="1">
      <c r="A164" s="2538" t="s">
        <v>983</v>
      </c>
      <c r="B164" s="2538" t="s">
        <v>983</v>
      </c>
      <c r="C164" s="2538" t="s">
        <v>804</v>
      </c>
      <c r="D164" s="2538" t="s">
        <v>1210</v>
      </c>
      <c r="E164" s="2540" t="s">
        <v>1720</v>
      </c>
      <c r="F164" s="2541" t="s">
        <v>1420</v>
      </c>
      <c r="G164" s="2549">
        <v>188711925</v>
      </c>
      <c r="H164" s="415" t="s">
        <v>956</v>
      </c>
      <c r="I164" s="436">
        <v>43.034999999999997</v>
      </c>
      <c r="J164" s="435"/>
      <c r="K164" s="435"/>
      <c r="L164" s="575"/>
      <c r="M164" s="441">
        <v>56.34</v>
      </c>
      <c r="N164" s="442"/>
      <c r="O164" s="441"/>
      <c r="P164" s="442">
        <v>0</v>
      </c>
      <c r="Q164" s="581">
        <v>55.84</v>
      </c>
      <c r="R164" s="1695"/>
      <c r="S164" s="438"/>
      <c r="T164" s="438"/>
      <c r="U164" s="558">
        <v>64.73</v>
      </c>
      <c r="V164" s="441">
        <v>64.73</v>
      </c>
    </row>
    <row r="165" spans="1:30" ht="19" hidden="1" customHeight="1">
      <c r="A165" s="2538"/>
      <c r="B165" s="2538"/>
      <c r="C165" s="2538"/>
      <c r="D165" s="2538"/>
      <c r="E165" s="2540"/>
      <c r="F165" s="2542"/>
      <c r="G165" s="2549"/>
      <c r="H165" s="415"/>
      <c r="I165" s="435"/>
      <c r="J165" s="435"/>
      <c r="K165" s="435"/>
      <c r="L165" s="575"/>
      <c r="M165" s="442"/>
      <c r="N165" s="442"/>
      <c r="O165" s="442"/>
      <c r="P165" s="442"/>
      <c r="Q165" s="1271"/>
      <c r="R165" s="1695"/>
      <c r="S165" s="438"/>
      <c r="T165" s="438"/>
      <c r="U165" s="575"/>
      <c r="V165" s="442"/>
    </row>
    <row r="166" spans="1:30" ht="24.65" customHeight="1">
      <c r="A166" s="2538"/>
      <c r="B166" s="2538"/>
      <c r="C166" s="2538"/>
      <c r="D166" s="2538"/>
      <c r="E166" s="2540">
        <f>SUM(E164:E165)</f>
        <v>0</v>
      </c>
      <c r="F166" s="2543"/>
      <c r="G166" s="2549">
        <f>SUM(G164:G165)</f>
        <v>188711925</v>
      </c>
      <c r="H166" s="439" t="s">
        <v>910</v>
      </c>
      <c r="I166" s="372">
        <f t="shared" ref="I166:T166" si="67">SUM(I164:I165)</f>
        <v>43.034999999999997</v>
      </c>
      <c r="J166" s="372">
        <f t="shared" si="67"/>
        <v>0</v>
      </c>
      <c r="K166" s="372">
        <f t="shared" si="67"/>
        <v>0</v>
      </c>
      <c r="L166" s="579">
        <f t="shared" si="67"/>
        <v>0</v>
      </c>
      <c r="M166" s="580">
        <f t="shared" si="67"/>
        <v>56.34</v>
      </c>
      <c r="N166" s="580">
        <f t="shared" si="67"/>
        <v>0</v>
      </c>
      <c r="O166" s="580">
        <f t="shared" si="67"/>
        <v>0</v>
      </c>
      <c r="P166" s="580">
        <f t="shared" si="67"/>
        <v>0</v>
      </c>
      <c r="Q166" s="580">
        <f t="shared" si="67"/>
        <v>55.84</v>
      </c>
      <c r="R166" s="1130">
        <f t="shared" si="67"/>
        <v>0</v>
      </c>
      <c r="S166" s="372">
        <f t="shared" si="67"/>
        <v>0</v>
      </c>
      <c r="T166" s="372">
        <f t="shared" si="67"/>
        <v>0</v>
      </c>
      <c r="U166" s="579">
        <f>SUM(U164:U165)</f>
        <v>64.73</v>
      </c>
      <c r="V166" s="580">
        <f>SUM(V164:V165)</f>
        <v>64.73</v>
      </c>
    </row>
    <row r="167" spans="1:30" ht="19" customHeight="1">
      <c r="A167" s="2538" t="s">
        <v>983</v>
      </c>
      <c r="B167" s="2538" t="s">
        <v>983</v>
      </c>
      <c r="C167" s="2538" t="s">
        <v>804</v>
      </c>
      <c r="D167" s="2538" t="s">
        <v>804</v>
      </c>
      <c r="E167" s="2540" t="s">
        <v>704</v>
      </c>
      <c r="F167" s="2541" t="s">
        <v>1723</v>
      </c>
      <c r="G167" s="2549">
        <v>188711925</v>
      </c>
      <c r="H167" s="415" t="s">
        <v>956</v>
      </c>
      <c r="I167" s="436">
        <v>3</v>
      </c>
      <c r="J167" s="435"/>
      <c r="K167" s="617"/>
      <c r="L167" s="1686"/>
      <c r="M167" s="441">
        <v>3</v>
      </c>
      <c r="N167" s="442"/>
      <c r="O167" s="442"/>
      <c r="P167" s="442"/>
      <c r="Q167" s="581">
        <v>1.5</v>
      </c>
      <c r="R167" s="1695"/>
      <c r="S167" s="523"/>
      <c r="T167" s="523"/>
      <c r="U167" s="558">
        <v>3</v>
      </c>
      <c r="V167" s="441">
        <v>3</v>
      </c>
    </row>
    <row r="168" spans="1:30" ht="19" hidden="1" customHeight="1">
      <c r="A168" s="2538"/>
      <c r="B168" s="2538"/>
      <c r="C168" s="2538"/>
      <c r="D168" s="2538"/>
      <c r="E168" s="2540"/>
      <c r="F168" s="2542"/>
      <c r="G168" s="2549"/>
      <c r="H168" s="596"/>
      <c r="I168" s="435"/>
      <c r="J168" s="435"/>
      <c r="K168" s="435"/>
      <c r="L168" s="575"/>
      <c r="M168" s="442"/>
      <c r="N168" s="442"/>
      <c r="O168" s="442"/>
      <c r="P168" s="442"/>
      <c r="Q168" s="1271"/>
      <c r="R168" s="1695"/>
      <c r="S168" s="438"/>
      <c r="T168" s="438"/>
      <c r="U168" s="575"/>
      <c r="V168" s="442"/>
    </row>
    <row r="169" spans="1:30" ht="27.75" customHeight="1">
      <c r="A169" s="2538"/>
      <c r="B169" s="2538"/>
      <c r="C169" s="2538"/>
      <c r="D169" s="2538"/>
      <c r="E169" s="2540"/>
      <c r="F169" s="2543"/>
      <c r="G169" s="2549">
        <f>SUM(G167:G168)</f>
        <v>188711925</v>
      </c>
      <c r="H169" s="439" t="s">
        <v>910</v>
      </c>
      <c r="I169" s="372">
        <f t="shared" ref="I169:T169" si="68">SUM(I167:I168)</f>
        <v>3</v>
      </c>
      <c r="J169" s="372">
        <f t="shared" si="68"/>
        <v>0</v>
      </c>
      <c r="K169" s="372">
        <f t="shared" si="68"/>
        <v>0</v>
      </c>
      <c r="L169" s="579">
        <f t="shared" si="68"/>
        <v>0</v>
      </c>
      <c r="M169" s="580">
        <f t="shared" si="68"/>
        <v>3</v>
      </c>
      <c r="N169" s="580">
        <f t="shared" si="68"/>
        <v>0</v>
      </c>
      <c r="O169" s="580">
        <f t="shared" si="68"/>
        <v>0</v>
      </c>
      <c r="P169" s="580">
        <f t="shared" si="68"/>
        <v>0</v>
      </c>
      <c r="Q169" s="580">
        <f t="shared" si="68"/>
        <v>1.5</v>
      </c>
      <c r="R169" s="1130">
        <f t="shared" si="68"/>
        <v>0</v>
      </c>
      <c r="S169" s="372">
        <f t="shared" si="68"/>
        <v>0</v>
      </c>
      <c r="T169" s="372">
        <f t="shared" si="68"/>
        <v>0</v>
      </c>
      <c r="U169" s="579">
        <f>SUM(U167:U168)</f>
        <v>3</v>
      </c>
      <c r="V169" s="580">
        <f>SUM(V167:V168)</f>
        <v>3</v>
      </c>
    </row>
    <row r="170" spans="1:30" ht="33.65" hidden="1" customHeight="1">
      <c r="A170" s="1121"/>
      <c r="B170" s="434"/>
      <c r="C170" s="444"/>
      <c r="D170" s="1179"/>
      <c r="E170" s="1185" t="s">
        <v>1670</v>
      </c>
      <c r="F170" s="1183"/>
      <c r="G170" s="1184"/>
      <c r="H170" s="1133"/>
      <c r="I170" s="372"/>
      <c r="J170" s="372"/>
      <c r="K170" s="372"/>
      <c r="L170" s="579"/>
      <c r="M170" s="580"/>
      <c r="N170" s="580"/>
      <c r="O170" s="580"/>
      <c r="P170" s="580"/>
      <c r="Q170" s="580"/>
      <c r="R170" s="1130"/>
      <c r="S170" s="372"/>
      <c r="T170" s="372"/>
      <c r="U170" s="579"/>
      <c r="V170" s="580"/>
    </row>
    <row r="171" spans="1:30" ht="31.5" customHeight="1">
      <c r="A171" s="872"/>
      <c r="B171" s="1419"/>
      <c r="C171" s="1419"/>
      <c r="D171" s="2587" t="s">
        <v>483</v>
      </c>
      <c r="E171" s="2588"/>
      <c r="F171" s="2588"/>
      <c r="G171" s="2588"/>
      <c r="H171" s="2589"/>
      <c r="I171" s="1005">
        <f>I160+I163+I166+I169</f>
        <v>778.70499999999993</v>
      </c>
      <c r="J171" s="1005">
        <f t="shared" ref="J171:V171" si="69">J160+J163+J166+J169</f>
        <v>0</v>
      </c>
      <c r="K171" s="1005">
        <f t="shared" si="69"/>
        <v>0</v>
      </c>
      <c r="L171" s="1459">
        <f t="shared" si="69"/>
        <v>0</v>
      </c>
      <c r="M171" s="581">
        <f t="shared" si="69"/>
        <v>456.34000000000003</v>
      </c>
      <c r="N171" s="581">
        <f t="shared" si="69"/>
        <v>0</v>
      </c>
      <c r="O171" s="581">
        <f t="shared" si="69"/>
        <v>0</v>
      </c>
      <c r="P171" s="581">
        <f t="shared" si="69"/>
        <v>0</v>
      </c>
      <c r="Q171" s="581">
        <f>Q160+Q163+Q166+Q169</f>
        <v>410.70000000000005</v>
      </c>
      <c r="R171" s="1702">
        <f>R160+R163+R166+R169</f>
        <v>0</v>
      </c>
      <c r="S171" s="1005">
        <f t="shared" si="69"/>
        <v>0</v>
      </c>
      <c r="T171" s="1005">
        <f t="shared" si="69"/>
        <v>0</v>
      </c>
      <c r="U171" s="1459">
        <f t="shared" si="69"/>
        <v>437.27000000000004</v>
      </c>
      <c r="V171" s="1308">
        <f t="shared" si="69"/>
        <v>462.41</v>
      </c>
    </row>
    <row r="172" spans="1:30" ht="19" customHeight="1">
      <c r="A172" s="465"/>
      <c r="B172" s="445" t="s">
        <v>983</v>
      </c>
      <c r="C172" s="1400" t="s">
        <v>375</v>
      </c>
      <c r="D172" s="1638"/>
      <c r="E172" s="2546" t="s">
        <v>1009</v>
      </c>
      <c r="F172" s="2546"/>
      <c r="G172" s="2546"/>
      <c r="H172" s="2546"/>
      <c r="I172" s="2546"/>
      <c r="J172" s="2546"/>
      <c r="K172" s="2546"/>
      <c r="L172" s="2546"/>
      <c r="M172" s="2546"/>
      <c r="N172" s="2546"/>
      <c r="O172" s="2546"/>
      <c r="P172" s="2546"/>
      <c r="Q172" s="2546"/>
      <c r="R172" s="2546"/>
      <c r="S172" s="2546"/>
      <c r="T172" s="2546"/>
      <c r="U172" s="2546"/>
      <c r="V172" s="2546"/>
    </row>
    <row r="173" spans="1:30" ht="24.75" customHeight="1">
      <c r="A173" s="2538" t="s">
        <v>983</v>
      </c>
      <c r="B173" s="2538" t="s">
        <v>983</v>
      </c>
      <c r="C173" s="2538" t="s">
        <v>375</v>
      </c>
      <c r="D173" s="2538" t="s">
        <v>983</v>
      </c>
      <c r="E173" s="2579" t="s">
        <v>1606</v>
      </c>
      <c r="F173" s="2542" t="s">
        <v>1420</v>
      </c>
      <c r="G173" s="2573">
        <v>188711925</v>
      </c>
      <c r="H173" s="543" t="s">
        <v>956</v>
      </c>
      <c r="I173" s="505">
        <v>1</v>
      </c>
      <c r="J173" s="506"/>
      <c r="K173" s="506"/>
      <c r="L173" s="1682"/>
      <c r="M173" s="441">
        <v>2</v>
      </c>
      <c r="N173" s="442"/>
      <c r="O173" s="442"/>
      <c r="P173" s="442"/>
      <c r="Q173" s="581">
        <v>1</v>
      </c>
      <c r="R173" s="1703"/>
      <c r="S173" s="508"/>
      <c r="T173" s="508"/>
      <c r="U173" s="1437">
        <v>2.5</v>
      </c>
      <c r="V173" s="1438">
        <v>3</v>
      </c>
    </row>
    <row r="174" spans="1:30" ht="27" customHeight="1">
      <c r="A174" s="2538"/>
      <c r="B174" s="2538"/>
      <c r="C174" s="2538"/>
      <c r="D174" s="2538"/>
      <c r="E174" s="2650"/>
      <c r="F174" s="2543"/>
      <c r="G174" s="2549"/>
      <c r="H174" s="439" t="s">
        <v>910</v>
      </c>
      <c r="I174" s="372">
        <f t="shared" ref="I174:V174" si="70">SUM(I173:I173)</f>
        <v>1</v>
      </c>
      <c r="J174" s="372">
        <f t="shared" si="70"/>
        <v>0</v>
      </c>
      <c r="K174" s="372">
        <f t="shared" si="70"/>
        <v>0</v>
      </c>
      <c r="L174" s="579">
        <f t="shared" si="70"/>
        <v>0</v>
      </c>
      <c r="M174" s="580">
        <f t="shared" si="70"/>
        <v>2</v>
      </c>
      <c r="N174" s="580">
        <f t="shared" si="70"/>
        <v>0</v>
      </c>
      <c r="O174" s="580">
        <f t="shared" si="70"/>
        <v>0</v>
      </c>
      <c r="P174" s="580">
        <f t="shared" si="70"/>
        <v>0</v>
      </c>
      <c r="Q174" s="580">
        <f t="shared" si="70"/>
        <v>1</v>
      </c>
      <c r="R174" s="1130">
        <f t="shared" si="70"/>
        <v>0</v>
      </c>
      <c r="S174" s="372">
        <f t="shared" si="70"/>
        <v>0</v>
      </c>
      <c r="T174" s="372">
        <f t="shared" si="70"/>
        <v>0</v>
      </c>
      <c r="U174" s="579">
        <f t="shared" si="70"/>
        <v>2.5</v>
      </c>
      <c r="V174" s="580">
        <f t="shared" si="70"/>
        <v>3</v>
      </c>
    </row>
    <row r="175" spans="1:30" ht="19" customHeight="1">
      <c r="A175" s="872"/>
      <c r="B175" s="1423"/>
      <c r="C175" s="1424"/>
      <c r="D175" s="2757" t="s">
        <v>483</v>
      </c>
      <c r="E175" s="2758"/>
      <c r="F175" s="2758"/>
      <c r="G175" s="2758"/>
      <c r="H175" s="2759"/>
      <c r="I175" s="1407">
        <f t="shared" ref="I175:V175" si="71">SUM(I174)</f>
        <v>1</v>
      </c>
      <c r="J175" s="1407">
        <f t="shared" si="71"/>
        <v>0</v>
      </c>
      <c r="K175" s="1407">
        <f t="shared" si="71"/>
        <v>0</v>
      </c>
      <c r="L175" s="1408">
        <f t="shared" si="71"/>
        <v>0</v>
      </c>
      <c r="M175" s="1409">
        <f t="shared" si="71"/>
        <v>2</v>
      </c>
      <c r="N175" s="1409">
        <f t="shared" si="71"/>
        <v>0</v>
      </c>
      <c r="O175" s="1409">
        <f t="shared" si="71"/>
        <v>0</v>
      </c>
      <c r="P175" s="1409">
        <f t="shared" si="71"/>
        <v>0</v>
      </c>
      <c r="Q175" s="1409">
        <f t="shared" si="71"/>
        <v>1</v>
      </c>
      <c r="R175" s="1697">
        <f t="shared" si="71"/>
        <v>0</v>
      </c>
      <c r="S175" s="1407">
        <f t="shared" si="71"/>
        <v>0</v>
      </c>
      <c r="T175" s="1407">
        <f t="shared" si="71"/>
        <v>0</v>
      </c>
      <c r="U175" s="1408">
        <f t="shared" si="71"/>
        <v>2.5</v>
      </c>
      <c r="V175" s="1409">
        <f t="shared" si="71"/>
        <v>3</v>
      </c>
    </row>
    <row r="176" spans="1:30" ht="19" customHeight="1">
      <c r="A176" s="872"/>
      <c r="B176" s="1423"/>
      <c r="C176" s="2584" t="s">
        <v>1092</v>
      </c>
      <c r="D176" s="2585"/>
      <c r="E176" s="2585"/>
      <c r="F176" s="2585"/>
      <c r="G176" s="2585"/>
      <c r="H176" s="2586"/>
      <c r="I176" s="715">
        <f t="shared" ref="I176:V176" si="72">I175+I171+I153+I112+I34</f>
        <v>4039.6759999999999</v>
      </c>
      <c r="J176" s="715">
        <f t="shared" si="72"/>
        <v>2248.75</v>
      </c>
      <c r="K176" s="715">
        <f t="shared" si="72"/>
        <v>2462.91</v>
      </c>
      <c r="L176" s="1641">
        <f t="shared" si="72"/>
        <v>0</v>
      </c>
      <c r="M176" s="574">
        <f t="shared" si="72"/>
        <v>4266.8720000000003</v>
      </c>
      <c r="N176" s="574">
        <f t="shared" si="72"/>
        <v>0</v>
      </c>
      <c r="O176" s="574">
        <f t="shared" si="72"/>
        <v>0</v>
      </c>
      <c r="P176" s="574">
        <f t="shared" si="72"/>
        <v>0</v>
      </c>
      <c r="Q176" s="574">
        <f t="shared" si="72"/>
        <v>4208.2250000000004</v>
      </c>
      <c r="R176" s="1704">
        <f t="shared" si="72"/>
        <v>8</v>
      </c>
      <c r="S176" s="715">
        <f t="shared" si="72"/>
        <v>94.99</v>
      </c>
      <c r="T176" s="715">
        <f t="shared" si="72"/>
        <v>0</v>
      </c>
      <c r="U176" s="1641">
        <f t="shared" si="72"/>
        <v>4269.05</v>
      </c>
      <c r="V176" s="1642">
        <f t="shared" si="72"/>
        <v>4321.49</v>
      </c>
    </row>
    <row r="177" spans="1:22" ht="33" customHeight="1">
      <c r="A177" s="465"/>
      <c r="B177" s="1179" t="s">
        <v>484</v>
      </c>
      <c r="C177" s="2583" t="s">
        <v>69</v>
      </c>
      <c r="D177" s="2583"/>
      <c r="E177" s="2583"/>
      <c r="F177" s="2583"/>
      <c r="G177" s="2583"/>
      <c r="H177" s="2583"/>
      <c r="I177" s="2583"/>
      <c r="J177" s="2583"/>
      <c r="K177" s="2583"/>
      <c r="L177" s="2583"/>
      <c r="M177" s="2583"/>
      <c r="N177" s="2583"/>
      <c r="O177" s="2583"/>
      <c r="P177" s="2583"/>
      <c r="Q177" s="2583"/>
      <c r="R177" s="2583"/>
      <c r="S177" s="2583"/>
      <c r="T177" s="2583"/>
      <c r="U177" s="2583"/>
      <c r="V177" s="2583"/>
    </row>
    <row r="178" spans="1:22" ht="23.15" hidden="1" customHeight="1">
      <c r="A178" s="465"/>
      <c r="B178" s="1179" t="s">
        <v>484</v>
      </c>
      <c r="C178" s="1405" t="s">
        <v>983</v>
      </c>
      <c r="D178" s="2546" t="s">
        <v>1045</v>
      </c>
      <c r="E178" s="2546"/>
      <c r="F178" s="2546"/>
      <c r="G178" s="2546"/>
      <c r="H178" s="2546"/>
      <c r="I178" s="2546"/>
      <c r="J178" s="2546"/>
      <c r="K178" s="2546"/>
      <c r="L178" s="2546"/>
      <c r="M178" s="2546"/>
      <c r="N178" s="2546"/>
      <c r="O178" s="2546"/>
      <c r="P178" s="2546"/>
      <c r="Q178" s="2546"/>
      <c r="R178" s="2546"/>
      <c r="S178" s="2546"/>
      <c r="T178" s="2546"/>
      <c r="U178" s="2546"/>
      <c r="V178" s="2546"/>
    </row>
    <row r="179" spans="1:22" ht="19" hidden="1" customHeight="1">
      <c r="A179" s="2538" t="s">
        <v>983</v>
      </c>
      <c r="B179" s="2547" t="s">
        <v>484</v>
      </c>
      <c r="C179" s="2562" t="s">
        <v>983</v>
      </c>
      <c r="D179" s="2562" t="s">
        <v>983</v>
      </c>
      <c r="E179" s="2563" t="s">
        <v>1</v>
      </c>
      <c r="F179" s="2741" t="s">
        <v>1834</v>
      </c>
      <c r="G179" s="2578">
        <v>188711925</v>
      </c>
      <c r="H179" s="496" t="s">
        <v>956</v>
      </c>
      <c r="I179" s="442"/>
      <c r="J179" s="442"/>
      <c r="K179" s="442"/>
      <c r="L179" s="1687"/>
      <c r="M179" s="441"/>
      <c r="N179" s="442"/>
      <c r="O179" s="442"/>
      <c r="P179" s="442"/>
      <c r="Q179" s="441"/>
      <c r="R179" s="1705"/>
      <c r="S179" s="442"/>
      <c r="T179" s="442"/>
      <c r="U179" s="441"/>
      <c r="V179" s="441"/>
    </row>
    <row r="180" spans="1:22" ht="19" hidden="1" customHeight="1">
      <c r="A180" s="2538"/>
      <c r="B180" s="2547"/>
      <c r="C180" s="2562"/>
      <c r="D180" s="2562"/>
      <c r="E180" s="2563"/>
      <c r="F180" s="2741"/>
      <c r="G180" s="2578"/>
      <c r="H180" s="496" t="s">
        <v>487</v>
      </c>
      <c r="I180" s="442"/>
      <c r="J180" s="442"/>
      <c r="K180" s="442"/>
      <c r="L180" s="1687"/>
      <c r="M180" s="442"/>
      <c r="N180" s="442"/>
      <c r="O180" s="442"/>
      <c r="P180" s="442"/>
      <c r="Q180" s="442"/>
      <c r="R180" s="1705"/>
      <c r="S180" s="442"/>
      <c r="T180" s="442"/>
      <c r="U180" s="441"/>
      <c r="V180" s="441"/>
    </row>
    <row r="181" spans="1:22" ht="30.75" hidden="1" customHeight="1">
      <c r="A181" s="2538"/>
      <c r="B181" s="2547"/>
      <c r="C181" s="2562"/>
      <c r="D181" s="2562"/>
      <c r="E181" s="2563"/>
      <c r="F181" s="2741"/>
      <c r="G181" s="2578"/>
      <c r="H181" s="1188" t="s">
        <v>910</v>
      </c>
      <c r="I181" s="441">
        <f t="shared" ref="I181:P181" si="73">SUM(I179:I180)</f>
        <v>0</v>
      </c>
      <c r="J181" s="441">
        <f t="shared" si="73"/>
        <v>0</v>
      </c>
      <c r="K181" s="441">
        <f t="shared" si="73"/>
        <v>0</v>
      </c>
      <c r="L181" s="1688">
        <f t="shared" si="73"/>
        <v>0</v>
      </c>
      <c r="M181" s="441">
        <f t="shared" si="73"/>
        <v>0</v>
      </c>
      <c r="N181" s="441">
        <f t="shared" si="73"/>
        <v>0</v>
      </c>
      <c r="O181" s="441">
        <f t="shared" si="73"/>
        <v>0</v>
      </c>
      <c r="P181" s="441">
        <f t="shared" si="73"/>
        <v>0</v>
      </c>
      <c r="Q181" s="441">
        <f>SUM(Q179:Q180)</f>
        <v>0</v>
      </c>
      <c r="R181" s="1706">
        <f>SUM(R179:R180)</f>
        <v>0</v>
      </c>
      <c r="S181" s="441">
        <f>SUM(S179:S180)</f>
        <v>0</v>
      </c>
      <c r="T181" s="441">
        <f>SUM(T179:T180)</f>
        <v>0</v>
      </c>
      <c r="U181" s="441">
        <f>U179+U180</f>
        <v>0</v>
      </c>
      <c r="V181" s="441">
        <f>V179+V180</f>
        <v>0</v>
      </c>
    </row>
    <row r="182" spans="1:22" ht="26.15" hidden="1" customHeight="1">
      <c r="A182" s="2538" t="s">
        <v>983</v>
      </c>
      <c r="B182" s="2547" t="s">
        <v>484</v>
      </c>
      <c r="C182" s="2562" t="s">
        <v>983</v>
      </c>
      <c r="D182" s="2562" t="s">
        <v>484</v>
      </c>
      <c r="E182" s="2563" t="s">
        <v>1154</v>
      </c>
      <c r="F182" s="1394"/>
      <c r="G182" s="2578">
        <v>188711925</v>
      </c>
      <c r="H182" s="496" t="s">
        <v>956</v>
      </c>
      <c r="I182" s="442"/>
      <c r="J182" s="442"/>
      <c r="K182" s="442"/>
      <c r="L182" s="1687"/>
      <c r="M182" s="442"/>
      <c r="N182" s="442"/>
      <c r="O182" s="442"/>
      <c r="P182" s="442"/>
      <c r="Q182" s="442"/>
      <c r="R182" s="1705"/>
      <c r="S182" s="442"/>
      <c r="T182" s="442"/>
      <c r="U182" s="442"/>
      <c r="V182" s="442"/>
    </row>
    <row r="183" spans="1:22" ht="26.15" hidden="1" customHeight="1">
      <c r="A183" s="2538"/>
      <c r="B183" s="2547"/>
      <c r="C183" s="2562"/>
      <c r="D183" s="2562"/>
      <c r="E183" s="2563"/>
      <c r="F183" s="1394"/>
      <c r="G183" s="2578"/>
      <c r="H183" s="496" t="s">
        <v>487</v>
      </c>
      <c r="I183" s="442"/>
      <c r="J183" s="442"/>
      <c r="K183" s="442"/>
      <c r="L183" s="1687"/>
      <c r="M183" s="442"/>
      <c r="N183" s="442"/>
      <c r="O183" s="442"/>
      <c r="P183" s="442"/>
      <c r="Q183" s="442"/>
      <c r="R183" s="1705"/>
      <c r="S183" s="442"/>
      <c r="T183" s="442"/>
      <c r="U183" s="441"/>
      <c r="V183" s="441"/>
    </row>
    <row r="184" spans="1:22" ht="26.15" hidden="1" customHeight="1">
      <c r="A184" s="2538"/>
      <c r="B184" s="2547"/>
      <c r="C184" s="2562"/>
      <c r="D184" s="2562"/>
      <c r="E184" s="2563"/>
      <c r="F184" s="1394"/>
      <c r="G184" s="2578"/>
      <c r="H184" s="1188" t="s">
        <v>910</v>
      </c>
      <c r="I184" s="441">
        <f t="shared" ref="I184:P184" si="74">SUM(I182:I183)</f>
        <v>0</v>
      </c>
      <c r="J184" s="441">
        <f t="shared" si="74"/>
        <v>0</v>
      </c>
      <c r="K184" s="441">
        <f t="shared" si="74"/>
        <v>0</v>
      </c>
      <c r="L184" s="1688">
        <f t="shared" si="74"/>
        <v>0</v>
      </c>
      <c r="M184" s="441">
        <f t="shared" si="74"/>
        <v>0</v>
      </c>
      <c r="N184" s="441">
        <f t="shared" si="74"/>
        <v>0</v>
      </c>
      <c r="O184" s="441">
        <f t="shared" si="74"/>
        <v>0</v>
      </c>
      <c r="P184" s="441">
        <f t="shared" si="74"/>
        <v>0</v>
      </c>
      <c r="Q184" s="441">
        <f>SUM(Q182:Q183)</f>
        <v>0</v>
      </c>
      <c r="R184" s="1706">
        <f>SUM(R182:R183)</f>
        <v>0</v>
      </c>
      <c r="S184" s="441">
        <f>SUM(S182:S183)</f>
        <v>0</v>
      </c>
      <c r="T184" s="441">
        <f>SUM(T182:T183)</f>
        <v>0</v>
      </c>
      <c r="U184" s="441">
        <f>U182+U183</f>
        <v>0</v>
      </c>
      <c r="V184" s="441">
        <f>V182+V183</f>
        <v>0</v>
      </c>
    </row>
    <row r="185" spans="1:22" ht="26.15" hidden="1" customHeight="1">
      <c r="A185" s="2538" t="s">
        <v>983</v>
      </c>
      <c r="B185" s="2547" t="s">
        <v>484</v>
      </c>
      <c r="C185" s="2562" t="s">
        <v>983</v>
      </c>
      <c r="D185" s="2562" t="s">
        <v>1210</v>
      </c>
      <c r="E185" s="2563" t="s">
        <v>1155</v>
      </c>
      <c r="F185" s="1394"/>
      <c r="G185" s="2578">
        <v>188711925</v>
      </c>
      <c r="H185" s="496" t="s">
        <v>956</v>
      </c>
      <c r="I185" s="442"/>
      <c r="J185" s="442"/>
      <c r="K185" s="442"/>
      <c r="L185" s="1687"/>
      <c r="M185" s="442"/>
      <c r="N185" s="442"/>
      <c r="O185" s="442"/>
      <c r="P185" s="442"/>
      <c r="Q185" s="442"/>
      <c r="R185" s="1705"/>
      <c r="S185" s="442"/>
      <c r="T185" s="442"/>
      <c r="U185" s="442"/>
      <c r="V185" s="442"/>
    </row>
    <row r="186" spans="1:22" ht="26.15" hidden="1" customHeight="1">
      <c r="A186" s="2538"/>
      <c r="B186" s="2547"/>
      <c r="C186" s="2562"/>
      <c r="D186" s="2562"/>
      <c r="E186" s="2563"/>
      <c r="F186" s="1394"/>
      <c r="G186" s="2578"/>
      <c r="H186" s="496" t="s">
        <v>487</v>
      </c>
      <c r="I186" s="442"/>
      <c r="J186" s="442"/>
      <c r="K186" s="442"/>
      <c r="L186" s="1687"/>
      <c r="M186" s="442"/>
      <c r="N186" s="442"/>
      <c r="O186" s="442"/>
      <c r="P186" s="442"/>
      <c r="Q186" s="442"/>
      <c r="R186" s="1705"/>
      <c r="S186" s="442"/>
      <c r="T186" s="442"/>
      <c r="U186" s="442"/>
      <c r="V186" s="441"/>
    </row>
    <row r="187" spans="1:22" ht="26.15" hidden="1" customHeight="1">
      <c r="A187" s="2538"/>
      <c r="B187" s="2547"/>
      <c r="C187" s="2562"/>
      <c r="D187" s="2562"/>
      <c r="E187" s="2563"/>
      <c r="F187" s="1394"/>
      <c r="G187" s="2578"/>
      <c r="H187" s="1188" t="s">
        <v>910</v>
      </c>
      <c r="I187" s="441">
        <f t="shared" ref="I187:P187" si="75">SUM(I185:I186)</f>
        <v>0</v>
      </c>
      <c r="J187" s="441">
        <f t="shared" si="75"/>
        <v>0</v>
      </c>
      <c r="K187" s="441">
        <f t="shared" si="75"/>
        <v>0</v>
      </c>
      <c r="L187" s="1688">
        <f t="shared" si="75"/>
        <v>0</v>
      </c>
      <c r="M187" s="441">
        <f t="shared" si="75"/>
        <v>0</v>
      </c>
      <c r="N187" s="441">
        <f t="shared" si="75"/>
        <v>0</v>
      </c>
      <c r="O187" s="441">
        <f t="shared" si="75"/>
        <v>0</v>
      </c>
      <c r="P187" s="441">
        <f t="shared" si="75"/>
        <v>0</v>
      </c>
      <c r="Q187" s="441">
        <f>SUM(Q185:Q186)</f>
        <v>0</v>
      </c>
      <c r="R187" s="1706">
        <f>SUM(R185:R186)</f>
        <v>0</v>
      </c>
      <c r="S187" s="441">
        <f>SUM(S185:S186)</f>
        <v>0</v>
      </c>
      <c r="T187" s="441">
        <f>SUM(T185:T186)</f>
        <v>0</v>
      </c>
      <c r="U187" s="441">
        <f>U185+U186</f>
        <v>0</v>
      </c>
      <c r="V187" s="441">
        <f>V185+V186</f>
        <v>0</v>
      </c>
    </row>
    <row r="188" spans="1:22" ht="18.75" hidden="1" customHeight="1">
      <c r="A188" s="465"/>
      <c r="B188" s="2547"/>
      <c r="C188" s="2562"/>
      <c r="D188" s="2582" t="s">
        <v>293</v>
      </c>
      <c r="E188" s="2582"/>
      <c r="F188" s="2582"/>
      <c r="G188" s="2582"/>
      <c r="H188" s="2582"/>
      <c r="I188" s="441">
        <f t="shared" ref="I188:P188" si="76">I184+I181</f>
        <v>0</v>
      </c>
      <c r="J188" s="441">
        <f t="shared" si="76"/>
        <v>0</v>
      </c>
      <c r="K188" s="441">
        <f t="shared" si="76"/>
        <v>0</v>
      </c>
      <c r="L188" s="1688">
        <f t="shared" si="76"/>
        <v>0</v>
      </c>
      <c r="M188" s="441">
        <f t="shared" si="76"/>
        <v>0</v>
      </c>
      <c r="N188" s="441">
        <f t="shared" si="76"/>
        <v>0</v>
      </c>
      <c r="O188" s="441">
        <f t="shared" si="76"/>
        <v>0</v>
      </c>
      <c r="P188" s="441">
        <f t="shared" si="76"/>
        <v>0</v>
      </c>
      <c r="Q188" s="441">
        <f>Q179</f>
        <v>0</v>
      </c>
      <c r="R188" s="1706">
        <f>R179</f>
        <v>0</v>
      </c>
      <c r="S188" s="441">
        <f>SUM(S184)</f>
        <v>0</v>
      </c>
      <c r="T188" s="441">
        <f>SUM(T184)</f>
        <v>0</v>
      </c>
      <c r="U188" s="2574">
        <f>U181+U184</f>
        <v>0</v>
      </c>
      <c r="V188" s="2574">
        <f>V181+V184</f>
        <v>0</v>
      </c>
    </row>
    <row r="189" spans="1:22" ht="26.15" hidden="1" customHeight="1">
      <c r="A189" s="465"/>
      <c r="B189" s="2547"/>
      <c r="C189" s="2562"/>
      <c r="D189" s="2582"/>
      <c r="E189" s="2582"/>
      <c r="F189" s="2582"/>
      <c r="G189" s="2582"/>
      <c r="H189" s="2582"/>
      <c r="I189" s="441"/>
      <c r="J189" s="441"/>
      <c r="K189" s="441"/>
      <c r="L189" s="1688"/>
      <c r="M189" s="441"/>
      <c r="N189" s="441"/>
      <c r="O189" s="441"/>
      <c r="P189" s="441"/>
      <c r="Q189" s="441"/>
      <c r="R189" s="1706"/>
      <c r="S189" s="441"/>
      <c r="T189" s="441"/>
      <c r="U189" s="2574"/>
      <c r="V189" s="2574"/>
    </row>
    <row r="190" spans="1:22" ht="26.15" hidden="1" customHeight="1">
      <c r="A190" s="465"/>
      <c r="B190" s="2547"/>
      <c r="C190" s="2562"/>
      <c r="D190" s="2582"/>
      <c r="E190" s="2582"/>
      <c r="F190" s="2582"/>
      <c r="G190" s="2582"/>
      <c r="H190" s="2582"/>
      <c r="I190" s="441"/>
      <c r="J190" s="441"/>
      <c r="K190" s="441"/>
      <c r="L190" s="1688"/>
      <c r="M190" s="441"/>
      <c r="N190" s="441"/>
      <c r="O190" s="441"/>
      <c r="P190" s="441"/>
      <c r="Q190" s="441"/>
      <c r="R190" s="1706"/>
      <c r="S190" s="441"/>
      <c r="T190" s="441"/>
      <c r="U190" s="2574"/>
      <c r="V190" s="2574"/>
    </row>
    <row r="191" spans="1:22" ht="26.15" hidden="1" customHeight="1">
      <c r="A191" s="465"/>
      <c r="B191" s="2547"/>
      <c r="C191" s="2562"/>
      <c r="D191" s="2582"/>
      <c r="E191" s="2582"/>
      <c r="F191" s="2582"/>
      <c r="G191" s="2582"/>
      <c r="H191" s="2582"/>
      <c r="I191" s="441"/>
      <c r="J191" s="441"/>
      <c r="K191" s="441"/>
      <c r="L191" s="1688"/>
      <c r="M191" s="441"/>
      <c r="N191" s="441"/>
      <c r="O191" s="441"/>
      <c r="P191" s="441"/>
      <c r="Q191" s="441"/>
      <c r="R191" s="1706"/>
      <c r="S191" s="441"/>
      <c r="T191" s="441"/>
      <c r="U191" s="2574"/>
      <c r="V191" s="2574"/>
    </row>
    <row r="192" spans="1:22" ht="26.15" hidden="1" customHeight="1">
      <c r="A192" s="465"/>
      <c r="B192" s="2547"/>
      <c r="C192" s="2562"/>
      <c r="D192" s="2582"/>
      <c r="E192" s="2582"/>
      <c r="F192" s="2582"/>
      <c r="G192" s="2582"/>
      <c r="H192" s="2582"/>
      <c r="I192" s="441"/>
      <c r="J192" s="441"/>
      <c r="K192" s="441"/>
      <c r="L192" s="1688"/>
      <c r="M192" s="441"/>
      <c r="N192" s="441"/>
      <c r="O192" s="441"/>
      <c r="P192" s="441"/>
      <c r="Q192" s="441"/>
      <c r="R192" s="1706"/>
      <c r="S192" s="441"/>
      <c r="T192" s="441"/>
      <c r="U192" s="2574"/>
      <c r="V192" s="2574"/>
    </row>
    <row r="193" spans="1:30" ht="23.25" customHeight="1">
      <c r="A193" s="465"/>
      <c r="B193" s="1179" t="s">
        <v>484</v>
      </c>
      <c r="C193" s="1405" t="s">
        <v>484</v>
      </c>
      <c r="D193" s="2546" t="s">
        <v>1161</v>
      </c>
      <c r="E193" s="2546"/>
      <c r="F193" s="2546"/>
      <c r="G193" s="2546"/>
      <c r="H193" s="2546"/>
      <c r="I193" s="2546"/>
      <c r="J193" s="2546"/>
      <c r="K193" s="2546"/>
      <c r="L193" s="2546"/>
      <c r="M193" s="2546"/>
      <c r="N193" s="2546"/>
      <c r="O193" s="2546"/>
      <c r="P193" s="2546"/>
      <c r="Q193" s="2546"/>
      <c r="R193" s="2546"/>
      <c r="S193" s="2546"/>
      <c r="T193" s="2546"/>
      <c r="U193" s="2546"/>
      <c r="V193" s="2546"/>
    </row>
    <row r="194" spans="1:30" ht="21" customHeight="1">
      <c r="A194" s="2538" t="s">
        <v>983</v>
      </c>
      <c r="B194" s="2538" t="s">
        <v>484</v>
      </c>
      <c r="C194" s="2545" t="s">
        <v>484</v>
      </c>
      <c r="D194" s="2545" t="s">
        <v>983</v>
      </c>
      <c r="E194" s="2579" t="s">
        <v>175</v>
      </c>
      <c r="F194" s="2575" t="s">
        <v>1724</v>
      </c>
      <c r="G194" s="2578">
        <v>188711925</v>
      </c>
      <c r="H194" s="2498" t="s">
        <v>956</v>
      </c>
      <c r="I194" s="505">
        <f t="shared" ref="I194:V194" si="77">I198+I199</f>
        <v>61.5</v>
      </c>
      <c r="J194" s="505">
        <f t="shared" si="77"/>
        <v>0</v>
      </c>
      <c r="K194" s="505">
        <f t="shared" si="77"/>
        <v>0</v>
      </c>
      <c r="L194" s="505">
        <f t="shared" si="77"/>
        <v>0</v>
      </c>
      <c r="M194" s="505">
        <f t="shared" si="77"/>
        <v>96</v>
      </c>
      <c r="N194" s="505">
        <f t="shared" si="77"/>
        <v>0</v>
      </c>
      <c r="O194" s="505">
        <f t="shared" si="77"/>
        <v>0</v>
      </c>
      <c r="P194" s="505">
        <f t="shared" si="77"/>
        <v>0</v>
      </c>
      <c r="Q194" s="507">
        <f t="shared" si="77"/>
        <v>49</v>
      </c>
      <c r="R194" s="505">
        <f t="shared" si="77"/>
        <v>0</v>
      </c>
      <c r="S194" s="505">
        <f t="shared" si="77"/>
        <v>0</v>
      </c>
      <c r="T194" s="505">
        <f t="shared" si="77"/>
        <v>0</v>
      </c>
      <c r="U194" s="505">
        <f t="shared" si="77"/>
        <v>100</v>
      </c>
      <c r="V194" s="505">
        <f t="shared" si="77"/>
        <v>110</v>
      </c>
    </row>
    <row r="195" spans="1:30" ht="19" hidden="1" customHeight="1">
      <c r="A195" s="2538"/>
      <c r="B195" s="2538"/>
      <c r="C195" s="2538"/>
      <c r="D195" s="2538"/>
      <c r="E195" s="2540"/>
      <c r="F195" s="2575"/>
      <c r="G195" s="2578"/>
      <c r="H195" s="2499" t="s">
        <v>487</v>
      </c>
      <c r="I195" s="435"/>
      <c r="J195" s="435"/>
      <c r="K195" s="435"/>
      <c r="L195" s="575"/>
      <c r="M195" s="442"/>
      <c r="N195" s="442"/>
      <c r="O195" s="442"/>
      <c r="P195" s="442"/>
      <c r="Q195" s="1271"/>
      <c r="R195" s="1695"/>
      <c r="S195" s="438"/>
      <c r="T195" s="438"/>
      <c r="U195" s="558"/>
      <c r="V195" s="441"/>
    </row>
    <row r="196" spans="1:30" ht="3.75" hidden="1" customHeight="1">
      <c r="A196" s="2538"/>
      <c r="B196" s="2538"/>
      <c r="C196" s="2538"/>
      <c r="D196" s="2538"/>
      <c r="E196" s="2540"/>
      <c r="F196" s="2575"/>
      <c r="G196" s="2578"/>
      <c r="H196" s="2499" t="s">
        <v>830</v>
      </c>
      <c r="I196" s="435"/>
      <c r="J196" s="435"/>
      <c r="K196" s="435"/>
      <c r="L196" s="575"/>
      <c r="M196" s="442"/>
      <c r="N196" s="442"/>
      <c r="O196" s="442"/>
      <c r="P196" s="442"/>
      <c r="Q196" s="1271"/>
      <c r="R196" s="1695"/>
      <c r="S196" s="438"/>
      <c r="T196" s="438"/>
      <c r="U196" s="558"/>
      <c r="V196" s="441"/>
    </row>
    <row r="197" spans="1:30" ht="29.25" customHeight="1">
      <c r="A197" s="2538"/>
      <c r="B197" s="2538"/>
      <c r="C197" s="2538"/>
      <c r="D197" s="2538"/>
      <c r="E197" s="2540"/>
      <c r="F197" s="2575"/>
      <c r="G197" s="2578"/>
      <c r="H197" s="1133" t="s">
        <v>910</v>
      </c>
      <c r="I197" s="372">
        <f t="shared" ref="I197:T197" si="78">SUM(I194:I195)</f>
        <v>61.5</v>
      </c>
      <c r="J197" s="372">
        <f t="shared" si="78"/>
        <v>0</v>
      </c>
      <c r="K197" s="372">
        <f t="shared" si="78"/>
        <v>0</v>
      </c>
      <c r="L197" s="579">
        <f t="shared" si="78"/>
        <v>0</v>
      </c>
      <c r="M197" s="580">
        <f t="shared" si="78"/>
        <v>96</v>
      </c>
      <c r="N197" s="580">
        <f t="shared" si="78"/>
        <v>0</v>
      </c>
      <c r="O197" s="580">
        <f t="shared" si="78"/>
        <v>0</v>
      </c>
      <c r="P197" s="580">
        <f t="shared" si="78"/>
        <v>0</v>
      </c>
      <c r="Q197" s="580">
        <f t="shared" si="78"/>
        <v>49</v>
      </c>
      <c r="R197" s="1130">
        <f t="shared" si="78"/>
        <v>0</v>
      </c>
      <c r="S197" s="372">
        <v>0</v>
      </c>
      <c r="T197" s="372">
        <f t="shared" si="78"/>
        <v>0</v>
      </c>
      <c r="U197" s="579">
        <f>U194</f>
        <v>100</v>
      </c>
      <c r="V197" s="580">
        <f>V194</f>
        <v>110</v>
      </c>
    </row>
    <row r="198" spans="1:30" ht="29.25" hidden="1" customHeight="1">
      <c r="A198" s="1749"/>
      <c r="B198" s="1749"/>
      <c r="C198" s="1749"/>
      <c r="D198" s="1749"/>
      <c r="E198" s="2334" t="s">
        <v>1830</v>
      </c>
      <c r="F198" s="2496"/>
      <c r="G198" s="1780"/>
      <c r="H198" s="2203"/>
      <c r="I198" s="2204">
        <v>11</v>
      </c>
      <c r="J198" s="2205"/>
      <c r="K198" s="2205"/>
      <c r="L198" s="2206"/>
      <c r="M198" s="2207">
        <v>10</v>
      </c>
      <c r="N198" s="1783"/>
      <c r="O198" s="1783"/>
      <c r="P198" s="1783"/>
      <c r="Q198" s="1783">
        <v>5</v>
      </c>
      <c r="R198" s="1784"/>
      <c r="S198" s="1781"/>
      <c r="T198" s="1781"/>
      <c r="U198" s="1782">
        <v>10</v>
      </c>
      <c r="V198" s="1783">
        <v>10</v>
      </c>
      <c r="W198" s="428" t="s">
        <v>2021</v>
      </c>
      <c r="AC198" s="428">
        <v>44</v>
      </c>
    </row>
    <row r="199" spans="1:30" ht="29.25" hidden="1" customHeight="1">
      <c r="A199" s="1749"/>
      <c r="B199" s="1749"/>
      <c r="C199" s="1749"/>
      <c r="D199" s="1749"/>
      <c r="E199" s="2335" t="s">
        <v>1831</v>
      </c>
      <c r="F199" s="2497"/>
      <c r="G199" s="1780"/>
      <c r="H199" s="2500"/>
      <c r="I199" s="2207">
        <v>50.5</v>
      </c>
      <c r="J199" s="2209"/>
      <c r="K199" s="2209"/>
      <c r="L199" s="2209"/>
      <c r="M199" s="2207">
        <v>86</v>
      </c>
      <c r="N199" s="2209"/>
      <c r="O199" s="2209"/>
      <c r="P199" s="2209"/>
      <c r="Q199" s="2209">
        <v>44</v>
      </c>
      <c r="R199" s="1784"/>
      <c r="S199" s="1781"/>
      <c r="T199" s="1781"/>
      <c r="U199" s="1782">
        <v>90</v>
      </c>
      <c r="V199" s="1783">
        <v>100</v>
      </c>
      <c r="W199" s="509"/>
    </row>
    <row r="200" spans="1:30" ht="29.25" hidden="1" customHeight="1">
      <c r="A200" s="1837"/>
      <c r="B200" s="1837"/>
      <c r="C200" s="1837"/>
      <c r="D200" s="2208"/>
      <c r="E200" s="2210"/>
      <c r="F200" s="2496"/>
      <c r="G200" s="1780"/>
      <c r="H200" s="2501"/>
      <c r="I200" s="2118"/>
      <c r="J200" s="1783"/>
      <c r="K200" s="1783"/>
      <c r="L200" s="1783"/>
      <c r="M200" s="2118"/>
      <c r="N200" s="1783"/>
      <c r="O200" s="1783"/>
      <c r="P200" s="1783"/>
      <c r="Q200" s="1783"/>
      <c r="R200" s="1784"/>
      <c r="S200" s="1781"/>
      <c r="T200" s="1781"/>
      <c r="U200" s="1782"/>
      <c r="V200" s="1783"/>
      <c r="W200" s="2017" t="s">
        <v>1982</v>
      </c>
    </row>
    <row r="201" spans="1:30" ht="29.25" hidden="1" customHeight="1">
      <c r="A201" s="1837"/>
      <c r="B201" s="1837"/>
      <c r="C201" s="1837"/>
      <c r="D201" s="2208"/>
      <c r="E201" s="2210"/>
      <c r="F201" s="2496"/>
      <c r="G201" s="1780"/>
      <c r="H201" s="2501"/>
      <c r="I201" s="2118"/>
      <c r="J201" s="1783"/>
      <c r="K201" s="1783"/>
      <c r="L201" s="1783"/>
      <c r="M201" s="2118"/>
      <c r="N201" s="1783"/>
      <c r="O201" s="1783"/>
      <c r="P201" s="1783"/>
      <c r="Q201" s="1783"/>
      <c r="R201" s="1784"/>
      <c r="S201" s="1781"/>
      <c r="T201" s="1781"/>
      <c r="U201" s="1782"/>
      <c r="V201" s="1783"/>
      <c r="W201" s="428" t="s">
        <v>2002</v>
      </c>
    </row>
    <row r="202" spans="1:30" ht="24" customHeight="1">
      <c r="A202" s="2544" t="s">
        <v>983</v>
      </c>
      <c r="B202" s="2544" t="s">
        <v>484</v>
      </c>
      <c r="C202" s="2544" t="s">
        <v>484</v>
      </c>
      <c r="D202" s="2544" t="s">
        <v>484</v>
      </c>
      <c r="E202" s="2580" t="s">
        <v>868</v>
      </c>
      <c r="F202" s="2576" t="s">
        <v>1420</v>
      </c>
      <c r="G202" s="2578">
        <v>188711925</v>
      </c>
      <c r="H202" s="2498" t="s">
        <v>956</v>
      </c>
      <c r="I202" s="505">
        <v>0</v>
      </c>
      <c r="J202" s="506">
        <f t="shared" ref="J202:K202" si="79">J205+J206</f>
        <v>0</v>
      </c>
      <c r="K202" s="506">
        <f t="shared" si="79"/>
        <v>0</v>
      </c>
      <c r="L202" s="1682">
        <v>0</v>
      </c>
      <c r="M202" s="1438">
        <v>22</v>
      </c>
      <c r="N202" s="1826"/>
      <c r="O202" s="1826"/>
      <c r="P202" s="1826"/>
      <c r="Q202" s="1432">
        <v>20</v>
      </c>
      <c r="R202" s="1695"/>
      <c r="S202" s="438"/>
      <c r="T202" s="438"/>
      <c r="U202" s="558">
        <v>20</v>
      </c>
      <c r="V202" s="441">
        <v>20</v>
      </c>
      <c r="W202" s="1299" t="s">
        <v>2024</v>
      </c>
      <c r="AC202" s="428" t="s">
        <v>2022</v>
      </c>
      <c r="AD202" s="428" t="s">
        <v>2023</v>
      </c>
    </row>
    <row r="203" spans="1:30" ht="22.5" customHeight="1">
      <c r="A203" s="2545"/>
      <c r="B203" s="2545"/>
      <c r="C203" s="2545"/>
      <c r="D203" s="2545"/>
      <c r="E203" s="2581"/>
      <c r="F203" s="2577"/>
      <c r="G203" s="2578"/>
      <c r="H203" s="1133" t="s">
        <v>910</v>
      </c>
      <c r="I203" s="372">
        <f t="shared" ref="I203:V203" si="80">SUM(I202:I202)</f>
        <v>0</v>
      </c>
      <c r="J203" s="372">
        <f t="shared" si="80"/>
        <v>0</v>
      </c>
      <c r="K203" s="372">
        <f t="shared" si="80"/>
        <v>0</v>
      </c>
      <c r="L203" s="579">
        <f t="shared" si="80"/>
        <v>0</v>
      </c>
      <c r="M203" s="580">
        <f t="shared" si="80"/>
        <v>22</v>
      </c>
      <c r="N203" s="580">
        <f t="shared" si="80"/>
        <v>0</v>
      </c>
      <c r="O203" s="580">
        <f t="shared" si="80"/>
        <v>0</v>
      </c>
      <c r="P203" s="580">
        <f t="shared" si="80"/>
        <v>0</v>
      </c>
      <c r="Q203" s="580">
        <f t="shared" si="80"/>
        <v>20</v>
      </c>
      <c r="R203" s="1130">
        <f t="shared" si="80"/>
        <v>0</v>
      </c>
      <c r="S203" s="372">
        <f t="shared" si="80"/>
        <v>0</v>
      </c>
      <c r="T203" s="372">
        <f t="shared" si="80"/>
        <v>0</v>
      </c>
      <c r="U203" s="579">
        <f t="shared" si="80"/>
        <v>20</v>
      </c>
      <c r="V203" s="580">
        <f t="shared" si="80"/>
        <v>20</v>
      </c>
    </row>
    <row r="204" spans="1:30" ht="19" hidden="1" customHeight="1">
      <c r="A204" s="445"/>
      <c r="B204" s="445"/>
      <c r="C204" s="445"/>
      <c r="D204" s="445"/>
      <c r="E204" s="1402" t="s">
        <v>1569</v>
      </c>
      <c r="F204" s="1017"/>
      <c r="G204" s="2495"/>
      <c r="H204" s="1018"/>
      <c r="I204" s="448"/>
      <c r="J204" s="448"/>
      <c r="K204" s="448"/>
      <c r="L204" s="1689"/>
      <c r="M204" s="1160"/>
      <c r="N204" s="580"/>
      <c r="O204" s="580"/>
      <c r="P204" s="1160"/>
      <c r="Q204" s="580"/>
      <c r="R204" s="1130"/>
      <c r="S204" s="372"/>
      <c r="T204" s="372"/>
      <c r="U204" s="579"/>
      <c r="V204" s="580"/>
    </row>
    <row r="205" spans="1:30" ht="28.5" hidden="1" customHeight="1">
      <c r="A205" s="445"/>
      <c r="B205" s="445"/>
      <c r="C205" s="445"/>
      <c r="D205" s="445"/>
      <c r="E205" s="1402" t="s">
        <v>1586</v>
      </c>
      <c r="F205" s="1017"/>
      <c r="G205" s="1016"/>
      <c r="H205" s="1018"/>
      <c r="I205" s="448">
        <v>30</v>
      </c>
      <c r="J205" s="372"/>
      <c r="K205" s="372"/>
      <c r="L205" s="1689">
        <v>30</v>
      </c>
      <c r="M205" s="1160"/>
      <c r="N205" s="580"/>
      <c r="O205" s="580"/>
      <c r="P205" s="1160"/>
      <c r="Q205" s="1160"/>
      <c r="R205" s="1130"/>
      <c r="S205" s="372"/>
      <c r="T205" s="448"/>
      <c r="U205" s="579"/>
      <c r="V205" s="580"/>
    </row>
    <row r="206" spans="1:30" ht="32.5" hidden="1" customHeight="1">
      <c r="A206" s="445"/>
      <c r="B206" s="445"/>
      <c r="C206" s="445"/>
      <c r="D206" s="445"/>
      <c r="E206" s="1403" t="s">
        <v>1587</v>
      </c>
      <c r="F206" s="1017"/>
      <c r="G206" s="1016"/>
      <c r="H206" s="1018"/>
      <c r="I206" s="448">
        <v>50</v>
      </c>
      <c r="J206" s="372"/>
      <c r="K206" s="372"/>
      <c r="L206" s="1689">
        <v>50</v>
      </c>
      <c r="M206" s="1160"/>
      <c r="N206" s="580"/>
      <c r="O206" s="580"/>
      <c r="P206" s="1160"/>
      <c r="Q206" s="1160"/>
      <c r="R206" s="1130"/>
      <c r="S206" s="372"/>
      <c r="T206" s="448"/>
      <c r="U206" s="579"/>
      <c r="V206" s="580"/>
    </row>
    <row r="207" spans="1:30" ht="20.25" hidden="1" customHeight="1">
      <c r="A207" s="445"/>
      <c r="B207" s="445"/>
      <c r="C207" s="445"/>
      <c r="D207" s="445"/>
      <c r="E207" s="1402" t="s">
        <v>1570</v>
      </c>
      <c r="F207" s="1017"/>
      <c r="G207" s="1016"/>
      <c r="H207" s="1018"/>
      <c r="I207" s="448"/>
      <c r="J207" s="448"/>
      <c r="K207" s="448"/>
      <c r="L207" s="1689"/>
      <c r="M207" s="1160"/>
      <c r="N207" s="580"/>
      <c r="O207" s="580"/>
      <c r="P207" s="1160"/>
      <c r="Q207" s="580"/>
      <c r="R207" s="1130"/>
      <c r="S207" s="372"/>
      <c r="T207" s="372"/>
      <c r="U207" s="579"/>
      <c r="V207" s="580"/>
    </row>
    <row r="208" spans="1:30" ht="19" customHeight="1">
      <c r="A208" s="2538" t="s">
        <v>983</v>
      </c>
      <c r="B208" s="2538" t="s">
        <v>484</v>
      </c>
      <c r="C208" s="2538" t="s">
        <v>484</v>
      </c>
      <c r="D208" s="2538" t="s">
        <v>1210</v>
      </c>
      <c r="E208" s="2540" t="s">
        <v>1417</v>
      </c>
      <c r="F208" s="2541" t="s">
        <v>1420</v>
      </c>
      <c r="G208" s="2549">
        <v>188711925</v>
      </c>
      <c r="H208" s="415" t="s">
        <v>956</v>
      </c>
      <c r="I208" s="436">
        <f>48.385</f>
        <v>48.384999999999998</v>
      </c>
      <c r="J208" s="435"/>
      <c r="K208" s="435"/>
      <c r="L208" s="575"/>
      <c r="M208" s="441">
        <v>12</v>
      </c>
      <c r="N208" s="442"/>
      <c r="O208" s="1341"/>
      <c r="P208" s="442"/>
      <c r="Q208" s="581">
        <f>M208</f>
        <v>12</v>
      </c>
      <c r="R208" s="1695"/>
      <c r="S208" s="438"/>
      <c r="T208" s="438"/>
      <c r="U208" s="558"/>
      <c r="V208" s="441"/>
    </row>
    <row r="209" spans="1:29" ht="19" customHeight="1">
      <c r="A209" s="2538"/>
      <c r="B209" s="2538"/>
      <c r="C209" s="2538"/>
      <c r="D209" s="2538"/>
      <c r="E209" s="2540"/>
      <c r="F209" s="2542"/>
      <c r="G209" s="2549"/>
      <c r="H209" s="415" t="s">
        <v>487</v>
      </c>
      <c r="I209" s="436">
        <v>54.19</v>
      </c>
      <c r="J209" s="435"/>
      <c r="K209" s="435"/>
      <c r="L209" s="575"/>
      <c r="M209" s="441"/>
      <c r="N209" s="442"/>
      <c r="O209" s="1341"/>
      <c r="P209" s="1341"/>
      <c r="Q209" s="581"/>
      <c r="R209" s="1695"/>
      <c r="S209" s="438"/>
      <c r="T209" s="438"/>
      <c r="U209" s="558"/>
      <c r="V209" s="441"/>
    </row>
    <row r="210" spans="1:29" ht="24.75" customHeight="1">
      <c r="A210" s="2538"/>
      <c r="B210" s="2538"/>
      <c r="C210" s="2538"/>
      <c r="D210" s="2538"/>
      <c r="E210" s="2540"/>
      <c r="F210" s="2543"/>
      <c r="G210" s="2549"/>
      <c r="H210" s="439" t="s">
        <v>910</v>
      </c>
      <c r="I210" s="372">
        <f t="shared" ref="I210:T210" si="81">I208+I209</f>
        <v>102.57499999999999</v>
      </c>
      <c r="J210" s="372">
        <f t="shared" si="81"/>
        <v>0</v>
      </c>
      <c r="K210" s="372">
        <f t="shared" si="81"/>
        <v>0</v>
      </c>
      <c r="L210" s="579">
        <f t="shared" si="81"/>
        <v>0</v>
      </c>
      <c r="M210" s="580">
        <f t="shared" si="81"/>
        <v>12</v>
      </c>
      <c r="N210" s="580">
        <f t="shared" si="81"/>
        <v>0</v>
      </c>
      <c r="O210" s="580">
        <f t="shared" si="81"/>
        <v>0</v>
      </c>
      <c r="P210" s="580">
        <f t="shared" si="81"/>
        <v>0</v>
      </c>
      <c r="Q210" s="580">
        <f t="shared" si="81"/>
        <v>12</v>
      </c>
      <c r="R210" s="1130">
        <f t="shared" si="81"/>
        <v>0</v>
      </c>
      <c r="S210" s="372">
        <f t="shared" si="81"/>
        <v>0</v>
      </c>
      <c r="T210" s="372">
        <f t="shared" si="81"/>
        <v>0</v>
      </c>
      <c r="U210" s="579">
        <f>SUM(U208:U209)</f>
        <v>0</v>
      </c>
      <c r="V210" s="580">
        <f>SUM(V208:V209)</f>
        <v>0</v>
      </c>
    </row>
    <row r="211" spans="1:29" ht="26.15" hidden="1" customHeight="1">
      <c r="A211" s="445"/>
      <c r="B211" s="445"/>
      <c r="C211" s="445"/>
      <c r="D211" s="445"/>
      <c r="E211" s="593" t="s">
        <v>1264</v>
      </c>
      <c r="F211" s="593"/>
      <c r="G211" s="431"/>
      <c r="H211" s="557"/>
      <c r="I211" s="436"/>
      <c r="J211" s="436"/>
      <c r="K211" s="436"/>
      <c r="L211" s="558"/>
      <c r="M211" s="441"/>
      <c r="N211" s="441"/>
      <c r="O211" s="441"/>
      <c r="P211" s="441"/>
      <c r="Q211" s="441"/>
      <c r="R211" s="559"/>
      <c r="S211" s="436"/>
      <c r="T211" s="436"/>
      <c r="U211" s="558"/>
      <c r="V211" s="441"/>
    </row>
    <row r="212" spans="1:29" ht="19" hidden="1" customHeight="1">
      <c r="A212" s="2560" t="s">
        <v>983</v>
      </c>
      <c r="B212" s="2560" t="s">
        <v>484</v>
      </c>
      <c r="C212" s="2560" t="s">
        <v>484</v>
      </c>
      <c r="D212" s="2560" t="s">
        <v>804</v>
      </c>
      <c r="E212" s="2561" t="s">
        <v>126</v>
      </c>
      <c r="F212" s="2541" t="s">
        <v>1420</v>
      </c>
      <c r="G212" s="2549">
        <v>188711925</v>
      </c>
      <c r="H212" s="415" t="s">
        <v>956</v>
      </c>
      <c r="I212" s="436"/>
      <c r="J212" s="435"/>
      <c r="K212" s="435"/>
      <c r="L212" s="575"/>
      <c r="M212" s="441"/>
      <c r="N212" s="442"/>
      <c r="O212" s="442"/>
      <c r="P212" s="442"/>
      <c r="Q212" s="581"/>
      <c r="R212" s="1695"/>
      <c r="S212" s="438"/>
      <c r="T212" s="438"/>
      <c r="U212" s="558"/>
      <c r="V212" s="441"/>
    </row>
    <row r="213" spans="1:29" ht="19" hidden="1" customHeight="1">
      <c r="A213" s="2560"/>
      <c r="B213" s="2560"/>
      <c r="C213" s="2560"/>
      <c r="D213" s="2560"/>
      <c r="E213" s="2561"/>
      <c r="F213" s="2542"/>
      <c r="G213" s="2549"/>
      <c r="H213" s="415" t="s">
        <v>487</v>
      </c>
      <c r="I213" s="408"/>
      <c r="J213" s="405"/>
      <c r="K213" s="435"/>
      <c r="L213" s="575"/>
      <c r="M213" s="441"/>
      <c r="N213" s="442"/>
      <c r="O213" s="442"/>
      <c r="P213" s="442"/>
      <c r="Q213" s="581"/>
      <c r="R213" s="1695"/>
      <c r="S213" s="438"/>
      <c r="T213" s="438"/>
      <c r="U213" s="575"/>
      <c r="V213" s="441"/>
    </row>
    <row r="214" spans="1:29" ht="23.5" hidden="1" customHeight="1">
      <c r="A214" s="2560"/>
      <c r="B214" s="2560"/>
      <c r="C214" s="2560"/>
      <c r="D214" s="2560"/>
      <c r="E214" s="2561"/>
      <c r="F214" s="2543"/>
      <c r="G214" s="2549"/>
      <c r="H214" s="439" t="s">
        <v>910</v>
      </c>
      <c r="I214" s="372">
        <f t="shared" ref="I214:T214" si="82">I212+I213</f>
        <v>0</v>
      </c>
      <c r="J214" s="372">
        <f t="shared" si="82"/>
        <v>0</v>
      </c>
      <c r="K214" s="372">
        <f t="shared" si="82"/>
        <v>0</v>
      </c>
      <c r="L214" s="579">
        <f t="shared" si="82"/>
        <v>0</v>
      </c>
      <c r="M214" s="580">
        <f t="shared" si="82"/>
        <v>0</v>
      </c>
      <c r="N214" s="580">
        <f t="shared" si="82"/>
        <v>0</v>
      </c>
      <c r="O214" s="580">
        <f t="shared" si="82"/>
        <v>0</v>
      </c>
      <c r="P214" s="580">
        <f t="shared" si="82"/>
        <v>0</v>
      </c>
      <c r="Q214" s="580">
        <f t="shared" si="82"/>
        <v>0</v>
      </c>
      <c r="R214" s="1130">
        <f t="shared" si="82"/>
        <v>0</v>
      </c>
      <c r="S214" s="372">
        <f t="shared" si="82"/>
        <v>0</v>
      </c>
      <c r="T214" s="372">
        <f t="shared" si="82"/>
        <v>0</v>
      </c>
      <c r="U214" s="579">
        <f>SUM(U212:U213)</f>
        <v>0</v>
      </c>
      <c r="V214" s="580">
        <f>SUM(V212:V213)</f>
        <v>0</v>
      </c>
    </row>
    <row r="215" spans="1:29" ht="26.15" hidden="1" customHeight="1">
      <c r="A215" s="445"/>
      <c r="B215" s="445"/>
      <c r="C215" s="445"/>
      <c r="D215" s="445"/>
      <c r="E215" s="593" t="s">
        <v>1263</v>
      </c>
      <c r="F215" s="593"/>
      <c r="G215" s="431"/>
      <c r="H215" s="557"/>
      <c r="I215" s="436"/>
      <c r="J215" s="436"/>
      <c r="K215" s="436"/>
      <c r="L215" s="558"/>
      <c r="M215" s="441"/>
      <c r="N215" s="441"/>
      <c r="O215" s="441"/>
      <c r="P215" s="441"/>
      <c r="Q215" s="441"/>
      <c r="R215" s="559"/>
      <c r="S215" s="436"/>
      <c r="T215" s="436"/>
      <c r="U215" s="558"/>
      <c r="V215" s="441"/>
    </row>
    <row r="216" spans="1:29" ht="19" customHeight="1">
      <c r="A216" s="2538" t="s">
        <v>983</v>
      </c>
      <c r="B216" s="2538" t="s">
        <v>484</v>
      </c>
      <c r="C216" s="2538" t="s">
        <v>484</v>
      </c>
      <c r="D216" s="2538" t="s">
        <v>375</v>
      </c>
      <c r="E216" s="2540" t="s">
        <v>1485</v>
      </c>
      <c r="F216" s="2541" t="s">
        <v>1420</v>
      </c>
      <c r="G216" s="2549">
        <v>188711925</v>
      </c>
      <c r="H216" s="415" t="s">
        <v>956</v>
      </c>
      <c r="I216" s="436">
        <v>10</v>
      </c>
      <c r="J216" s="435"/>
      <c r="K216" s="435"/>
      <c r="L216" s="575"/>
      <c r="M216" s="441">
        <v>10</v>
      </c>
      <c r="N216" s="442"/>
      <c r="O216" s="442"/>
      <c r="P216" s="442"/>
      <c r="Q216" s="581">
        <v>5</v>
      </c>
      <c r="R216" s="1695"/>
      <c r="S216" s="438"/>
      <c r="T216" s="438"/>
      <c r="U216" s="558">
        <v>10</v>
      </c>
      <c r="V216" s="441">
        <v>10</v>
      </c>
    </row>
    <row r="217" spans="1:29" ht="19" customHeight="1">
      <c r="A217" s="2538"/>
      <c r="B217" s="2538"/>
      <c r="C217" s="2538"/>
      <c r="D217" s="2538"/>
      <c r="E217" s="2540"/>
      <c r="F217" s="2542"/>
      <c r="G217" s="2549"/>
      <c r="H217" s="415" t="s">
        <v>487</v>
      </c>
      <c r="I217" s="408"/>
      <c r="J217" s="405"/>
      <c r="K217" s="435"/>
      <c r="L217" s="575"/>
      <c r="M217" s="441"/>
      <c r="N217" s="442"/>
      <c r="O217" s="442"/>
      <c r="P217" s="442"/>
      <c r="Q217" s="581"/>
      <c r="R217" s="1695"/>
      <c r="S217" s="438"/>
      <c r="T217" s="438"/>
      <c r="U217" s="575"/>
      <c r="V217" s="441"/>
    </row>
    <row r="218" spans="1:29" ht="23.5" customHeight="1">
      <c r="A218" s="2538"/>
      <c r="B218" s="2538"/>
      <c r="C218" s="2538"/>
      <c r="D218" s="2538"/>
      <c r="E218" s="2540"/>
      <c r="F218" s="2543"/>
      <c r="G218" s="2549"/>
      <c r="H218" s="439" t="s">
        <v>910</v>
      </c>
      <c r="I218" s="372">
        <f t="shared" ref="I218:T218" si="83">I216+I217</f>
        <v>10</v>
      </c>
      <c r="J218" s="372">
        <f t="shared" si="83"/>
        <v>0</v>
      </c>
      <c r="K218" s="372">
        <f t="shared" si="83"/>
        <v>0</v>
      </c>
      <c r="L218" s="579">
        <f t="shared" si="83"/>
        <v>0</v>
      </c>
      <c r="M218" s="580">
        <f t="shared" si="83"/>
        <v>10</v>
      </c>
      <c r="N218" s="580">
        <f t="shared" si="83"/>
        <v>0</v>
      </c>
      <c r="O218" s="580">
        <f t="shared" si="83"/>
        <v>0</v>
      </c>
      <c r="P218" s="580">
        <f t="shared" si="83"/>
        <v>0</v>
      </c>
      <c r="Q218" s="580">
        <f t="shared" si="83"/>
        <v>5</v>
      </c>
      <c r="R218" s="1130">
        <f t="shared" si="83"/>
        <v>0</v>
      </c>
      <c r="S218" s="372">
        <f t="shared" si="83"/>
        <v>0</v>
      </c>
      <c r="T218" s="372">
        <f t="shared" si="83"/>
        <v>0</v>
      </c>
      <c r="U218" s="579">
        <f>SUM(U216:U217)</f>
        <v>10</v>
      </c>
      <c r="V218" s="580">
        <f>SUM(V216:V217)</f>
        <v>10</v>
      </c>
    </row>
    <row r="219" spans="1:29" ht="19" hidden="1" customHeight="1">
      <c r="A219" s="2538" t="s">
        <v>983</v>
      </c>
      <c r="B219" s="2538" t="s">
        <v>484</v>
      </c>
      <c r="C219" s="2538" t="s">
        <v>484</v>
      </c>
      <c r="D219" s="2538" t="s">
        <v>403</v>
      </c>
      <c r="E219" s="2540" t="s">
        <v>1544</v>
      </c>
      <c r="F219" s="2541" t="s">
        <v>1422</v>
      </c>
      <c r="G219" s="2549">
        <v>188711925</v>
      </c>
      <c r="H219" s="415" t="s">
        <v>956</v>
      </c>
      <c r="I219" s="436"/>
      <c r="J219" s="435"/>
      <c r="K219" s="435"/>
      <c r="L219" s="575"/>
      <c r="M219" s="441"/>
      <c r="N219" s="442">
        <f>M219</f>
        <v>0</v>
      </c>
      <c r="O219" s="1341"/>
      <c r="P219" s="1341"/>
      <c r="Q219" s="581">
        <v>0</v>
      </c>
      <c r="R219" s="1695">
        <f>Q219</f>
        <v>0</v>
      </c>
      <c r="S219" s="438"/>
      <c r="T219" s="438"/>
      <c r="U219" s="558">
        <v>0</v>
      </c>
      <c r="V219" s="441">
        <v>0</v>
      </c>
      <c r="W219" s="490"/>
    </row>
    <row r="220" spans="1:29" ht="19" hidden="1" customHeight="1">
      <c r="A220" s="2538"/>
      <c r="B220" s="2538"/>
      <c r="C220" s="2538"/>
      <c r="D220" s="2538"/>
      <c r="E220" s="2540"/>
      <c r="F220" s="2542"/>
      <c r="G220" s="2549"/>
      <c r="H220" s="415" t="s">
        <v>487</v>
      </c>
      <c r="I220" s="436"/>
      <c r="J220" s="435"/>
      <c r="K220" s="435"/>
      <c r="L220" s="575"/>
      <c r="M220" s="441"/>
      <c r="N220" s="442"/>
      <c r="O220" s="1341"/>
      <c r="P220" s="442"/>
      <c r="Q220" s="581"/>
      <c r="R220" s="1695"/>
      <c r="S220" s="438"/>
      <c r="T220" s="438"/>
      <c r="U220" s="558"/>
      <c r="V220" s="441"/>
    </row>
    <row r="221" spans="1:29" ht="30.65" hidden="1" customHeight="1">
      <c r="A221" s="2538"/>
      <c r="B221" s="2538"/>
      <c r="C221" s="2538"/>
      <c r="D221" s="2538"/>
      <c r="E221" s="2540"/>
      <c r="F221" s="2543"/>
      <c r="G221" s="2549"/>
      <c r="H221" s="439" t="s">
        <v>910</v>
      </c>
      <c r="I221" s="372">
        <f t="shared" ref="I221:T221" si="84">I219+I220</f>
        <v>0</v>
      </c>
      <c r="J221" s="372">
        <f t="shared" si="84"/>
        <v>0</v>
      </c>
      <c r="K221" s="372">
        <f t="shared" si="84"/>
        <v>0</v>
      </c>
      <c r="L221" s="579">
        <f t="shared" si="84"/>
        <v>0</v>
      </c>
      <c r="M221" s="580">
        <f t="shared" si="84"/>
        <v>0</v>
      </c>
      <c r="N221" s="580">
        <f t="shared" si="84"/>
        <v>0</v>
      </c>
      <c r="O221" s="580">
        <f t="shared" si="84"/>
        <v>0</v>
      </c>
      <c r="P221" s="580">
        <f t="shared" si="84"/>
        <v>0</v>
      </c>
      <c r="Q221" s="580">
        <f t="shared" si="84"/>
        <v>0</v>
      </c>
      <c r="R221" s="1130">
        <f t="shared" si="84"/>
        <v>0</v>
      </c>
      <c r="S221" s="372">
        <f t="shared" si="84"/>
        <v>0</v>
      </c>
      <c r="T221" s="372">
        <f t="shared" si="84"/>
        <v>0</v>
      </c>
      <c r="U221" s="579">
        <f>SUM(U219:U220)</f>
        <v>0</v>
      </c>
      <c r="V221" s="580">
        <f>SUM(V219:V220)</f>
        <v>0</v>
      </c>
    </row>
    <row r="222" spans="1:29" ht="19" customHeight="1">
      <c r="A222" s="2538" t="s">
        <v>983</v>
      </c>
      <c r="B222" s="2538" t="s">
        <v>484</v>
      </c>
      <c r="C222" s="2538" t="s">
        <v>484</v>
      </c>
      <c r="D222" s="2538" t="s">
        <v>374</v>
      </c>
      <c r="E222" s="2540" t="s">
        <v>1825</v>
      </c>
      <c r="F222" s="2541" t="s">
        <v>1725</v>
      </c>
      <c r="G222" s="2549" t="s">
        <v>1649</v>
      </c>
      <c r="H222" s="415" t="s">
        <v>956</v>
      </c>
      <c r="I222" s="436">
        <f>SUM(I225:I242)</f>
        <v>21.139999999999997</v>
      </c>
      <c r="J222" s="435"/>
      <c r="K222" s="435"/>
      <c r="L222" s="575"/>
      <c r="M222" s="441">
        <f>SUM(M225:M242)</f>
        <v>23.489999999999995</v>
      </c>
      <c r="N222" s="441">
        <f t="shared" ref="N222:V222" si="85">SUM(N225:N242)</f>
        <v>22.589999999999996</v>
      </c>
      <c r="O222" s="441">
        <f t="shared" si="85"/>
        <v>0</v>
      </c>
      <c r="P222" s="441">
        <f t="shared" si="85"/>
        <v>0</v>
      </c>
      <c r="Q222" s="581">
        <f t="shared" si="85"/>
        <v>33.006</v>
      </c>
      <c r="R222" s="441">
        <f t="shared" si="85"/>
        <v>0</v>
      </c>
      <c r="S222" s="441">
        <f t="shared" si="85"/>
        <v>0</v>
      </c>
      <c r="T222" s="441">
        <f t="shared" si="85"/>
        <v>0</v>
      </c>
      <c r="U222" s="441">
        <f t="shared" si="85"/>
        <v>0</v>
      </c>
      <c r="V222" s="441">
        <f t="shared" si="85"/>
        <v>0</v>
      </c>
      <c r="W222" s="490"/>
      <c r="AC222" s="428" t="s">
        <v>2025</v>
      </c>
    </row>
    <row r="223" spans="1:29" ht="19" customHeight="1">
      <c r="A223" s="2538"/>
      <c r="B223" s="2538"/>
      <c r="C223" s="2538"/>
      <c r="D223" s="2538"/>
      <c r="E223" s="2540"/>
      <c r="F223" s="2542"/>
      <c r="G223" s="2549"/>
      <c r="H223" s="415" t="s">
        <v>487</v>
      </c>
      <c r="I223" s="436"/>
      <c r="J223" s="435"/>
      <c r="K223" s="435"/>
      <c r="L223" s="575"/>
      <c r="M223" s="441"/>
      <c r="N223" s="442"/>
      <c r="O223" s="1341"/>
      <c r="P223" s="442"/>
      <c r="Q223" s="581"/>
      <c r="R223" s="1695"/>
      <c r="S223" s="438"/>
      <c r="T223" s="438"/>
      <c r="U223" s="558"/>
      <c r="V223" s="441"/>
      <c r="W223" s="428" t="s">
        <v>1928</v>
      </c>
    </row>
    <row r="224" spans="1:29" ht="19" customHeight="1">
      <c r="A224" s="2538"/>
      <c r="B224" s="2538"/>
      <c r="C224" s="2538"/>
      <c r="D224" s="2538"/>
      <c r="E224" s="2540"/>
      <c r="F224" s="2543"/>
      <c r="G224" s="2549"/>
      <c r="H224" s="439" t="s">
        <v>910</v>
      </c>
      <c r="I224" s="372">
        <f t="shared" ref="I224:T224" si="86">I222+I223</f>
        <v>21.139999999999997</v>
      </c>
      <c r="J224" s="372">
        <f t="shared" si="86"/>
        <v>0</v>
      </c>
      <c r="K224" s="372">
        <f t="shared" si="86"/>
        <v>0</v>
      </c>
      <c r="L224" s="579">
        <f t="shared" si="86"/>
        <v>0</v>
      </c>
      <c r="M224" s="580">
        <f t="shared" si="86"/>
        <v>23.489999999999995</v>
      </c>
      <c r="N224" s="580">
        <f t="shared" si="86"/>
        <v>22.589999999999996</v>
      </c>
      <c r="O224" s="580">
        <f t="shared" si="86"/>
        <v>0</v>
      </c>
      <c r="P224" s="580">
        <f t="shared" si="86"/>
        <v>0</v>
      </c>
      <c r="Q224" s="580">
        <f t="shared" si="86"/>
        <v>33.006</v>
      </c>
      <c r="R224" s="1130">
        <f t="shared" si="86"/>
        <v>0</v>
      </c>
      <c r="S224" s="372">
        <f t="shared" si="86"/>
        <v>0</v>
      </c>
      <c r="T224" s="372">
        <f t="shared" si="86"/>
        <v>0</v>
      </c>
      <c r="U224" s="579">
        <f>SUM(U222:U223)</f>
        <v>0</v>
      </c>
      <c r="V224" s="580">
        <f>SUM(V222:V223)</f>
        <v>0</v>
      </c>
      <c r="W224" s="1013"/>
    </row>
    <row r="225" spans="1:23" ht="18" hidden="1" customHeight="1">
      <c r="A225" s="1752"/>
      <c r="B225" s="1749"/>
      <c r="C225" s="1749"/>
      <c r="D225" s="1749"/>
      <c r="E225" s="1750" t="s">
        <v>1460</v>
      </c>
      <c r="F225" s="1750"/>
      <c r="G225" s="1753"/>
      <c r="H225" s="1754"/>
      <c r="I225" s="1738">
        <v>4.4000000000000004</v>
      </c>
      <c r="J225" s="1738"/>
      <c r="K225" s="1738"/>
      <c r="L225" s="1739"/>
      <c r="M225" s="1755">
        <v>11</v>
      </c>
      <c r="N225" s="1755">
        <f>M225</f>
        <v>11</v>
      </c>
      <c r="O225" s="1756"/>
      <c r="P225" s="1756"/>
      <c r="Q225" s="1740">
        <v>31.07</v>
      </c>
      <c r="R225" s="1741"/>
      <c r="S225" s="1738"/>
      <c r="T225" s="1738"/>
      <c r="U225" s="1738"/>
      <c r="V225" s="1738"/>
      <c r="W225" s="1396"/>
    </row>
    <row r="226" spans="1:23" ht="18.649999999999999" hidden="1" customHeight="1">
      <c r="A226" s="1757"/>
      <c r="B226" s="1749"/>
      <c r="C226" s="1749"/>
      <c r="D226" s="1749"/>
      <c r="E226" s="1750" t="s">
        <v>1563</v>
      </c>
      <c r="F226" s="1750"/>
      <c r="G226" s="1753"/>
      <c r="H226" s="1754"/>
      <c r="I226" s="1738">
        <v>0.9</v>
      </c>
      <c r="J226" s="1738"/>
      <c r="K226" s="1758"/>
      <c r="L226" s="1739"/>
      <c r="M226" s="1740"/>
      <c r="N226" s="1740">
        <f>M226</f>
        <v>0</v>
      </c>
      <c r="O226" s="1759"/>
      <c r="P226" s="1740"/>
      <c r="Q226" s="1740"/>
      <c r="R226" s="1741"/>
      <c r="S226" s="1758"/>
      <c r="T226" s="1738"/>
      <c r="U226" s="1738"/>
      <c r="V226" s="1738"/>
      <c r="W226" s="1396"/>
    </row>
    <row r="227" spans="1:23" ht="20.149999999999999" hidden="1" customHeight="1">
      <c r="A227" s="1757"/>
      <c r="B227" s="1749"/>
      <c r="C227" s="1749"/>
      <c r="D227" s="1749"/>
      <c r="E227" s="1750" t="s">
        <v>1564</v>
      </c>
      <c r="F227" s="1750"/>
      <c r="G227" s="1753"/>
      <c r="H227" s="1754"/>
      <c r="I227" s="1738">
        <v>0.9</v>
      </c>
      <c r="J227" s="1738"/>
      <c r="K227" s="1738"/>
      <c r="L227" s="1739"/>
      <c r="M227" s="1740">
        <v>1.1000000000000001</v>
      </c>
      <c r="N227" s="1740">
        <f t="shared" ref="N227" si="87">M227</f>
        <v>1.1000000000000001</v>
      </c>
      <c r="O227" s="1740"/>
      <c r="P227" s="1740"/>
      <c r="Q227" s="1740"/>
      <c r="R227" s="1741"/>
      <c r="S227" s="1738"/>
      <c r="T227" s="1738"/>
      <c r="U227" s="1738"/>
      <c r="V227" s="1738"/>
      <c r="W227" s="1038"/>
    </row>
    <row r="228" spans="1:23" ht="23.5" hidden="1" customHeight="1">
      <c r="A228" s="1757"/>
      <c r="B228" s="1749"/>
      <c r="C228" s="1749"/>
      <c r="D228" s="1749"/>
      <c r="E228" s="1750" t="s">
        <v>1556</v>
      </c>
      <c r="F228" s="1750"/>
      <c r="G228" s="1753"/>
      <c r="H228" s="1754"/>
      <c r="I228" s="1738">
        <v>0.9</v>
      </c>
      <c r="J228" s="1738"/>
      <c r="K228" s="1738"/>
      <c r="L228" s="1739"/>
      <c r="M228" s="1738">
        <v>0.9</v>
      </c>
      <c r="N228" s="1760">
        <v>0</v>
      </c>
      <c r="O228" s="1761"/>
      <c r="P228" s="1761"/>
      <c r="Q228" s="1740"/>
      <c r="R228" s="1741"/>
      <c r="S228" s="1738"/>
      <c r="T228" s="1738"/>
      <c r="U228" s="1738"/>
      <c r="V228" s="1738"/>
      <c r="W228" s="1038"/>
    </row>
    <row r="229" spans="1:23" ht="24" hidden="1" customHeight="1">
      <c r="A229" s="1757"/>
      <c r="B229" s="1749"/>
      <c r="C229" s="1749"/>
      <c r="D229" s="1749"/>
      <c r="E229" s="1750" t="s">
        <v>1557</v>
      </c>
      <c r="F229" s="1750"/>
      <c r="G229" s="1753"/>
      <c r="H229" s="1754"/>
      <c r="I229" s="1738">
        <v>0.9</v>
      </c>
      <c r="J229" s="1738"/>
      <c r="K229" s="1738"/>
      <c r="L229" s="1739"/>
      <c r="M229" s="1740"/>
      <c r="N229" s="1740">
        <f t="shared" ref="N229:N231" si="88">M229</f>
        <v>0</v>
      </c>
      <c r="O229" s="1740"/>
      <c r="P229" s="1740"/>
      <c r="Q229" s="1740"/>
      <c r="R229" s="1741"/>
      <c r="S229" s="1738"/>
      <c r="T229" s="1738"/>
      <c r="U229" s="1738"/>
      <c r="V229" s="1738"/>
      <c r="W229" s="1038"/>
    </row>
    <row r="230" spans="1:23" ht="22.4" hidden="1" customHeight="1">
      <c r="A230" s="1757"/>
      <c r="B230" s="1749"/>
      <c r="C230" s="1749"/>
      <c r="D230" s="1749"/>
      <c r="E230" s="1750" t="s">
        <v>1558</v>
      </c>
      <c r="F230" s="1750"/>
      <c r="G230" s="1753"/>
      <c r="H230" s="1754"/>
      <c r="I230" s="1738">
        <v>0.9</v>
      </c>
      <c r="J230" s="1738"/>
      <c r="K230" s="1738"/>
      <c r="L230" s="1739"/>
      <c r="M230" s="1740">
        <v>0.9</v>
      </c>
      <c r="N230" s="1740">
        <f t="shared" si="88"/>
        <v>0.9</v>
      </c>
      <c r="O230" s="1740"/>
      <c r="P230" s="1740"/>
      <c r="Q230" s="1740"/>
      <c r="R230" s="1741"/>
      <c r="S230" s="1738"/>
      <c r="T230" s="1738"/>
      <c r="U230" s="1738"/>
      <c r="V230" s="1738"/>
      <c r="W230" s="1038"/>
    </row>
    <row r="231" spans="1:23" ht="23.25" hidden="1" customHeight="1">
      <c r="A231" s="1757"/>
      <c r="B231" s="1749"/>
      <c r="C231" s="1749"/>
      <c r="D231" s="1749"/>
      <c r="E231" s="1750" t="s">
        <v>1779</v>
      </c>
      <c r="F231" s="1750"/>
      <c r="G231" s="1753"/>
      <c r="H231" s="1754"/>
      <c r="I231" s="1738">
        <v>0.5</v>
      </c>
      <c r="J231" s="1738"/>
      <c r="K231" s="1738"/>
      <c r="L231" s="1739"/>
      <c r="M231" s="1738">
        <v>0.5</v>
      </c>
      <c r="N231" s="1760">
        <f t="shared" si="88"/>
        <v>0.5</v>
      </c>
      <c r="O231" s="1755"/>
      <c r="P231" s="1755"/>
      <c r="Q231" s="1740"/>
      <c r="R231" s="1741"/>
      <c r="S231" s="1738"/>
      <c r="T231" s="1738"/>
      <c r="U231" s="1738"/>
      <c r="V231" s="1738"/>
      <c r="W231" s="1038"/>
    </row>
    <row r="232" spans="1:23" ht="21" hidden="1" customHeight="1">
      <c r="A232" s="1757"/>
      <c r="B232" s="1749"/>
      <c r="C232" s="1749"/>
      <c r="D232" s="1749"/>
      <c r="E232" s="1750" t="s">
        <v>1559</v>
      </c>
      <c r="F232" s="1750"/>
      <c r="G232" s="1753"/>
      <c r="H232" s="1754"/>
      <c r="I232" s="1738">
        <v>0.9</v>
      </c>
      <c r="J232" s="1738"/>
      <c r="K232" s="1738"/>
      <c r="L232" s="1739"/>
      <c r="M232" s="1738"/>
      <c r="N232" s="1740">
        <f t="shared" ref="N232" si="89">M232</f>
        <v>0</v>
      </c>
      <c r="O232" s="1755"/>
      <c r="P232" s="1755"/>
      <c r="Q232" s="1740"/>
      <c r="R232" s="1741"/>
      <c r="S232" s="1738"/>
      <c r="T232" s="1738"/>
      <c r="U232" s="1738"/>
      <c r="V232" s="1738"/>
      <c r="W232" s="1038"/>
    </row>
    <row r="233" spans="1:23" ht="22.4" hidden="1" customHeight="1">
      <c r="A233" s="1757"/>
      <c r="B233" s="1749"/>
      <c r="C233" s="1749"/>
      <c r="D233" s="1749"/>
      <c r="E233" s="1750" t="s">
        <v>1560</v>
      </c>
      <c r="F233" s="1750"/>
      <c r="G233" s="1753"/>
      <c r="H233" s="1754"/>
      <c r="I233" s="1738">
        <v>0.9</v>
      </c>
      <c r="J233" s="1738"/>
      <c r="K233" s="1738"/>
      <c r="L233" s="1739"/>
      <c r="M233" s="1738">
        <v>0.9</v>
      </c>
      <c r="N233" s="1740">
        <f t="shared" ref="N233:N234" si="90">M233</f>
        <v>0.9</v>
      </c>
      <c r="O233" s="1740"/>
      <c r="P233" s="1740"/>
      <c r="Q233" s="1740"/>
      <c r="R233" s="1741"/>
      <c r="S233" s="1738"/>
      <c r="T233" s="1738"/>
      <c r="U233" s="1738"/>
      <c r="V233" s="1738"/>
      <c r="W233" s="1038"/>
    </row>
    <row r="234" spans="1:23" ht="22.4" hidden="1" customHeight="1">
      <c r="A234" s="1757"/>
      <c r="B234" s="1749"/>
      <c r="C234" s="1749"/>
      <c r="D234" s="1749"/>
      <c r="E234" s="1750" t="s">
        <v>1426</v>
      </c>
      <c r="F234" s="1750"/>
      <c r="G234" s="1753"/>
      <c r="H234" s="1754"/>
      <c r="I234" s="1738">
        <v>0.9</v>
      </c>
      <c r="J234" s="1738"/>
      <c r="K234" s="1738"/>
      <c r="L234" s="1739"/>
      <c r="M234" s="1738">
        <v>0.9</v>
      </c>
      <c r="N234" s="1740">
        <f t="shared" si="90"/>
        <v>0.9</v>
      </c>
      <c r="O234" s="1740"/>
      <c r="P234" s="1740"/>
      <c r="Q234" s="1740"/>
      <c r="R234" s="1741"/>
      <c r="S234" s="1738"/>
      <c r="T234" s="1738"/>
      <c r="U234" s="1738"/>
      <c r="V234" s="1738"/>
      <c r="W234" s="1038"/>
    </row>
    <row r="235" spans="1:23" ht="23.15" hidden="1" customHeight="1">
      <c r="A235" s="1757"/>
      <c r="B235" s="1749"/>
      <c r="C235" s="1749"/>
      <c r="D235" s="1749"/>
      <c r="E235" s="1750" t="s">
        <v>1561</v>
      </c>
      <c r="F235" s="1750"/>
      <c r="G235" s="1753"/>
      <c r="H235" s="1754"/>
      <c r="I235" s="1738">
        <v>0.9</v>
      </c>
      <c r="J235" s="1738"/>
      <c r="K235" s="1738"/>
      <c r="L235" s="1739"/>
      <c r="M235" s="1738">
        <v>0.95</v>
      </c>
      <c r="N235" s="1740">
        <f t="shared" ref="N235:N236" si="91">M235</f>
        <v>0.95</v>
      </c>
      <c r="O235" s="1755"/>
      <c r="P235" s="1755"/>
      <c r="Q235" s="1740"/>
      <c r="R235" s="1741"/>
      <c r="S235" s="1738"/>
      <c r="T235" s="1738"/>
      <c r="U235" s="1738"/>
      <c r="V235" s="1738"/>
      <c r="W235" s="1038"/>
    </row>
    <row r="236" spans="1:23" ht="19.399999999999999" hidden="1" customHeight="1">
      <c r="A236" s="1757"/>
      <c r="B236" s="1749"/>
      <c r="C236" s="1749"/>
      <c r="D236" s="1749"/>
      <c r="E236" s="1750" t="s">
        <v>1562</v>
      </c>
      <c r="F236" s="1750"/>
      <c r="G236" s="1753"/>
      <c r="H236" s="1754"/>
      <c r="I236" s="1738">
        <v>0.9</v>
      </c>
      <c r="J236" s="1738"/>
      <c r="K236" s="1738"/>
      <c r="L236" s="1739"/>
      <c r="M236" s="1738">
        <v>0.4</v>
      </c>
      <c r="N236" s="1740">
        <f t="shared" si="91"/>
        <v>0.4</v>
      </c>
      <c r="O236" s="1740"/>
      <c r="P236" s="1740"/>
      <c r="Q236" s="1740"/>
      <c r="R236" s="1741"/>
      <c r="S236" s="1738"/>
      <c r="T236" s="1738"/>
      <c r="U236" s="1738"/>
      <c r="V236" s="1738"/>
      <c r="W236" s="1038"/>
    </row>
    <row r="237" spans="1:23" ht="24" hidden="1" customHeight="1">
      <c r="A237" s="1749"/>
      <c r="B237" s="1749"/>
      <c r="C237" s="1749"/>
      <c r="D237" s="1749"/>
      <c r="E237" s="1750" t="s">
        <v>1683</v>
      </c>
      <c r="F237" s="1762"/>
      <c r="G237" s="1753"/>
      <c r="H237" s="1763"/>
      <c r="I237" s="1738">
        <v>3.14</v>
      </c>
      <c r="J237" s="1738"/>
      <c r="K237" s="1764"/>
      <c r="L237" s="1765"/>
      <c r="M237" s="1738">
        <v>3.14</v>
      </c>
      <c r="N237" s="1740">
        <f t="shared" ref="N237:N239" si="92">M237</f>
        <v>3.14</v>
      </c>
      <c r="O237" s="1766"/>
      <c r="P237" s="1766"/>
      <c r="Q237" s="1740">
        <v>1.9359999999999999</v>
      </c>
      <c r="R237" s="1741"/>
      <c r="S237" s="1764"/>
      <c r="T237" s="1764"/>
      <c r="U237" s="1738"/>
      <c r="V237" s="1738"/>
      <c r="W237" s="1013"/>
    </row>
    <row r="238" spans="1:23" ht="16.5" hidden="1" customHeight="1">
      <c r="A238" s="1749"/>
      <c r="B238" s="1749"/>
      <c r="C238" s="1749"/>
      <c r="D238" s="1749"/>
      <c r="E238" s="1750" t="s">
        <v>521</v>
      </c>
      <c r="F238" s="1762"/>
      <c r="G238" s="1753"/>
      <c r="H238" s="1763"/>
      <c r="I238" s="1738">
        <v>0.9</v>
      </c>
      <c r="J238" s="1738"/>
      <c r="K238" s="1764"/>
      <c r="L238" s="1765"/>
      <c r="M238" s="1738">
        <v>0.9</v>
      </c>
      <c r="N238" s="1740">
        <f t="shared" si="92"/>
        <v>0.9</v>
      </c>
      <c r="O238" s="1766"/>
      <c r="P238" s="1766"/>
      <c r="Q238" s="1740"/>
      <c r="R238" s="1741"/>
      <c r="S238" s="1764"/>
      <c r="T238" s="1764"/>
      <c r="U238" s="1738"/>
      <c r="V238" s="1738"/>
      <c r="W238" s="1013"/>
    </row>
    <row r="239" spans="1:23" ht="16.5" hidden="1" customHeight="1">
      <c r="A239" s="1749"/>
      <c r="B239" s="1749"/>
      <c r="C239" s="1749"/>
      <c r="D239" s="1749"/>
      <c r="E239" s="1750" t="s">
        <v>870</v>
      </c>
      <c r="F239" s="1762"/>
      <c r="G239" s="1753"/>
      <c r="H239" s="1763"/>
      <c r="I239" s="1738">
        <v>0.9</v>
      </c>
      <c r="J239" s="1738"/>
      <c r="K239" s="1764"/>
      <c r="L239" s="1765"/>
      <c r="M239" s="1755">
        <v>1</v>
      </c>
      <c r="N239" s="1755">
        <f t="shared" si="92"/>
        <v>1</v>
      </c>
      <c r="O239" s="1766"/>
      <c r="P239" s="1766"/>
      <c r="Q239" s="1740"/>
      <c r="R239" s="1741"/>
      <c r="S239" s="1764"/>
      <c r="T239" s="1764"/>
      <c r="U239" s="1738"/>
      <c r="V239" s="1738"/>
      <c r="W239" s="1013"/>
    </row>
    <row r="240" spans="1:23" ht="25.4" hidden="1" customHeight="1">
      <c r="A240" s="1749"/>
      <c r="B240" s="1749"/>
      <c r="C240" s="1749"/>
      <c r="D240" s="1749"/>
      <c r="E240" s="1750" t="s">
        <v>682</v>
      </c>
      <c r="F240" s="1762"/>
      <c r="G240" s="1753"/>
      <c r="H240" s="1763"/>
      <c r="I240" s="1738">
        <v>0.9</v>
      </c>
      <c r="J240" s="1738"/>
      <c r="K240" s="1764"/>
      <c r="L240" s="1765"/>
      <c r="M240" s="1755"/>
      <c r="N240" s="1755">
        <f t="shared" ref="N240:N241" si="93">M240</f>
        <v>0</v>
      </c>
      <c r="O240" s="1766"/>
      <c r="P240" s="1766"/>
      <c r="Q240" s="1740"/>
      <c r="R240" s="1741"/>
      <c r="S240" s="1764"/>
      <c r="T240" s="1764"/>
      <c r="U240" s="1738"/>
      <c r="V240" s="1738"/>
      <c r="W240" s="1013"/>
    </row>
    <row r="241" spans="1:40" ht="23.5" hidden="1" customHeight="1">
      <c r="A241" s="1749"/>
      <c r="B241" s="1749"/>
      <c r="C241" s="1749"/>
      <c r="D241" s="1749"/>
      <c r="E241" s="1750" t="s">
        <v>1684</v>
      </c>
      <c r="F241" s="1762"/>
      <c r="G241" s="1753"/>
      <c r="H241" s="1763"/>
      <c r="I241" s="1738">
        <v>0.9</v>
      </c>
      <c r="J241" s="1738"/>
      <c r="K241" s="1764"/>
      <c r="L241" s="1765"/>
      <c r="M241" s="1738">
        <v>0.9</v>
      </c>
      <c r="N241" s="1740">
        <f t="shared" si="93"/>
        <v>0.9</v>
      </c>
      <c r="O241" s="1766"/>
      <c r="P241" s="1766"/>
      <c r="Q241" s="1740"/>
      <c r="R241" s="1741"/>
      <c r="S241" s="1764"/>
      <c r="T241" s="1764"/>
      <c r="U241" s="1738"/>
      <c r="V241" s="1738"/>
      <c r="W241" s="1013"/>
    </row>
    <row r="242" spans="1:40" ht="21.75" hidden="1" customHeight="1">
      <c r="A242" s="1749"/>
      <c r="B242" s="1749"/>
      <c r="C242" s="1749"/>
      <c r="D242" s="1749"/>
      <c r="E242" s="1750" t="s">
        <v>1682</v>
      </c>
      <c r="F242" s="1762"/>
      <c r="G242" s="1753"/>
      <c r="H242" s="1763"/>
      <c r="I242" s="1738">
        <v>0.5</v>
      </c>
      <c r="J242" s="1738"/>
      <c r="K242" s="1764"/>
      <c r="L242" s="1765"/>
      <c r="M242" s="1755"/>
      <c r="N242" s="1755"/>
      <c r="O242" s="1766"/>
      <c r="P242" s="1766"/>
      <c r="Q242" s="1740"/>
      <c r="R242" s="1741"/>
      <c r="S242" s="1764"/>
      <c r="T242" s="1764"/>
      <c r="U242" s="1738"/>
      <c r="V242" s="1738"/>
      <c r="W242" s="1013"/>
    </row>
    <row r="243" spans="1:40" ht="24.75" customHeight="1">
      <c r="A243" s="2538" t="s">
        <v>983</v>
      </c>
      <c r="B243" s="2538" t="s">
        <v>484</v>
      </c>
      <c r="C243" s="2538" t="s">
        <v>484</v>
      </c>
      <c r="D243" s="2538" t="s">
        <v>790</v>
      </c>
      <c r="E243" s="2540" t="s">
        <v>1618</v>
      </c>
      <c r="F243" s="2541" t="s">
        <v>1724</v>
      </c>
      <c r="G243" s="2549">
        <v>188711925</v>
      </c>
      <c r="H243" s="415" t="s">
        <v>956</v>
      </c>
      <c r="I243" s="436">
        <v>197.66900000000001</v>
      </c>
      <c r="J243" s="435"/>
      <c r="K243" s="435"/>
      <c r="L243" s="575"/>
      <c r="M243" s="441">
        <v>143.99</v>
      </c>
      <c r="N243" s="442"/>
      <c r="O243" s="442"/>
      <c r="P243" s="442"/>
      <c r="Q243" s="581">
        <f>M243</f>
        <v>143.99</v>
      </c>
      <c r="R243" s="1695"/>
      <c r="S243" s="438">
        <f t="shared" ref="S243" si="94">S246+S247</f>
        <v>0</v>
      </c>
      <c r="T243" s="438"/>
      <c r="U243" s="558">
        <v>500</v>
      </c>
      <c r="V243" s="441">
        <v>500</v>
      </c>
      <c r="W243" s="1365"/>
    </row>
    <row r="244" spans="1:40" ht="26.25" customHeight="1">
      <c r="A244" s="2538"/>
      <c r="B244" s="2538"/>
      <c r="C244" s="2538"/>
      <c r="D244" s="2538"/>
      <c r="E244" s="2540"/>
      <c r="F244" s="2542"/>
      <c r="G244" s="2549"/>
      <c r="H244" s="415" t="s">
        <v>487</v>
      </c>
      <c r="I244" s="436"/>
      <c r="J244" s="435"/>
      <c r="K244" s="435"/>
      <c r="L244" s="575"/>
      <c r="M244" s="441">
        <v>4500</v>
      </c>
      <c r="N244" s="442"/>
      <c r="O244" s="1341"/>
      <c r="P244" s="442"/>
      <c r="Q244" s="581"/>
      <c r="R244" s="1695"/>
      <c r="S244" s="438"/>
      <c r="T244" s="438"/>
      <c r="U244" s="558">
        <v>3000</v>
      </c>
      <c r="V244" s="441">
        <v>4000</v>
      </c>
    </row>
    <row r="245" spans="1:40" ht="29.15" customHeight="1">
      <c r="A245" s="2538"/>
      <c r="B245" s="2538"/>
      <c r="C245" s="2538"/>
      <c r="D245" s="2538"/>
      <c r="E245" s="2540"/>
      <c r="F245" s="2543"/>
      <c r="G245" s="2549"/>
      <c r="H245" s="439" t="s">
        <v>910</v>
      </c>
      <c r="I245" s="372">
        <f t="shared" ref="I245:T245" si="95">I243+I244</f>
        <v>197.66900000000001</v>
      </c>
      <c r="J245" s="372">
        <f t="shared" si="95"/>
        <v>0</v>
      </c>
      <c r="K245" s="372">
        <f t="shared" si="95"/>
        <v>0</v>
      </c>
      <c r="L245" s="579">
        <f t="shared" si="95"/>
        <v>0</v>
      </c>
      <c r="M245" s="580">
        <f>M243+M244</f>
        <v>4643.99</v>
      </c>
      <c r="N245" s="580">
        <f t="shared" si="95"/>
        <v>0</v>
      </c>
      <c r="O245" s="580">
        <f t="shared" si="95"/>
        <v>0</v>
      </c>
      <c r="P245" s="580">
        <f t="shared" si="95"/>
        <v>0</v>
      </c>
      <c r="Q245" s="580">
        <f t="shared" si="95"/>
        <v>143.99</v>
      </c>
      <c r="R245" s="1130">
        <f t="shared" si="95"/>
        <v>0</v>
      </c>
      <c r="S245" s="372">
        <f t="shared" si="95"/>
        <v>0</v>
      </c>
      <c r="T245" s="372">
        <f t="shared" si="95"/>
        <v>0</v>
      </c>
      <c r="U245" s="579">
        <f>SUM(U243:U244)</f>
        <v>3500</v>
      </c>
      <c r="V245" s="580">
        <f>SUM(V243:V244)</f>
        <v>4500</v>
      </c>
    </row>
    <row r="246" spans="1:40" ht="56.25" hidden="1" customHeight="1">
      <c r="A246" s="1121"/>
      <c r="B246" s="434"/>
      <c r="C246" s="444"/>
      <c r="D246" s="445"/>
      <c r="E246" s="593" t="s">
        <v>1619</v>
      </c>
      <c r="F246" s="1118"/>
      <c r="G246" s="431"/>
      <c r="H246" s="557"/>
      <c r="I246" s="762">
        <v>60</v>
      </c>
      <c r="J246" s="762"/>
      <c r="K246" s="762"/>
      <c r="L246" s="1001">
        <f>I246</f>
        <v>60</v>
      </c>
      <c r="M246" s="1196"/>
      <c r="N246" s="1196"/>
      <c r="O246" s="1196"/>
      <c r="P246" s="1196"/>
      <c r="Q246" s="1295"/>
      <c r="R246" s="1707"/>
      <c r="S246" s="874"/>
      <c r="T246" s="874"/>
      <c r="U246" s="558"/>
      <c r="V246" s="441"/>
    </row>
    <row r="247" spans="1:40" ht="48.75" hidden="1" customHeight="1">
      <c r="A247" s="1121"/>
      <c r="B247" s="434"/>
      <c r="C247" s="444"/>
      <c r="D247" s="445"/>
      <c r="E247" s="593" t="s">
        <v>1620</v>
      </c>
      <c r="F247" s="1118"/>
      <c r="G247" s="431"/>
      <c r="H247" s="557"/>
      <c r="I247" s="762">
        <v>20</v>
      </c>
      <c r="J247" s="762"/>
      <c r="K247" s="762"/>
      <c r="L247" s="1001">
        <f>I247</f>
        <v>20</v>
      </c>
      <c r="M247" s="1196"/>
      <c r="N247" s="1196"/>
      <c r="O247" s="1196"/>
      <c r="P247" s="1196"/>
      <c r="Q247" s="1295"/>
      <c r="R247" s="1707"/>
      <c r="S247" s="874"/>
      <c r="T247" s="874"/>
      <c r="U247" s="558"/>
      <c r="V247" s="441"/>
    </row>
    <row r="248" spans="1:40" ht="26.25" customHeight="1">
      <c r="A248" s="872"/>
      <c r="B248" s="1419"/>
      <c r="C248" s="1419"/>
      <c r="D248" s="2564" t="s">
        <v>483</v>
      </c>
      <c r="E248" s="2564"/>
      <c r="F248" s="2564"/>
      <c r="G248" s="2564"/>
      <c r="H248" s="1458"/>
      <c r="I248" s="1005">
        <f>I197+I203+I214+I210+I218+I221+I224+I243</f>
        <v>392.88400000000001</v>
      </c>
      <c r="J248" s="1005">
        <f>J197+J203+J214+J210+J218+J221+J224+J243</f>
        <v>0</v>
      </c>
      <c r="K248" s="1005">
        <f>K197+K203+K214+K210+K218+K221+K224+K243</f>
        <v>0</v>
      </c>
      <c r="L248" s="1459">
        <f>L197+L203+L214+L210+L218+L221+L224+L243</f>
        <v>0</v>
      </c>
      <c r="M248" s="581">
        <f>M197+M203+M214+M210+M218+M221+M224+M245</f>
        <v>4807.4799999999996</v>
      </c>
      <c r="N248" s="581">
        <f t="shared" ref="N248:V248" si="96">N197+N203+N214+N210+N218+N221+N224+N245</f>
        <v>22.589999999999996</v>
      </c>
      <c r="O248" s="581">
        <f t="shared" si="96"/>
        <v>0</v>
      </c>
      <c r="P248" s="581">
        <f t="shared" si="96"/>
        <v>0</v>
      </c>
      <c r="Q248" s="581">
        <f t="shared" si="96"/>
        <v>262.99599999999998</v>
      </c>
      <c r="R248" s="1702">
        <f t="shared" si="96"/>
        <v>0</v>
      </c>
      <c r="S248" s="1005">
        <f t="shared" si="96"/>
        <v>0</v>
      </c>
      <c r="T248" s="1005">
        <f t="shared" si="96"/>
        <v>0</v>
      </c>
      <c r="U248" s="1459">
        <f>U197+U203+U214+U210+U218+U221+U224+U245</f>
        <v>3630</v>
      </c>
      <c r="V248" s="1308">
        <f t="shared" si="96"/>
        <v>4640</v>
      </c>
    </row>
    <row r="249" spans="1:40" ht="29.25" customHeight="1">
      <c r="A249" s="465"/>
      <c r="B249" s="445" t="s">
        <v>484</v>
      </c>
      <c r="C249" s="1404" t="s">
        <v>1210</v>
      </c>
      <c r="D249" s="2570" t="s">
        <v>532</v>
      </c>
      <c r="E249" s="2571"/>
      <c r="F249" s="2571"/>
      <c r="G249" s="2571"/>
      <c r="H249" s="2571"/>
      <c r="I249" s="2571"/>
      <c r="J249" s="2571"/>
      <c r="K249" s="2571"/>
      <c r="L249" s="2571"/>
      <c r="M249" s="2571"/>
      <c r="N249" s="2571"/>
      <c r="O249" s="2571"/>
      <c r="P249" s="2571"/>
      <c r="Q249" s="2571"/>
      <c r="R249" s="2571"/>
      <c r="S249" s="2571"/>
      <c r="T249" s="2571"/>
      <c r="U249" s="2571"/>
      <c r="V249" s="2572"/>
    </row>
    <row r="250" spans="1:40" ht="25.4" customHeight="1">
      <c r="A250" s="2538" t="s">
        <v>983</v>
      </c>
      <c r="B250" s="2538" t="s">
        <v>484</v>
      </c>
      <c r="C250" s="2538" t="s">
        <v>1210</v>
      </c>
      <c r="D250" s="2545" t="s">
        <v>983</v>
      </c>
      <c r="E250" s="2556" t="s">
        <v>1416</v>
      </c>
      <c r="F250" s="2551" t="s">
        <v>1492</v>
      </c>
      <c r="G250" s="2573">
        <v>188711925</v>
      </c>
      <c r="H250" s="543" t="s">
        <v>956</v>
      </c>
      <c r="I250" s="505">
        <v>16.388999999999999</v>
      </c>
      <c r="J250" s="506"/>
      <c r="K250" s="506"/>
      <c r="L250" s="1682"/>
      <c r="M250" s="441">
        <v>24</v>
      </c>
      <c r="N250" s="442"/>
      <c r="O250" s="442"/>
      <c r="P250" s="442"/>
      <c r="Q250" s="581">
        <v>17</v>
      </c>
      <c r="R250" s="1703"/>
      <c r="S250" s="508"/>
      <c r="T250" s="508"/>
      <c r="U250" s="505">
        <v>50</v>
      </c>
      <c r="V250" s="1460">
        <v>60</v>
      </c>
      <c r="AN250" s="2017"/>
    </row>
    <row r="251" spans="1:40" ht="27" hidden="1" customHeight="1">
      <c r="A251" s="2538"/>
      <c r="B251" s="2538"/>
      <c r="C251" s="2538"/>
      <c r="D251" s="2538"/>
      <c r="E251" s="2557"/>
      <c r="F251" s="2551"/>
      <c r="G251" s="2549"/>
      <c r="H251" s="415" t="s">
        <v>487</v>
      </c>
      <c r="I251" s="436"/>
      <c r="J251" s="435"/>
      <c r="K251" s="436"/>
      <c r="L251" s="558"/>
      <c r="M251" s="441"/>
      <c r="N251" s="441"/>
      <c r="O251" s="441"/>
      <c r="P251" s="441"/>
      <c r="Q251" s="1723"/>
      <c r="R251" s="1708"/>
      <c r="S251" s="588"/>
      <c r="T251" s="588"/>
      <c r="U251" s="597"/>
      <c r="V251" s="598"/>
      <c r="W251" s="1013"/>
      <c r="X251" s="1013"/>
    </row>
    <row r="252" spans="1:40" ht="26.15" hidden="1" customHeight="1">
      <c r="A252" s="2538"/>
      <c r="B252" s="2538"/>
      <c r="C252" s="2538"/>
      <c r="D252" s="2538"/>
      <c r="E252" s="2557"/>
      <c r="F252" s="2551"/>
      <c r="G252" s="2549"/>
      <c r="H252" s="415" t="s">
        <v>830</v>
      </c>
      <c r="I252" s="436"/>
      <c r="J252" s="436"/>
      <c r="K252" s="436"/>
      <c r="L252" s="558"/>
      <c r="M252" s="441"/>
      <c r="N252" s="441"/>
      <c r="O252" s="441"/>
      <c r="P252" s="441"/>
      <c r="Q252" s="1723"/>
      <c r="R252" s="1708"/>
      <c r="S252" s="588"/>
      <c r="T252" s="588"/>
      <c r="U252" s="597"/>
      <c r="V252" s="598"/>
    </row>
    <row r="253" spans="1:40" ht="24.75" customHeight="1">
      <c r="A253" s="2538"/>
      <c r="B253" s="2538"/>
      <c r="C253" s="2538"/>
      <c r="D253" s="2538"/>
      <c r="E253" s="2557"/>
      <c r="F253" s="2552"/>
      <c r="G253" s="2549"/>
      <c r="H253" s="439" t="s">
        <v>910</v>
      </c>
      <c r="I253" s="372">
        <f t="shared" ref="I253:T253" si="97">SUM(I250:I251)</f>
        <v>16.388999999999999</v>
      </c>
      <c r="J253" s="372">
        <f t="shared" si="97"/>
        <v>0</v>
      </c>
      <c r="K253" s="372">
        <f t="shared" si="97"/>
        <v>0</v>
      </c>
      <c r="L253" s="579">
        <f t="shared" si="97"/>
        <v>0</v>
      </c>
      <c r="M253" s="580">
        <f t="shared" si="97"/>
        <v>24</v>
      </c>
      <c r="N253" s="580">
        <f t="shared" si="97"/>
        <v>0</v>
      </c>
      <c r="O253" s="580">
        <f t="shared" si="97"/>
        <v>0</v>
      </c>
      <c r="P253" s="580">
        <f t="shared" si="97"/>
        <v>0</v>
      </c>
      <c r="Q253" s="580">
        <f t="shared" si="97"/>
        <v>17</v>
      </c>
      <c r="R253" s="1130">
        <f t="shared" si="97"/>
        <v>0</v>
      </c>
      <c r="S253" s="372">
        <f t="shared" si="97"/>
        <v>0</v>
      </c>
      <c r="T253" s="579">
        <f t="shared" si="97"/>
        <v>0</v>
      </c>
      <c r="U253" s="580">
        <f>SUM(U250:U251)</f>
        <v>50</v>
      </c>
      <c r="V253" s="580">
        <f>SUM(V250:V251)</f>
        <v>60</v>
      </c>
    </row>
    <row r="254" spans="1:40" ht="21" hidden="1" customHeight="1">
      <c r="A254" s="2538" t="s">
        <v>983</v>
      </c>
      <c r="B254" s="2538" t="s">
        <v>484</v>
      </c>
      <c r="C254" s="2538" t="s">
        <v>1210</v>
      </c>
      <c r="D254" s="2538" t="s">
        <v>484</v>
      </c>
      <c r="E254" s="2540" t="s">
        <v>1545</v>
      </c>
      <c r="F254" s="2558"/>
      <c r="G254" s="2549">
        <v>188711925</v>
      </c>
      <c r="H254" s="415" t="s">
        <v>956</v>
      </c>
      <c r="I254" s="436"/>
      <c r="J254" s="435"/>
      <c r="K254" s="435"/>
      <c r="L254" s="575"/>
      <c r="M254" s="441"/>
      <c r="N254" s="442"/>
      <c r="O254" s="442"/>
      <c r="P254" s="442"/>
      <c r="Q254" s="441"/>
      <c r="R254" s="1631"/>
      <c r="S254" s="435"/>
      <c r="T254" s="435"/>
      <c r="U254" s="505"/>
      <c r="V254" s="505"/>
      <c r="W254" s="490"/>
    </row>
    <row r="255" spans="1:40" ht="21" hidden="1" customHeight="1">
      <c r="A255" s="2538"/>
      <c r="B255" s="2538"/>
      <c r="C255" s="2538"/>
      <c r="D255" s="2538"/>
      <c r="E255" s="2540"/>
      <c r="F255" s="2559"/>
      <c r="G255" s="2549"/>
      <c r="H255" s="415" t="s">
        <v>487</v>
      </c>
      <c r="I255" s="435"/>
      <c r="J255" s="435"/>
      <c r="K255" s="435"/>
      <c r="L255" s="575"/>
      <c r="M255" s="442"/>
      <c r="N255" s="442"/>
      <c r="O255" s="442"/>
      <c r="P255" s="442"/>
      <c r="Q255" s="442"/>
      <c r="R255" s="1631"/>
      <c r="S255" s="435"/>
      <c r="T255" s="435"/>
      <c r="U255" s="595"/>
    </row>
    <row r="256" spans="1:40" ht="87.75" hidden="1" customHeight="1">
      <c r="A256" s="2544"/>
      <c r="B256" s="2544"/>
      <c r="C256" s="2544"/>
      <c r="D256" s="2544"/>
      <c r="E256" s="2548"/>
      <c r="F256" s="2559"/>
      <c r="G256" s="2550"/>
      <c r="H256" s="1338" t="s">
        <v>910</v>
      </c>
      <c r="I256" s="16">
        <f>SUM(I254:I255)</f>
        <v>0</v>
      </c>
      <c r="J256" s="16">
        <f t="shared" ref="J256:V256" si="98">SUM(J254:J255)</f>
        <v>0</v>
      </c>
      <c r="K256" s="16">
        <f t="shared" si="98"/>
        <v>0</v>
      </c>
      <c r="L256" s="586">
        <f t="shared" si="98"/>
        <v>0</v>
      </c>
      <c r="M256" s="587">
        <f t="shared" si="98"/>
        <v>0</v>
      </c>
      <c r="N256" s="587">
        <f t="shared" si="98"/>
        <v>0</v>
      </c>
      <c r="O256" s="587">
        <f t="shared" si="98"/>
        <v>0</v>
      </c>
      <c r="P256" s="587">
        <f t="shared" si="98"/>
        <v>0</v>
      </c>
      <c r="Q256" s="587">
        <f t="shared" si="98"/>
        <v>0</v>
      </c>
      <c r="R256" s="1701">
        <f t="shared" si="98"/>
        <v>0</v>
      </c>
      <c r="S256" s="16">
        <f t="shared" si="98"/>
        <v>0</v>
      </c>
      <c r="T256" s="16">
        <f t="shared" si="98"/>
        <v>0</v>
      </c>
      <c r="U256" s="586">
        <f t="shared" si="98"/>
        <v>0</v>
      </c>
      <c r="V256" s="587">
        <f t="shared" si="98"/>
        <v>0</v>
      </c>
    </row>
    <row r="257" spans="1:30" ht="27.65" hidden="1" customHeight="1">
      <c r="A257" s="1178"/>
      <c r="B257" s="1178"/>
      <c r="C257" s="1178"/>
      <c r="D257" s="1178"/>
      <c r="E257" s="1346" t="s">
        <v>1781</v>
      </c>
      <c r="F257" s="1347"/>
      <c r="G257" s="1348"/>
      <c r="H257" s="1349"/>
      <c r="I257" s="1350"/>
      <c r="J257" s="1340"/>
      <c r="K257" s="1340"/>
      <c r="L257" s="1690"/>
      <c r="M257" s="1725"/>
      <c r="N257" s="1725">
        <f>M257</f>
        <v>0</v>
      </c>
      <c r="O257" s="441"/>
      <c r="P257" s="441"/>
      <c r="Q257" s="587"/>
      <c r="R257" s="1701"/>
      <c r="S257" s="16"/>
      <c r="T257" s="16"/>
      <c r="U257" s="586"/>
      <c r="V257" s="587"/>
    </row>
    <row r="258" spans="1:30" ht="47.5" hidden="1" customHeight="1">
      <c r="A258" s="1428"/>
      <c r="B258" s="1175"/>
      <c r="C258" s="1175"/>
      <c r="D258" s="1175"/>
      <c r="E258" s="1346" t="s">
        <v>1796</v>
      </c>
      <c r="F258" s="1347"/>
      <c r="G258" s="1348"/>
      <c r="H258" s="1349"/>
      <c r="I258" s="1350"/>
      <c r="J258" s="1340"/>
      <c r="K258" s="1340"/>
      <c r="L258" s="1690"/>
      <c r="M258" s="1725"/>
      <c r="N258" s="1725">
        <f>M258</f>
        <v>0</v>
      </c>
      <c r="O258" s="441"/>
      <c r="P258" s="441"/>
      <c r="Q258" s="587"/>
      <c r="R258" s="1701"/>
      <c r="S258" s="16"/>
      <c r="T258" s="16"/>
      <c r="U258" s="586"/>
      <c r="V258" s="587"/>
      <c r="W258" s="1013"/>
    </row>
    <row r="259" spans="1:30" ht="71.5" hidden="1" customHeight="1">
      <c r="A259" s="1429"/>
      <c r="B259" s="1364"/>
      <c r="C259" s="1364"/>
      <c r="D259" s="1364"/>
      <c r="E259" s="1366" t="s">
        <v>1777</v>
      </c>
      <c r="F259" s="1367"/>
      <c r="G259" s="1362"/>
      <c r="H259" s="1368" t="s">
        <v>956</v>
      </c>
      <c r="I259" s="1168"/>
      <c r="J259" s="683"/>
      <c r="K259" s="683"/>
      <c r="L259" s="1369"/>
      <c r="M259" s="1342"/>
      <c r="N259" s="1342">
        <f>M259</f>
        <v>0</v>
      </c>
      <c r="O259" s="441"/>
      <c r="P259" s="441"/>
      <c r="Q259" s="1342"/>
      <c r="R259" s="1709">
        <f>Q259</f>
        <v>0</v>
      </c>
      <c r="S259" s="1005"/>
      <c r="T259" s="1005"/>
      <c r="U259" s="1369"/>
      <c r="V259" s="1370"/>
    </row>
    <row r="260" spans="1:30" ht="66" hidden="1" customHeight="1">
      <c r="A260" s="1178"/>
      <c r="B260" s="1178"/>
      <c r="C260" s="1178"/>
      <c r="D260" s="1178"/>
      <c r="E260" s="1322"/>
      <c r="F260" s="1363"/>
      <c r="G260" s="495"/>
      <c r="H260" s="1188"/>
      <c r="I260" s="441"/>
      <c r="J260" s="441"/>
      <c r="K260" s="441"/>
      <c r="L260" s="1688"/>
      <c r="M260" s="1342"/>
      <c r="N260" s="1342"/>
      <c r="O260" s="441"/>
      <c r="P260" s="441"/>
      <c r="Q260" s="581"/>
      <c r="R260" s="1710"/>
      <c r="S260" s="581"/>
      <c r="T260" s="581"/>
      <c r="U260" s="441"/>
      <c r="V260" s="441"/>
    </row>
    <row r="261" spans="1:30" ht="19" customHeight="1">
      <c r="A261" s="1430"/>
      <c r="B261" s="1431"/>
      <c r="C261" s="1431"/>
      <c r="D261" s="2567" t="s">
        <v>483</v>
      </c>
      <c r="E261" s="2568"/>
      <c r="F261" s="2568"/>
      <c r="G261" s="2568"/>
      <c r="H261" s="2569"/>
      <c r="I261" s="1433">
        <f>I256+I253</f>
        <v>16.388999999999999</v>
      </c>
      <c r="J261" s="1433">
        <f>J256+J253</f>
        <v>0</v>
      </c>
      <c r="K261" s="1433">
        <f>K256+K253</f>
        <v>0</v>
      </c>
      <c r="L261" s="1434">
        <f>L256+L253</f>
        <v>0</v>
      </c>
      <c r="M261" s="581">
        <f t="shared" ref="M261:V261" si="99">SUM(M253,M256)</f>
        <v>24</v>
      </c>
      <c r="N261" s="581">
        <f t="shared" si="99"/>
        <v>0</v>
      </c>
      <c r="O261" s="581">
        <f t="shared" si="99"/>
        <v>0</v>
      </c>
      <c r="P261" s="581">
        <f t="shared" si="99"/>
        <v>0</v>
      </c>
      <c r="Q261" s="581">
        <f t="shared" si="99"/>
        <v>17</v>
      </c>
      <c r="R261" s="1711">
        <f t="shared" si="99"/>
        <v>0</v>
      </c>
      <c r="S261" s="1433">
        <f t="shared" si="99"/>
        <v>0</v>
      </c>
      <c r="T261" s="1433">
        <f t="shared" si="99"/>
        <v>0</v>
      </c>
      <c r="U261" s="1434">
        <f t="shared" si="99"/>
        <v>50</v>
      </c>
      <c r="V261" s="1435">
        <f t="shared" si="99"/>
        <v>60</v>
      </c>
    </row>
    <row r="262" spans="1:30" ht="28.5" customHeight="1">
      <c r="A262" s="465"/>
      <c r="B262" s="445" t="s">
        <v>484</v>
      </c>
      <c r="C262" s="1404" t="s">
        <v>804</v>
      </c>
      <c r="D262" s="2553" t="s">
        <v>1407</v>
      </c>
      <c r="E262" s="2554"/>
      <c r="F262" s="2554"/>
      <c r="G262" s="2554"/>
      <c r="H262" s="2554"/>
      <c r="I262" s="2554"/>
      <c r="J262" s="2554"/>
      <c r="K262" s="2554"/>
      <c r="L262" s="2554"/>
      <c r="M262" s="2554"/>
      <c r="N262" s="2554"/>
      <c r="O262" s="2554"/>
      <c r="P262" s="2554"/>
      <c r="Q262" s="2554"/>
      <c r="R262" s="2554"/>
      <c r="S262" s="2554"/>
      <c r="T262" s="2554"/>
      <c r="U262" s="2554"/>
      <c r="V262" s="2555"/>
    </row>
    <row r="263" spans="1:30" s="603" customFormat="1" ht="33.75" customHeight="1">
      <c r="A263" s="2538" t="s">
        <v>983</v>
      </c>
      <c r="B263" s="2538" t="s">
        <v>484</v>
      </c>
      <c r="C263" s="2538" t="s">
        <v>804</v>
      </c>
      <c r="D263" s="2545" t="s">
        <v>983</v>
      </c>
      <c r="E263" s="2556" t="s">
        <v>499</v>
      </c>
      <c r="F263" s="2551" t="s">
        <v>790</v>
      </c>
      <c r="G263" s="2565">
        <v>188711925</v>
      </c>
      <c r="H263" s="1436" t="s">
        <v>956</v>
      </c>
      <c r="I263" s="505">
        <f>I266+I267</f>
        <v>35.700000000000003</v>
      </c>
      <c r="J263" s="505">
        <f t="shared" ref="J263:T263" si="100">J266+J267</f>
        <v>0</v>
      </c>
      <c r="K263" s="505">
        <f t="shared" si="100"/>
        <v>0</v>
      </c>
      <c r="L263" s="505">
        <f t="shared" si="100"/>
        <v>0</v>
      </c>
      <c r="M263" s="505">
        <f t="shared" si="100"/>
        <v>50</v>
      </c>
      <c r="N263" s="505">
        <f t="shared" si="100"/>
        <v>50</v>
      </c>
      <c r="O263" s="505">
        <f t="shared" si="100"/>
        <v>0</v>
      </c>
      <c r="P263" s="505">
        <f t="shared" si="100"/>
        <v>0</v>
      </c>
      <c r="Q263" s="507">
        <f t="shared" si="100"/>
        <v>33</v>
      </c>
      <c r="R263" s="505">
        <f t="shared" si="100"/>
        <v>0</v>
      </c>
      <c r="S263" s="505">
        <f t="shared" si="100"/>
        <v>0</v>
      </c>
      <c r="T263" s="505">
        <f t="shared" si="100"/>
        <v>0</v>
      </c>
      <c r="U263" s="505">
        <v>50</v>
      </c>
      <c r="V263" s="505">
        <v>50</v>
      </c>
      <c r="W263" s="428"/>
      <c r="X263" s="428"/>
      <c r="Y263" s="428"/>
      <c r="Z263" s="428"/>
      <c r="AA263" s="428"/>
      <c r="AB263" s="428"/>
      <c r="AC263" s="428"/>
      <c r="AD263" s="428"/>
    </row>
    <row r="264" spans="1:30" ht="31.5" hidden="1" customHeight="1">
      <c r="A264" s="2538"/>
      <c r="B264" s="2538"/>
      <c r="C264" s="2538"/>
      <c r="D264" s="2538"/>
      <c r="E264" s="2557"/>
      <c r="F264" s="2551"/>
      <c r="G264" s="2566"/>
      <c r="H264" s="464"/>
      <c r="I264" s="599"/>
      <c r="J264" s="599"/>
      <c r="K264" s="599"/>
      <c r="L264" s="601"/>
      <c r="M264" s="602"/>
      <c r="N264" s="602"/>
      <c r="O264" s="602"/>
      <c r="P264" s="602"/>
      <c r="Q264" s="1726"/>
      <c r="R264" s="1712"/>
      <c r="S264" s="600"/>
      <c r="T264" s="600"/>
      <c r="U264" s="601"/>
      <c r="V264" s="602"/>
    </row>
    <row r="265" spans="1:30" ht="24.75" customHeight="1">
      <c r="A265" s="2538"/>
      <c r="B265" s="2538"/>
      <c r="C265" s="2538"/>
      <c r="D265" s="2538"/>
      <c r="E265" s="2557"/>
      <c r="F265" s="2552"/>
      <c r="G265" s="2566"/>
      <c r="H265" s="474" t="s">
        <v>910</v>
      </c>
      <c r="I265" s="440">
        <f t="shared" ref="I265:T265" si="101">SUM(I263:I264)</f>
        <v>35.700000000000003</v>
      </c>
      <c r="J265" s="440">
        <f t="shared" si="101"/>
        <v>0</v>
      </c>
      <c r="K265" s="440">
        <f t="shared" si="101"/>
        <v>0</v>
      </c>
      <c r="L265" s="573">
        <f t="shared" si="101"/>
        <v>0</v>
      </c>
      <c r="M265" s="574">
        <f>SUM(M263:M264)</f>
        <v>50</v>
      </c>
      <c r="N265" s="574">
        <f t="shared" si="101"/>
        <v>50</v>
      </c>
      <c r="O265" s="574">
        <f t="shared" si="101"/>
        <v>0</v>
      </c>
      <c r="P265" s="574">
        <f t="shared" si="101"/>
        <v>0</v>
      </c>
      <c r="Q265" s="574">
        <f t="shared" si="101"/>
        <v>33</v>
      </c>
      <c r="R265" s="1105">
        <f>SUM(R263:R264)</f>
        <v>0</v>
      </c>
      <c r="S265" s="440">
        <f t="shared" si="101"/>
        <v>0</v>
      </c>
      <c r="T265" s="440">
        <f t="shared" si="101"/>
        <v>0</v>
      </c>
      <c r="U265" s="573">
        <f>U263</f>
        <v>50</v>
      </c>
      <c r="V265" s="574">
        <f>V263</f>
        <v>50</v>
      </c>
    </row>
    <row r="266" spans="1:30" ht="36" hidden="1" customHeight="1">
      <c r="A266" s="1743"/>
      <c r="B266" s="1744"/>
      <c r="C266" s="1744"/>
      <c r="D266" s="1744"/>
      <c r="E266" s="1745" t="s">
        <v>500</v>
      </c>
      <c r="F266" s="1745"/>
      <c r="G266" s="1746">
        <v>188711925</v>
      </c>
      <c r="H266" s="1747" t="s">
        <v>956</v>
      </c>
      <c r="I266" s="1738">
        <v>15</v>
      </c>
      <c r="J266" s="1738"/>
      <c r="K266" s="1738"/>
      <c r="L266" s="1739"/>
      <c r="M266" s="1740">
        <v>25</v>
      </c>
      <c r="N266" s="1740">
        <f>M266</f>
        <v>25</v>
      </c>
      <c r="O266" s="1740"/>
      <c r="P266" s="1740"/>
      <c r="Q266" s="1740">
        <v>15</v>
      </c>
      <c r="R266" s="1741"/>
      <c r="S266" s="1742"/>
      <c r="T266" s="1742"/>
      <c r="U266" s="1739"/>
      <c r="V266" s="1740"/>
    </row>
    <row r="267" spans="1:30" ht="34.5" hidden="1" customHeight="1">
      <c r="A267" s="1748"/>
      <c r="B267" s="1749"/>
      <c r="C267" s="1749"/>
      <c r="D267" s="1749"/>
      <c r="E267" s="1750" t="s">
        <v>405</v>
      </c>
      <c r="F267" s="1750"/>
      <c r="G267" s="1751">
        <v>188711925</v>
      </c>
      <c r="H267" s="1747" t="s">
        <v>956</v>
      </c>
      <c r="I267" s="1738">
        <v>20.7</v>
      </c>
      <c r="J267" s="1738"/>
      <c r="K267" s="1738"/>
      <c r="L267" s="1739"/>
      <c r="M267" s="1740">
        <v>25</v>
      </c>
      <c r="N267" s="1740">
        <f>M267</f>
        <v>25</v>
      </c>
      <c r="O267" s="1740"/>
      <c r="P267" s="1740"/>
      <c r="Q267" s="1740">
        <v>18</v>
      </c>
      <c r="R267" s="1741"/>
      <c r="S267" s="1742"/>
      <c r="T267" s="1742"/>
      <c r="U267" s="1739"/>
      <c r="V267" s="1740"/>
    </row>
    <row r="268" spans="1:30" ht="24.75" customHeight="1">
      <c r="A268" s="2538" t="s">
        <v>983</v>
      </c>
      <c r="B268" s="2538" t="s">
        <v>484</v>
      </c>
      <c r="C268" s="2538" t="s">
        <v>804</v>
      </c>
      <c r="D268" s="2538" t="s">
        <v>484</v>
      </c>
      <c r="E268" s="2540" t="s">
        <v>1158</v>
      </c>
      <c r="F268" s="2541" t="s">
        <v>1420</v>
      </c>
      <c r="G268" s="2549">
        <v>188711925</v>
      </c>
      <c r="H268" s="415" t="s">
        <v>956</v>
      </c>
      <c r="I268" s="436">
        <f>I271+I272</f>
        <v>39.200000000000003</v>
      </c>
      <c r="J268" s="435">
        <f t="shared" ref="J268:N268" si="102">J271+J272</f>
        <v>0</v>
      </c>
      <c r="K268" s="435">
        <f t="shared" si="102"/>
        <v>0</v>
      </c>
      <c r="L268" s="575">
        <f t="shared" si="102"/>
        <v>0</v>
      </c>
      <c r="M268" s="441">
        <f t="shared" si="102"/>
        <v>21.1</v>
      </c>
      <c r="N268" s="442">
        <f t="shared" si="102"/>
        <v>0</v>
      </c>
      <c r="O268" s="442">
        <f t="shared" ref="O268:T268" si="103">O271+O272+O273</f>
        <v>0</v>
      </c>
      <c r="P268" s="442">
        <f t="shared" si="103"/>
        <v>0</v>
      </c>
      <c r="Q268" s="581">
        <f t="shared" si="103"/>
        <v>42.6</v>
      </c>
      <c r="R268" s="1695">
        <f t="shared" si="103"/>
        <v>0</v>
      </c>
      <c r="S268" s="438">
        <f t="shared" si="103"/>
        <v>0</v>
      </c>
      <c r="T268" s="438">
        <f t="shared" si="103"/>
        <v>0</v>
      </c>
      <c r="U268" s="558">
        <v>40</v>
      </c>
      <c r="V268" s="441">
        <v>40</v>
      </c>
    </row>
    <row r="269" spans="1:30" ht="19" hidden="1" customHeight="1">
      <c r="A269" s="2538"/>
      <c r="B269" s="2538"/>
      <c r="C269" s="2538"/>
      <c r="D269" s="2538"/>
      <c r="E269" s="2540"/>
      <c r="F269" s="2542"/>
      <c r="G269" s="2549"/>
      <c r="H269" s="415"/>
      <c r="I269" s="435"/>
      <c r="J269" s="435"/>
      <c r="K269" s="435"/>
      <c r="L269" s="575"/>
      <c r="M269" s="442"/>
      <c r="N269" s="442"/>
      <c r="O269" s="442"/>
      <c r="P269" s="442"/>
      <c r="Q269" s="1271"/>
      <c r="R269" s="1695"/>
      <c r="S269" s="438"/>
      <c r="T269" s="438"/>
      <c r="U269" s="575"/>
      <c r="V269" s="442"/>
    </row>
    <row r="270" spans="1:30" ht="27" customHeight="1">
      <c r="A270" s="2538"/>
      <c r="B270" s="2538"/>
      <c r="C270" s="2538"/>
      <c r="D270" s="2538"/>
      <c r="E270" s="2540"/>
      <c r="F270" s="2543"/>
      <c r="G270" s="2549"/>
      <c r="H270" s="439" t="s">
        <v>910</v>
      </c>
      <c r="I270" s="372">
        <f t="shared" ref="I270:T270" si="104">SUM(I268:I269)</f>
        <v>39.200000000000003</v>
      </c>
      <c r="J270" s="372">
        <f t="shared" si="104"/>
        <v>0</v>
      </c>
      <c r="K270" s="372">
        <f t="shared" si="104"/>
        <v>0</v>
      </c>
      <c r="L270" s="579">
        <f t="shared" si="104"/>
        <v>0</v>
      </c>
      <c r="M270" s="580">
        <f t="shared" si="104"/>
        <v>21.1</v>
      </c>
      <c r="N270" s="580">
        <f t="shared" si="104"/>
        <v>0</v>
      </c>
      <c r="O270" s="580">
        <f t="shared" si="104"/>
        <v>0</v>
      </c>
      <c r="P270" s="580">
        <f t="shared" si="104"/>
        <v>0</v>
      </c>
      <c r="Q270" s="580">
        <f t="shared" si="104"/>
        <v>42.6</v>
      </c>
      <c r="R270" s="1130">
        <f t="shared" si="104"/>
        <v>0</v>
      </c>
      <c r="S270" s="372">
        <f t="shared" si="104"/>
        <v>0</v>
      </c>
      <c r="T270" s="372">
        <f t="shared" si="104"/>
        <v>0</v>
      </c>
      <c r="U270" s="579">
        <f>SUM(U268:U269)</f>
        <v>40</v>
      </c>
      <c r="V270" s="580">
        <f>SUM(V268:V269)</f>
        <v>40</v>
      </c>
    </row>
    <row r="271" spans="1:30" ht="26.25" hidden="1" customHeight="1">
      <c r="A271" s="1749"/>
      <c r="B271" s="1749"/>
      <c r="C271" s="1749"/>
      <c r="D271" s="1749"/>
      <c r="E271" s="1750" t="s">
        <v>1265</v>
      </c>
      <c r="F271" s="1750"/>
      <c r="G271" s="1753"/>
      <c r="H271" s="1763"/>
      <c r="I271" s="1738">
        <v>19.2</v>
      </c>
      <c r="J271" s="1738"/>
      <c r="K271" s="1742"/>
      <c r="L271" s="1768"/>
      <c r="M271" s="1740">
        <v>21.1</v>
      </c>
      <c r="N271" s="1740"/>
      <c r="O271" s="1769"/>
      <c r="P271" s="1769"/>
      <c r="Q271" s="1740">
        <v>21.6</v>
      </c>
      <c r="R271" s="1741"/>
      <c r="S271" s="1742"/>
      <c r="T271" s="1742"/>
      <c r="U271" s="1739"/>
      <c r="V271" s="1740"/>
    </row>
    <row r="272" spans="1:30" ht="24.75" hidden="1" customHeight="1">
      <c r="A272" s="1749"/>
      <c r="B272" s="1749"/>
      <c r="C272" s="1749"/>
      <c r="D272" s="1749"/>
      <c r="E272" s="1750" t="s">
        <v>1266</v>
      </c>
      <c r="F272" s="1750"/>
      <c r="G272" s="1753"/>
      <c r="H272" s="1763"/>
      <c r="I272" s="1738">
        <v>20</v>
      </c>
      <c r="J272" s="1738"/>
      <c r="K272" s="1742"/>
      <c r="L272" s="1768"/>
      <c r="M272" s="1740"/>
      <c r="N272" s="1740"/>
      <c r="O272" s="1769"/>
      <c r="P272" s="1769"/>
      <c r="Q272" s="1740">
        <v>21</v>
      </c>
      <c r="R272" s="1741"/>
      <c r="S272" s="1742"/>
      <c r="T272" s="1742"/>
      <c r="U272" s="1739"/>
      <c r="V272" s="1740"/>
    </row>
    <row r="273" spans="1:22" ht="21" hidden="1" customHeight="1">
      <c r="A273" s="1749"/>
      <c r="B273" s="1749"/>
      <c r="C273" s="1749"/>
      <c r="D273" s="1749"/>
      <c r="E273" s="1750"/>
      <c r="F273" s="1750"/>
      <c r="G273" s="1753"/>
      <c r="H273" s="1763"/>
      <c r="I273" s="1742"/>
      <c r="J273" s="1742"/>
      <c r="K273" s="1742"/>
      <c r="L273" s="1768"/>
      <c r="M273" s="1740"/>
      <c r="N273" s="1740"/>
      <c r="O273" s="1769"/>
      <c r="P273" s="1769"/>
      <c r="Q273" s="1740"/>
      <c r="R273" s="1741"/>
      <c r="S273" s="1742"/>
      <c r="T273" s="1742"/>
      <c r="U273" s="1739"/>
      <c r="V273" s="1740"/>
    </row>
    <row r="274" spans="1:22" ht="27.75" customHeight="1">
      <c r="A274" s="2538" t="s">
        <v>983</v>
      </c>
      <c r="B274" s="2538" t="s">
        <v>484</v>
      </c>
      <c r="C274" s="2538" t="s">
        <v>804</v>
      </c>
      <c r="D274" s="2538" t="s">
        <v>1210</v>
      </c>
      <c r="E274" s="2540" t="s">
        <v>1258</v>
      </c>
      <c r="F274" s="2541" t="s">
        <v>1422</v>
      </c>
      <c r="G274" s="2549">
        <v>188711925</v>
      </c>
      <c r="H274" s="415" t="s">
        <v>956</v>
      </c>
      <c r="I274" s="436">
        <v>10</v>
      </c>
      <c r="J274" s="435"/>
      <c r="K274" s="435"/>
      <c r="L274" s="575"/>
      <c r="M274" s="441">
        <v>12</v>
      </c>
      <c r="N274" s="442"/>
      <c r="O274" s="442"/>
      <c r="P274" s="442"/>
      <c r="Q274" s="581">
        <v>10</v>
      </c>
      <c r="R274" s="1695"/>
      <c r="S274" s="438"/>
      <c r="T274" s="438"/>
      <c r="U274" s="558">
        <v>20</v>
      </c>
      <c r="V274" s="441">
        <v>30</v>
      </c>
    </row>
    <row r="275" spans="1:22" ht="39" hidden="1" customHeight="1">
      <c r="A275" s="2538"/>
      <c r="B275" s="2538"/>
      <c r="C275" s="2538"/>
      <c r="D275" s="2538"/>
      <c r="E275" s="2540"/>
      <c r="F275" s="2542"/>
      <c r="G275" s="2549"/>
      <c r="H275" s="415" t="s">
        <v>487</v>
      </c>
      <c r="I275" s="436"/>
      <c r="J275" s="436"/>
      <c r="K275" s="436"/>
      <c r="L275" s="558"/>
      <c r="M275" s="441"/>
      <c r="N275" s="441"/>
      <c r="O275" s="441"/>
      <c r="P275" s="441"/>
      <c r="Q275" s="581"/>
      <c r="R275" s="1004"/>
      <c r="S275" s="437"/>
      <c r="T275" s="437"/>
      <c r="U275" s="575"/>
      <c r="V275" s="442"/>
    </row>
    <row r="276" spans="1:22" ht="29.25" customHeight="1">
      <c r="A276" s="2538"/>
      <c r="B276" s="2538"/>
      <c r="C276" s="2538"/>
      <c r="D276" s="2538"/>
      <c r="E276" s="2540"/>
      <c r="F276" s="2543"/>
      <c r="G276" s="2549"/>
      <c r="H276" s="439" t="s">
        <v>187</v>
      </c>
      <c r="I276" s="372">
        <f t="shared" ref="I276:V276" si="105">SUM(I274:I275)</f>
        <v>10</v>
      </c>
      <c r="J276" s="372">
        <f t="shared" si="105"/>
        <v>0</v>
      </c>
      <c r="K276" s="372">
        <f t="shared" si="105"/>
        <v>0</v>
      </c>
      <c r="L276" s="579">
        <f t="shared" si="105"/>
        <v>0</v>
      </c>
      <c r="M276" s="580">
        <f t="shared" si="105"/>
        <v>12</v>
      </c>
      <c r="N276" s="580">
        <f t="shared" si="105"/>
        <v>0</v>
      </c>
      <c r="O276" s="580">
        <f t="shared" si="105"/>
        <v>0</v>
      </c>
      <c r="P276" s="580">
        <f t="shared" si="105"/>
        <v>0</v>
      </c>
      <c r="Q276" s="580">
        <f t="shared" si="105"/>
        <v>10</v>
      </c>
      <c r="R276" s="1130">
        <f t="shared" si="105"/>
        <v>0</v>
      </c>
      <c r="S276" s="372">
        <f t="shared" si="105"/>
        <v>0</v>
      </c>
      <c r="T276" s="372">
        <f t="shared" si="105"/>
        <v>0</v>
      </c>
      <c r="U276" s="579">
        <f t="shared" si="105"/>
        <v>20</v>
      </c>
      <c r="V276" s="580">
        <f t="shared" si="105"/>
        <v>30</v>
      </c>
    </row>
    <row r="277" spans="1:22" ht="28.5" hidden="1" customHeight="1">
      <c r="A277" s="445"/>
      <c r="B277" s="445"/>
      <c r="C277" s="445"/>
      <c r="D277" s="445"/>
      <c r="E277" s="593" t="s">
        <v>1269</v>
      </c>
      <c r="F277" s="593"/>
      <c r="G277" s="431"/>
      <c r="H277" s="557"/>
      <c r="I277" s="435">
        <v>10</v>
      </c>
      <c r="J277" s="435">
        <v>10</v>
      </c>
      <c r="K277" s="436"/>
      <c r="L277" s="558"/>
      <c r="M277" s="442"/>
      <c r="N277" s="442"/>
      <c r="O277" s="441"/>
      <c r="P277" s="441"/>
      <c r="Q277" s="1271"/>
      <c r="R277" s="1695"/>
      <c r="S277" s="437"/>
      <c r="T277" s="437"/>
      <c r="U277" s="575"/>
      <c r="V277" s="442"/>
    </row>
    <row r="278" spans="1:22" ht="22.5" customHeight="1">
      <c r="A278" s="2538" t="s">
        <v>983</v>
      </c>
      <c r="B278" s="2538" t="s">
        <v>484</v>
      </c>
      <c r="C278" s="2538" t="s">
        <v>804</v>
      </c>
      <c r="D278" s="2538" t="s">
        <v>804</v>
      </c>
      <c r="E278" s="2540" t="s">
        <v>1159</v>
      </c>
      <c r="F278" s="2541" t="s">
        <v>1420</v>
      </c>
      <c r="G278" s="2549">
        <v>188711925</v>
      </c>
      <c r="H278" s="415" t="s">
        <v>956</v>
      </c>
      <c r="I278" s="436">
        <v>9.4</v>
      </c>
      <c r="J278" s="435"/>
      <c r="K278" s="435"/>
      <c r="L278" s="575"/>
      <c r="M278" s="441"/>
      <c r="N278" s="442"/>
      <c r="O278" s="442"/>
      <c r="P278" s="442"/>
      <c r="Q278" s="581">
        <v>10.99</v>
      </c>
      <c r="R278" s="1695"/>
      <c r="S278" s="438"/>
      <c r="T278" s="438"/>
      <c r="U278" s="558">
        <v>11</v>
      </c>
      <c r="V278" s="441">
        <v>11.5</v>
      </c>
    </row>
    <row r="279" spans="1:22" ht="18.75" customHeight="1">
      <c r="A279" s="2538"/>
      <c r="B279" s="2538"/>
      <c r="C279" s="2538"/>
      <c r="D279" s="2538"/>
      <c r="E279" s="2540"/>
      <c r="F279" s="2543"/>
      <c r="G279" s="2549"/>
      <c r="H279" s="439" t="s">
        <v>910</v>
      </c>
      <c r="I279" s="372">
        <f t="shared" ref="I279:V279" si="106">SUM(I278:I278)</f>
        <v>9.4</v>
      </c>
      <c r="J279" s="372">
        <f t="shared" si="106"/>
        <v>0</v>
      </c>
      <c r="K279" s="372">
        <f t="shared" si="106"/>
        <v>0</v>
      </c>
      <c r="L279" s="579">
        <f t="shared" si="106"/>
        <v>0</v>
      </c>
      <c r="M279" s="580">
        <f t="shared" si="106"/>
        <v>0</v>
      </c>
      <c r="N279" s="580">
        <f t="shared" si="106"/>
        <v>0</v>
      </c>
      <c r="O279" s="580">
        <f t="shared" si="106"/>
        <v>0</v>
      </c>
      <c r="P279" s="580">
        <f t="shared" si="106"/>
        <v>0</v>
      </c>
      <c r="Q279" s="580">
        <f t="shared" si="106"/>
        <v>10.99</v>
      </c>
      <c r="R279" s="1130">
        <f t="shared" si="106"/>
        <v>0</v>
      </c>
      <c r="S279" s="372">
        <f t="shared" si="106"/>
        <v>0</v>
      </c>
      <c r="T279" s="372">
        <f t="shared" si="106"/>
        <v>0</v>
      </c>
      <c r="U279" s="579">
        <f t="shared" si="106"/>
        <v>11</v>
      </c>
      <c r="V279" s="580">
        <f t="shared" si="106"/>
        <v>11.5</v>
      </c>
    </row>
    <row r="280" spans="1:22" ht="23.25" customHeight="1">
      <c r="A280" s="465"/>
      <c r="B280" s="1419"/>
      <c r="C280" s="1419"/>
      <c r="D280" s="2587" t="s">
        <v>483</v>
      </c>
      <c r="E280" s="2594"/>
      <c r="F280" s="2594"/>
      <c r="G280" s="2594"/>
      <c r="H280" s="2595"/>
      <c r="I280" s="437">
        <f t="shared" ref="I280:V280" si="107">I265+I270+I279+I276</f>
        <v>94.300000000000011</v>
      </c>
      <c r="J280" s="437">
        <f t="shared" si="107"/>
        <v>0</v>
      </c>
      <c r="K280" s="437">
        <f t="shared" si="107"/>
        <v>0</v>
      </c>
      <c r="L280" s="1420">
        <f t="shared" si="107"/>
        <v>0</v>
      </c>
      <c r="M280" s="581">
        <f t="shared" si="107"/>
        <v>83.1</v>
      </c>
      <c r="N280" s="581">
        <f t="shared" si="107"/>
        <v>50</v>
      </c>
      <c r="O280" s="581">
        <f t="shared" si="107"/>
        <v>0</v>
      </c>
      <c r="P280" s="581">
        <f t="shared" si="107"/>
        <v>0</v>
      </c>
      <c r="Q280" s="581">
        <f t="shared" si="107"/>
        <v>96.589999999999989</v>
      </c>
      <c r="R280" s="1004">
        <f t="shared" si="107"/>
        <v>0</v>
      </c>
      <c r="S280" s="437">
        <f t="shared" si="107"/>
        <v>0</v>
      </c>
      <c r="T280" s="437">
        <f t="shared" si="107"/>
        <v>0</v>
      </c>
      <c r="U280" s="1420">
        <f t="shared" si="107"/>
        <v>121</v>
      </c>
      <c r="V280" s="581">
        <f t="shared" si="107"/>
        <v>131.5</v>
      </c>
    </row>
    <row r="281" spans="1:22" ht="15.75" hidden="1" customHeight="1">
      <c r="A281" s="465"/>
      <c r="B281" s="1423"/>
      <c r="C281" s="1421"/>
      <c r="D281" s="2592"/>
      <c r="E281" s="2593"/>
      <c r="F281" s="2593"/>
      <c r="G281" s="2593"/>
      <c r="H281" s="2593"/>
      <c r="I281" s="2593"/>
      <c r="J281" s="2593"/>
      <c r="K281" s="2593"/>
      <c r="L281" s="2593"/>
      <c r="M281" s="2593"/>
      <c r="N281" s="2593"/>
      <c r="O281" s="2593"/>
      <c r="P281" s="2593"/>
      <c r="Q281" s="2593"/>
      <c r="R281" s="2593"/>
      <c r="S281" s="2593"/>
      <c r="T281" s="2593"/>
      <c r="U281" s="1422"/>
      <c r="V281" s="1414"/>
    </row>
    <row r="282" spans="1:22" ht="11.25" hidden="1" customHeight="1">
      <c r="A282" s="2539"/>
      <c r="B282" s="2607"/>
      <c r="C282" s="2603"/>
      <c r="D282" s="2603"/>
      <c r="E282" s="2609"/>
      <c r="F282" s="1426"/>
      <c r="G282" s="2608"/>
      <c r="H282" s="1425"/>
      <c r="I282" s="438"/>
      <c r="J282" s="438"/>
      <c r="K282" s="438"/>
      <c r="L282" s="1691"/>
      <c r="M282" s="1271"/>
      <c r="N282" s="1271"/>
      <c r="O282" s="1271"/>
      <c r="P282" s="1271"/>
      <c r="Q282" s="1294"/>
      <c r="R282" s="1700"/>
      <c r="S282" s="451"/>
      <c r="T282" s="451"/>
      <c r="U282" s="1422"/>
      <c r="V282" s="1414"/>
    </row>
    <row r="283" spans="1:22" ht="13.5" hidden="1" customHeight="1">
      <c r="A283" s="2539"/>
      <c r="B283" s="2607"/>
      <c r="C283" s="2603"/>
      <c r="D283" s="2603"/>
      <c r="E283" s="2609"/>
      <c r="F283" s="1426"/>
      <c r="G283" s="2608"/>
      <c r="H283" s="1425"/>
      <c r="I283" s="437"/>
      <c r="J283" s="437"/>
      <c r="K283" s="437"/>
      <c r="L283" s="1420"/>
      <c r="M283" s="581"/>
      <c r="N283" s="581"/>
      <c r="O283" s="581"/>
      <c r="P283" s="581"/>
      <c r="Q283" s="1723"/>
      <c r="R283" s="1708"/>
      <c r="S283" s="588"/>
      <c r="T283" s="588"/>
      <c r="U283" s="1422"/>
      <c r="V283" s="1414"/>
    </row>
    <row r="284" spans="1:22" ht="24.75" hidden="1" customHeight="1">
      <c r="A284" s="2539"/>
      <c r="B284" s="2607"/>
      <c r="C284" s="2603"/>
      <c r="D284" s="2603"/>
      <c r="E284" s="2609"/>
      <c r="F284" s="1426"/>
      <c r="G284" s="2608"/>
      <c r="H284" s="449"/>
      <c r="I284" s="437"/>
      <c r="J284" s="437"/>
      <c r="K284" s="437"/>
      <c r="L284" s="1420"/>
      <c r="M284" s="581"/>
      <c r="N284" s="581"/>
      <c r="O284" s="581"/>
      <c r="P284" s="581"/>
      <c r="Q284" s="1723"/>
      <c r="R284" s="1708"/>
      <c r="S284" s="588"/>
      <c r="T284" s="588"/>
      <c r="U284" s="1422"/>
      <c r="V284" s="1414"/>
    </row>
    <row r="285" spans="1:22" ht="19.5" hidden="1" customHeight="1">
      <c r="A285" s="2539"/>
      <c r="B285" s="2607"/>
      <c r="C285" s="2603"/>
      <c r="D285" s="2603"/>
      <c r="E285" s="2602"/>
      <c r="F285" s="1439"/>
      <c r="G285" s="2608"/>
      <c r="H285" s="1425"/>
      <c r="I285" s="438"/>
      <c r="J285" s="438"/>
      <c r="K285" s="438"/>
      <c r="L285" s="1691"/>
      <c r="M285" s="1271"/>
      <c r="N285" s="1271"/>
      <c r="O285" s="1271"/>
      <c r="P285" s="1271"/>
      <c r="Q285" s="1294"/>
      <c r="R285" s="1700"/>
      <c r="S285" s="451"/>
      <c r="T285" s="451"/>
      <c r="U285" s="1422"/>
      <c r="V285" s="1414"/>
    </row>
    <row r="286" spans="1:22" ht="19" hidden="1" customHeight="1">
      <c r="A286" s="2539"/>
      <c r="B286" s="2607"/>
      <c r="C286" s="2603"/>
      <c r="D286" s="2603"/>
      <c r="E286" s="2602"/>
      <c r="F286" s="1439"/>
      <c r="G286" s="2608"/>
      <c r="H286" s="1425"/>
      <c r="I286" s="438"/>
      <c r="J286" s="438"/>
      <c r="K286" s="438"/>
      <c r="L286" s="1691"/>
      <c r="M286" s="1271"/>
      <c r="N286" s="1271"/>
      <c r="O286" s="1271"/>
      <c r="P286" s="1271"/>
      <c r="Q286" s="1294"/>
      <c r="R286" s="1700"/>
      <c r="S286" s="451"/>
      <c r="T286" s="451"/>
      <c r="U286" s="1422"/>
      <c r="V286" s="1414"/>
    </row>
    <row r="287" spans="1:22" ht="20.5" hidden="1" customHeight="1">
      <c r="A287" s="2539"/>
      <c r="B287" s="2607"/>
      <c r="C287" s="2603"/>
      <c r="D287" s="2603"/>
      <c r="E287" s="2602"/>
      <c r="F287" s="1439"/>
      <c r="G287" s="2608"/>
      <c r="H287" s="449"/>
      <c r="I287" s="437"/>
      <c r="J287" s="437"/>
      <c r="K287" s="437"/>
      <c r="L287" s="1420"/>
      <c r="M287" s="581"/>
      <c r="N287" s="581"/>
      <c r="O287" s="581"/>
      <c r="P287" s="581"/>
      <c r="Q287" s="1723"/>
      <c r="R287" s="1708"/>
      <c r="S287" s="588"/>
      <c r="T287" s="588"/>
      <c r="U287" s="1422"/>
      <c r="V287" s="1414"/>
    </row>
    <row r="288" spans="1:22" ht="12.75" hidden="1" customHeight="1">
      <c r="A288" s="465"/>
      <c r="B288" s="1423"/>
      <c r="C288" s="1419"/>
      <c r="D288" s="2604"/>
      <c r="E288" s="2605"/>
      <c r="F288" s="2605"/>
      <c r="G288" s="2605"/>
      <c r="H288" s="2606"/>
      <c r="I288" s="437"/>
      <c r="J288" s="437"/>
      <c r="K288" s="437"/>
      <c r="L288" s="1420"/>
      <c r="M288" s="581"/>
      <c r="N288" s="581"/>
      <c r="O288" s="581"/>
      <c r="P288" s="581"/>
      <c r="Q288" s="1723"/>
      <c r="R288" s="1708"/>
      <c r="S288" s="588"/>
      <c r="T288" s="588"/>
      <c r="U288" s="1422"/>
      <c r="V288" s="1414"/>
    </row>
    <row r="289" spans="1:41" ht="21.75" customHeight="1">
      <c r="A289" s="604"/>
      <c r="B289" s="1440"/>
      <c r="C289" s="2685" t="s">
        <v>1092</v>
      </c>
      <c r="D289" s="2588"/>
      <c r="E289" s="2588"/>
      <c r="F289" s="2588"/>
      <c r="G289" s="2588"/>
      <c r="H289" s="2589"/>
      <c r="I289" s="1005">
        <f t="shared" ref="I289:V289" si="108">I280+I261+I248+I188+I288</f>
        <v>503.57300000000004</v>
      </c>
      <c r="J289" s="1005">
        <f t="shared" si="108"/>
        <v>0</v>
      </c>
      <c r="K289" s="1005">
        <f t="shared" si="108"/>
        <v>0</v>
      </c>
      <c r="L289" s="1459">
        <f t="shared" si="108"/>
        <v>0</v>
      </c>
      <c r="M289" s="581">
        <f t="shared" si="108"/>
        <v>4914.58</v>
      </c>
      <c r="N289" s="581">
        <f t="shared" si="108"/>
        <v>72.59</v>
      </c>
      <c r="O289" s="581">
        <f t="shared" si="108"/>
        <v>0</v>
      </c>
      <c r="P289" s="581">
        <f t="shared" si="108"/>
        <v>0</v>
      </c>
      <c r="Q289" s="581">
        <f t="shared" si="108"/>
        <v>376.58599999999996</v>
      </c>
      <c r="R289" s="1702">
        <f t="shared" si="108"/>
        <v>0</v>
      </c>
      <c r="S289" s="1005">
        <f t="shared" si="108"/>
        <v>0</v>
      </c>
      <c r="T289" s="1005">
        <f t="shared" si="108"/>
        <v>0</v>
      </c>
      <c r="U289" s="1308">
        <f t="shared" si="108"/>
        <v>3801</v>
      </c>
      <c r="V289" s="1308">
        <f t="shared" si="108"/>
        <v>4831.5</v>
      </c>
    </row>
    <row r="290" spans="1:41" ht="23.25" customHeight="1">
      <c r="A290" s="605"/>
      <c r="B290" s="1441"/>
      <c r="C290" s="2682" t="s">
        <v>1076</v>
      </c>
      <c r="D290" s="2683"/>
      <c r="E290" s="2683"/>
      <c r="F290" s="2683"/>
      <c r="G290" s="2683"/>
      <c r="H290" s="2684"/>
      <c r="I290" s="1442">
        <f t="shared" ref="I290:V290" si="109">I289+I176</f>
        <v>4543.2489999999998</v>
      </c>
      <c r="J290" s="1442">
        <f t="shared" si="109"/>
        <v>2248.75</v>
      </c>
      <c r="K290" s="1442">
        <f t="shared" si="109"/>
        <v>2462.91</v>
      </c>
      <c r="L290" s="1692">
        <f t="shared" si="109"/>
        <v>0</v>
      </c>
      <c r="M290" s="581">
        <f t="shared" si="109"/>
        <v>9181.4520000000011</v>
      </c>
      <c r="N290" s="581">
        <f t="shared" si="109"/>
        <v>72.59</v>
      </c>
      <c r="O290" s="581">
        <f t="shared" si="109"/>
        <v>0</v>
      </c>
      <c r="P290" s="581">
        <f t="shared" si="109"/>
        <v>0</v>
      </c>
      <c r="Q290" s="581">
        <f t="shared" si="109"/>
        <v>4584.8110000000006</v>
      </c>
      <c r="R290" s="1713">
        <f t="shared" si="109"/>
        <v>8</v>
      </c>
      <c r="S290" s="1442">
        <f t="shared" si="109"/>
        <v>94.99</v>
      </c>
      <c r="T290" s="1442">
        <f t="shared" si="109"/>
        <v>0</v>
      </c>
      <c r="U290" s="1443">
        <f t="shared" si="109"/>
        <v>8070.05</v>
      </c>
      <c r="V290" s="581">
        <f t="shared" si="109"/>
        <v>9152.99</v>
      </c>
    </row>
    <row r="291" spans="1:41" ht="12.75" customHeight="1">
      <c r="B291" s="2601"/>
      <c r="C291" s="2601"/>
      <c r="D291" s="2601"/>
      <c r="E291" s="2601"/>
      <c r="F291" s="2601"/>
      <c r="G291" s="2601"/>
      <c r="H291" s="2601"/>
      <c r="I291" s="2601"/>
      <c r="J291" s="2601"/>
      <c r="K291" s="2601"/>
      <c r="L291" s="2601"/>
      <c r="M291" s="2601"/>
      <c r="N291" s="2601"/>
      <c r="O291" s="2601"/>
      <c r="P291" s="2601"/>
      <c r="Q291" s="2601"/>
      <c r="R291" s="2601"/>
      <c r="S291" s="2601"/>
      <c r="T291" s="2601"/>
      <c r="V291" s="428"/>
    </row>
    <row r="292" spans="1:41" ht="12.75" customHeight="1">
      <c r="B292" s="475"/>
      <c r="C292" s="476"/>
      <c r="D292" s="477"/>
      <c r="G292" s="475"/>
      <c r="H292" s="475"/>
      <c r="I292" s="479"/>
      <c r="J292" s="479"/>
      <c r="K292" s="479"/>
      <c r="L292" s="479"/>
      <c r="M292" s="1727"/>
      <c r="N292" s="1727"/>
      <c r="O292" s="1727"/>
      <c r="P292" s="1727"/>
      <c r="Q292" s="1728"/>
      <c r="R292" s="606"/>
      <c r="S292" s="606"/>
      <c r="T292" s="606"/>
      <c r="V292" s="428"/>
    </row>
    <row r="293" spans="1:41" ht="21.75" customHeight="1">
      <c r="B293" s="475"/>
      <c r="C293" s="2686" t="s">
        <v>1054</v>
      </c>
      <c r="D293" s="2686"/>
      <c r="E293" s="2686"/>
      <c r="F293" s="2686"/>
      <c r="G293" s="2686"/>
      <c r="H293" s="2686"/>
      <c r="I293" s="2686"/>
      <c r="J293" s="2686"/>
      <c r="K293" s="2686"/>
      <c r="L293" s="2686"/>
      <c r="M293" s="2686"/>
      <c r="N293" s="2686"/>
      <c r="O293" s="2686"/>
      <c r="P293" s="2686"/>
      <c r="Q293" s="2686"/>
      <c r="R293" s="2686"/>
      <c r="S293" s="2686"/>
      <c r="T293" s="2686"/>
      <c r="V293" s="428"/>
      <c r="W293" s="867"/>
    </row>
    <row r="294" spans="1:41" ht="40.5" customHeight="1">
      <c r="C294" s="2704" t="s">
        <v>315</v>
      </c>
      <c r="D294" s="2705"/>
      <c r="E294" s="2705"/>
      <c r="F294" s="2705"/>
      <c r="G294" s="2705"/>
      <c r="H294" s="2706"/>
      <c r="I294" s="2590" t="str">
        <f>I3</f>
        <v>2022 m. vasario 18 d. sprendimu Nr. TS-6  patvirtintas išlaidų planas, tūkst. Eur</v>
      </c>
      <c r="J294" s="2590"/>
      <c r="K294" s="2590"/>
      <c r="L294" s="2600"/>
      <c r="M294" s="2646" t="str">
        <f>M3</f>
        <v>2023  m. išlaidų projektas (lėšų poreikis), tūkst. Eur</v>
      </c>
      <c r="N294" s="2646"/>
      <c r="O294" s="2646"/>
      <c r="P294" s="2646"/>
      <c r="Q294" s="2647" t="str">
        <f>Q3</f>
        <v>2023  m. išlaidų planas, tūkst. Eur</v>
      </c>
      <c r="R294" s="2647"/>
      <c r="S294" s="2647"/>
      <c r="T294" s="2647"/>
      <c r="U294" s="2590" t="str">
        <f>U3</f>
        <v>2024 m. išlaidų projektas, tūkst. Eur</v>
      </c>
      <c r="V294" s="2590" t="str">
        <f>V3</f>
        <v>2025 m. išlaidų projektas, tūkst. Eur</v>
      </c>
      <c r="W294" s="1039"/>
    </row>
    <row r="295" spans="1:41" ht="32.25" customHeight="1">
      <c r="C295" s="2707"/>
      <c r="D295" s="2708"/>
      <c r="E295" s="2708"/>
      <c r="F295" s="2708"/>
      <c r="G295" s="2708"/>
      <c r="H295" s="2709"/>
      <c r="I295" s="2596" t="s">
        <v>181</v>
      </c>
      <c r="J295" s="2689" t="s">
        <v>284</v>
      </c>
      <c r="K295" s="2690"/>
      <c r="L295" s="2598" t="s">
        <v>213</v>
      </c>
      <c r="M295" s="2646"/>
      <c r="N295" s="2646"/>
      <c r="O295" s="2646"/>
      <c r="P295" s="2646"/>
      <c r="Q295" s="2647"/>
      <c r="R295" s="2647"/>
      <c r="S295" s="2647"/>
      <c r="T295" s="2647"/>
      <c r="U295" s="2590"/>
      <c r="V295" s="2590"/>
      <c r="W295" s="1039"/>
    </row>
    <row r="296" spans="1:41" ht="12" customHeight="1">
      <c r="C296" s="2710"/>
      <c r="D296" s="2711"/>
      <c r="E296" s="2711"/>
      <c r="F296" s="2711"/>
      <c r="G296" s="2711"/>
      <c r="H296" s="2712"/>
      <c r="I296" s="2597"/>
      <c r="J296" s="2599"/>
      <c r="K296" s="2691"/>
      <c r="L296" s="2599"/>
      <c r="M296" s="2646"/>
      <c r="N296" s="2646"/>
      <c r="O296" s="2646"/>
      <c r="P296" s="2646"/>
      <c r="Q296" s="2647"/>
      <c r="R296" s="2647"/>
      <c r="S296" s="2647"/>
      <c r="T296" s="2647"/>
      <c r="U296" s="2591"/>
      <c r="V296" s="2591"/>
      <c r="W296" s="1039"/>
    </row>
    <row r="297" spans="1:41" ht="24" customHeight="1">
      <c r="C297" s="2676" t="s">
        <v>414</v>
      </c>
      <c r="D297" s="2676"/>
      <c r="E297" s="2676"/>
      <c r="F297" s="2676"/>
      <c r="G297" s="2676"/>
      <c r="H297" s="2676"/>
      <c r="I297" s="1444">
        <f>I298+I300+I301+I304+I305+I302</f>
        <v>4489.0590000000002</v>
      </c>
      <c r="J297" s="1444">
        <f t="shared" ref="J297:V297" si="110">J298+J300+J301+J304+J305+J302</f>
        <v>2248.75</v>
      </c>
      <c r="K297" s="1444">
        <f t="shared" si="110"/>
        <v>2462.9100000000003</v>
      </c>
      <c r="L297" s="1445">
        <f t="shared" si="110"/>
        <v>0</v>
      </c>
      <c r="M297" s="1446">
        <f>M298+M300+M301+M304+M305+M302</f>
        <v>4681.4519999999993</v>
      </c>
      <c r="N297" s="1446">
        <f>N298+N300+N301+N304+N305+N302</f>
        <v>72.59</v>
      </c>
      <c r="O297" s="1446">
        <f t="shared" si="110"/>
        <v>0</v>
      </c>
      <c r="P297" s="1446">
        <f t="shared" si="110"/>
        <v>0</v>
      </c>
      <c r="Q297" s="1446">
        <f>Q298+Q300+Q301+Q304+Q305+Q302</f>
        <v>4584.8110000000006</v>
      </c>
      <c r="R297" s="1447">
        <f t="shared" si="110"/>
        <v>8</v>
      </c>
      <c r="S297" s="1446">
        <f t="shared" si="110"/>
        <v>94.99</v>
      </c>
      <c r="T297" s="1446">
        <f t="shared" si="110"/>
        <v>0</v>
      </c>
      <c r="U297" s="1447">
        <f t="shared" si="110"/>
        <v>5070.0499999999993</v>
      </c>
      <c r="V297" s="1446">
        <f t="shared" si="110"/>
        <v>5152.99</v>
      </c>
      <c r="W297" s="509">
        <v>4134.491</v>
      </c>
      <c r="X297" s="509">
        <f>Q298+Q300</f>
        <v>4352.2810000000009</v>
      </c>
      <c r="Y297" s="1044">
        <f>W297-X297</f>
        <v>-217.79000000000087</v>
      </c>
      <c r="AG297" s="509"/>
      <c r="AI297" s="509"/>
      <c r="AJ297" s="509"/>
      <c r="AN297" s="509"/>
      <c r="AO297" s="509"/>
    </row>
    <row r="298" spans="1:41" ht="25.5" customHeight="1">
      <c r="C298" s="2681" t="s">
        <v>1502</v>
      </c>
      <c r="D298" s="2681"/>
      <c r="E298" s="2681"/>
      <c r="F298" s="2681"/>
      <c r="G298" s="2681"/>
      <c r="H298" s="2681"/>
      <c r="I298" s="851">
        <f>SUM(I10,I26,I38,I48,I51,I72,I74,I94,I114,I138,I141,I147,I150,I158,I161,I164,I167,I173,I179,I194,I202,I208,I212,I250,I254,I263,I268,I278,I276,I29,I222,I219,I32,I216,I110,I243,I82)</f>
        <v>4157.6210000000001</v>
      </c>
      <c r="J298" s="405">
        <f>SUM(J10,J26,J38,J48,J51,J72,J74,J94,J114,J138,J141,J147,J150,J158,J161,J164,J167,J173,J179,J194,J202,J208,J212,J250,J254,J263,J268,J278,J276,J29,J222,J219,J32,J216,J110,J243)</f>
        <v>2248.75</v>
      </c>
      <c r="K298" s="405">
        <f>SUM(K10,K26,K38,K48,K51,K72,K74,K94,K114,K138,K141,K147,K150,K158,K161,K164,K167,K173,K179,K194,K202,K208,K212,K250,K254,K263,K268,K278,K276,K29,K222,K219,K32,K216,K110)</f>
        <v>2276.8140000000003</v>
      </c>
      <c r="L298" s="566">
        <f>SUM(L10,L26,L38,L48,L51,L72,L74,L94,L114,L138,L141,L147,L150,L158,L161,L164,L167,L173,L179,L194,L202,L208,L212,L250,L254,L263,L268,L278,L276,L29,L222,L219,L32,L216,L110,L243)</f>
        <v>0</v>
      </c>
      <c r="M298" s="570">
        <f t="shared" ref="M298:V298" si="111">SUM(M10,M26,M38,M48,M51,M72,M74,M94,M114,M138,M141,M147,M150,M158,M161,M164,M167,M173,M179,M194,M202,M208,M212,M250,M254,M263,M268,M278,M276,M29,M222,M219,M32,M216,M110,M243,M101,M82)</f>
        <v>4433.232</v>
      </c>
      <c r="N298" s="1190">
        <f t="shared" si="111"/>
        <v>72.59</v>
      </c>
      <c r="O298" s="1190">
        <f t="shared" si="111"/>
        <v>0</v>
      </c>
      <c r="P298" s="1190">
        <f t="shared" si="111"/>
        <v>0</v>
      </c>
      <c r="Q298" s="1136">
        <f t="shared" si="111"/>
        <v>4339.3860000000004</v>
      </c>
      <c r="R298" s="1714">
        <f t="shared" si="111"/>
        <v>8</v>
      </c>
      <c r="S298" s="1136">
        <f t="shared" si="111"/>
        <v>0</v>
      </c>
      <c r="T298" s="1136">
        <f t="shared" si="111"/>
        <v>0</v>
      </c>
      <c r="U298" s="1209">
        <f t="shared" si="111"/>
        <v>4816.1499999999996</v>
      </c>
      <c r="V298" s="570">
        <f t="shared" si="111"/>
        <v>4891.49</v>
      </c>
      <c r="W298" s="2451">
        <v>4367.3109999999997</v>
      </c>
      <c r="X298" s="509">
        <v>4588.3109999999997</v>
      </c>
      <c r="Y298" s="509">
        <f>X298-W298</f>
        <v>221</v>
      </c>
      <c r="AH298" s="509">
        <v>4363.8109999999997</v>
      </c>
      <c r="AI298" s="509">
        <f>Q297-AH298</f>
        <v>221.00000000000091</v>
      </c>
      <c r="AJ298" s="1044"/>
      <c r="AK298" s="509"/>
      <c r="AM298" s="509"/>
    </row>
    <row r="299" spans="1:41" ht="21" hidden="1" customHeight="1">
      <c r="C299" s="2681" t="s">
        <v>1503</v>
      </c>
      <c r="D299" s="2681"/>
      <c r="E299" s="2681"/>
      <c r="F299" s="2681"/>
      <c r="G299" s="2681"/>
      <c r="H299" s="2681"/>
      <c r="I299" s="851"/>
      <c r="J299" s="405"/>
      <c r="K299" s="405"/>
      <c r="L299" s="566"/>
      <c r="M299" s="570"/>
      <c r="N299" s="1190"/>
      <c r="O299" s="1190"/>
      <c r="P299" s="1190"/>
      <c r="Q299" s="1136"/>
      <c r="R299" s="1714"/>
      <c r="S299" s="1136"/>
      <c r="T299" s="1136"/>
      <c r="U299" s="1210"/>
      <c r="V299" s="607"/>
      <c r="W299" s="1039"/>
    </row>
    <row r="300" spans="1:41" ht="21.75" customHeight="1">
      <c r="C300" s="2681" t="s">
        <v>1504</v>
      </c>
      <c r="D300" s="2681"/>
      <c r="E300" s="2681"/>
      <c r="F300" s="2681"/>
      <c r="G300" s="2681"/>
      <c r="H300" s="2681"/>
      <c r="I300" s="851">
        <f t="shared" ref="I300:V300" si="112">I11+I39+I115</f>
        <v>125.70099999999999</v>
      </c>
      <c r="J300" s="405">
        <f t="shared" si="112"/>
        <v>0</v>
      </c>
      <c r="K300" s="405">
        <f t="shared" si="112"/>
        <v>0</v>
      </c>
      <c r="L300" s="566">
        <f t="shared" si="112"/>
        <v>0</v>
      </c>
      <c r="M300" s="570">
        <f t="shared" si="112"/>
        <v>15.4</v>
      </c>
      <c r="N300" s="1190">
        <f t="shared" si="112"/>
        <v>0</v>
      </c>
      <c r="O300" s="1190">
        <f t="shared" si="112"/>
        <v>0</v>
      </c>
      <c r="P300" s="1190">
        <f t="shared" si="112"/>
        <v>0</v>
      </c>
      <c r="Q300" s="1136">
        <f>Q11+Q39+Q115</f>
        <v>12.895</v>
      </c>
      <c r="R300" s="1714">
        <f t="shared" si="112"/>
        <v>0</v>
      </c>
      <c r="S300" s="1136">
        <f t="shared" si="112"/>
        <v>0</v>
      </c>
      <c r="T300" s="1136">
        <f t="shared" si="112"/>
        <v>0</v>
      </c>
      <c r="U300" s="1209">
        <f t="shared" si="112"/>
        <v>16</v>
      </c>
      <c r="V300" s="570">
        <f t="shared" si="112"/>
        <v>16</v>
      </c>
      <c r="W300" s="1039"/>
      <c r="AD300" s="509"/>
      <c r="AE300" s="1418"/>
      <c r="AF300" s="509"/>
    </row>
    <row r="301" spans="1:41" ht="31.5" customHeight="1">
      <c r="C301" s="2692" t="s">
        <v>1815</v>
      </c>
      <c r="D301" s="2693"/>
      <c r="E301" s="2693"/>
      <c r="F301" s="2693"/>
      <c r="G301" s="2693"/>
      <c r="H301" s="2694"/>
      <c r="I301" s="851">
        <f>I37+I47+I50+I59+I62+I65+I68+I71+I78+I81+I84+I87+I90+I93+I97+I100+I103+I109+I106+I91</f>
        <v>205.73700000000005</v>
      </c>
      <c r="J301" s="405">
        <f t="shared" ref="J301:T301" si="113">J37+J47+J50+J59+J62+J65+J68+J71+J78+J81+J84+J87+J90+J93+J97+J100+J103+J109+J106</f>
        <v>0</v>
      </c>
      <c r="K301" s="405">
        <f t="shared" si="113"/>
        <v>186.09600000000003</v>
      </c>
      <c r="L301" s="566">
        <f t="shared" si="113"/>
        <v>0</v>
      </c>
      <c r="M301" s="570">
        <f t="shared" si="113"/>
        <v>232.81999999999996</v>
      </c>
      <c r="N301" s="1136">
        <f t="shared" si="113"/>
        <v>0</v>
      </c>
      <c r="O301" s="1136">
        <f t="shared" si="113"/>
        <v>0</v>
      </c>
      <c r="P301" s="1136">
        <f t="shared" si="113"/>
        <v>0</v>
      </c>
      <c r="Q301" s="1136">
        <f t="shared" si="113"/>
        <v>232.52999999999994</v>
      </c>
      <c r="R301" s="1136">
        <f t="shared" si="113"/>
        <v>0</v>
      </c>
      <c r="S301" s="1136">
        <f t="shared" si="113"/>
        <v>94.99</v>
      </c>
      <c r="T301" s="1136">
        <f t="shared" si="113"/>
        <v>0</v>
      </c>
      <c r="U301" s="570">
        <f>SUM(U37,U47,U50,U59,U62,U65,U68,U71,U78,U81,U84,U87,U90,U93,U97,U100,U103,U106,U109,)</f>
        <v>237.90000000000003</v>
      </c>
      <c r="V301" s="570">
        <f>SUM(V37,V47,V50,V59,V62,V65,V68,V71,V78,V81,V84,V87,V90,V93,V97,V100,V103,V106,V109,)</f>
        <v>245.5</v>
      </c>
      <c r="W301" s="1039"/>
      <c r="AC301" s="509"/>
      <c r="AJ301" s="509"/>
    </row>
    <row r="302" spans="1:41" ht="21.75" hidden="1" customHeight="1">
      <c r="C302" s="2695"/>
      <c r="D302" s="2696"/>
      <c r="E302" s="2696"/>
      <c r="F302" s="2696"/>
      <c r="G302" s="2696"/>
      <c r="H302" s="2697"/>
      <c r="I302" s="1155"/>
      <c r="J302" s="412">
        <f>J91</f>
        <v>0</v>
      </c>
      <c r="K302" s="412">
        <f>K91</f>
        <v>0</v>
      </c>
      <c r="L302" s="1207">
        <f>L91</f>
        <v>0</v>
      </c>
      <c r="M302" s="608"/>
      <c r="N302" s="1213"/>
      <c r="O302" s="1213"/>
      <c r="P302" s="1213"/>
      <c r="Q302" s="1136"/>
      <c r="R302" s="1714"/>
      <c r="S302" s="1136"/>
      <c r="T302" s="1136"/>
      <c r="U302" s="2311"/>
      <c r="V302" s="608"/>
      <c r="W302" s="1039"/>
      <c r="AJ302" s="509"/>
    </row>
    <row r="303" spans="1:41" ht="21.75" hidden="1" customHeight="1">
      <c r="C303" s="2698"/>
      <c r="D303" s="2699"/>
      <c r="E303" s="2699"/>
      <c r="F303" s="2699"/>
      <c r="G303" s="2699"/>
      <c r="H303" s="2700"/>
      <c r="I303" s="1155"/>
      <c r="J303" s="412"/>
      <c r="K303" s="412"/>
      <c r="L303" s="1207"/>
      <c r="M303" s="608"/>
      <c r="N303" s="1213"/>
      <c r="O303" s="1213"/>
      <c r="P303" s="1213"/>
      <c r="Q303" s="1136"/>
      <c r="R303" s="1714"/>
      <c r="S303" s="1136"/>
      <c r="T303" s="1136"/>
      <c r="U303" s="2311"/>
      <c r="V303" s="608"/>
      <c r="W303" s="1039"/>
    </row>
    <row r="304" spans="1:41" ht="21.75" hidden="1" customHeight="1">
      <c r="C304" s="2681" t="s">
        <v>1506</v>
      </c>
      <c r="D304" s="2681"/>
      <c r="E304" s="2681"/>
      <c r="F304" s="2681"/>
      <c r="G304" s="2681"/>
      <c r="H304" s="2681"/>
      <c r="I304" s="851">
        <v>0</v>
      </c>
      <c r="J304" s="405">
        <v>0</v>
      </c>
      <c r="K304" s="405">
        <v>0</v>
      </c>
      <c r="L304" s="566">
        <v>0</v>
      </c>
      <c r="M304" s="570">
        <v>0</v>
      </c>
      <c r="N304" s="1190">
        <v>0</v>
      </c>
      <c r="O304" s="1190">
        <v>0</v>
      </c>
      <c r="P304" s="1190">
        <v>0</v>
      </c>
      <c r="Q304" s="1136">
        <v>0</v>
      </c>
      <c r="R304" s="1714">
        <v>0</v>
      </c>
      <c r="S304" s="1136">
        <v>0</v>
      </c>
      <c r="T304" s="1136">
        <v>0</v>
      </c>
      <c r="U304" s="1209">
        <v>0</v>
      </c>
      <c r="V304" s="570">
        <v>0</v>
      </c>
      <c r="W304" s="1039"/>
    </row>
    <row r="305" spans="3:26" ht="22.5" hidden="1" customHeight="1">
      <c r="C305" s="2650" t="s">
        <v>1281</v>
      </c>
      <c r="D305" s="2650"/>
      <c r="E305" s="2650"/>
      <c r="F305" s="2650"/>
      <c r="G305" s="2650"/>
      <c r="H305" s="2650"/>
      <c r="I305" s="851"/>
      <c r="J305" s="405"/>
      <c r="K305" s="405"/>
      <c r="L305" s="566"/>
      <c r="M305" s="570"/>
      <c r="N305" s="1190"/>
      <c r="O305" s="1190"/>
      <c r="P305" s="1190"/>
      <c r="Q305" s="1136"/>
      <c r="R305" s="1715"/>
      <c r="S305" s="1191"/>
      <c r="T305" s="1191"/>
      <c r="U305" s="1209"/>
      <c r="V305" s="570"/>
      <c r="W305" s="1039"/>
    </row>
    <row r="306" spans="3:26" ht="24.75" customHeight="1">
      <c r="C306" s="2676" t="s">
        <v>218</v>
      </c>
      <c r="D306" s="2676"/>
      <c r="E306" s="2676"/>
      <c r="F306" s="2676"/>
      <c r="G306" s="2676"/>
      <c r="H306" s="2676"/>
      <c r="I306" s="1448">
        <f>I307+I309+I314+I313+I311</f>
        <v>54.19</v>
      </c>
      <c r="J306" s="1448">
        <f t="shared" ref="J306:L306" si="114">J307+J309+J314+J313+J311</f>
        <v>0</v>
      </c>
      <c r="K306" s="1448">
        <f t="shared" si="114"/>
        <v>0</v>
      </c>
      <c r="L306" s="1448">
        <f t="shared" si="114"/>
        <v>0</v>
      </c>
      <c r="M306" s="1448">
        <f>M307+M308+M314</f>
        <v>4500</v>
      </c>
      <c r="N306" s="1448">
        <f t="shared" ref="N306:V306" si="115">N307+N308+N314</f>
        <v>0</v>
      </c>
      <c r="O306" s="1448">
        <f t="shared" si="115"/>
        <v>0</v>
      </c>
      <c r="P306" s="1448">
        <f t="shared" si="115"/>
        <v>0</v>
      </c>
      <c r="Q306" s="1448">
        <f t="shared" si="115"/>
        <v>0</v>
      </c>
      <c r="R306" s="1448">
        <f t="shared" si="115"/>
        <v>0</v>
      </c>
      <c r="S306" s="1448">
        <f t="shared" si="115"/>
        <v>0</v>
      </c>
      <c r="T306" s="1448">
        <f t="shared" si="115"/>
        <v>0</v>
      </c>
      <c r="U306" s="1448">
        <f>U307+U308+U314</f>
        <v>3000</v>
      </c>
      <c r="V306" s="1448">
        <f t="shared" si="115"/>
        <v>4000</v>
      </c>
      <c r="W306" s="1039"/>
      <c r="Z306" s="509"/>
    </row>
    <row r="307" spans="3:26" ht="21" customHeight="1">
      <c r="C307" s="2688" t="s">
        <v>1507</v>
      </c>
      <c r="D307" s="2688"/>
      <c r="E307" s="2688"/>
      <c r="F307" s="2688"/>
      <c r="G307" s="2688"/>
      <c r="H307" s="2688"/>
      <c r="I307" s="851">
        <f t="shared" ref="I307:T307" si="116">SUM(I180,I195,I209,I213,I251,I255,I220)</f>
        <v>54.19</v>
      </c>
      <c r="J307" s="405">
        <f t="shared" si="116"/>
        <v>0</v>
      </c>
      <c r="K307" s="405">
        <f t="shared" si="116"/>
        <v>0</v>
      </c>
      <c r="L307" s="566">
        <f t="shared" si="116"/>
        <v>0</v>
      </c>
      <c r="M307" s="570">
        <f t="shared" si="116"/>
        <v>0</v>
      </c>
      <c r="N307" s="1190">
        <f t="shared" si="116"/>
        <v>0</v>
      </c>
      <c r="O307" s="1190">
        <f t="shared" si="116"/>
        <v>0</v>
      </c>
      <c r="P307" s="1190">
        <f t="shared" si="116"/>
        <v>0</v>
      </c>
      <c r="Q307" s="1136">
        <f t="shared" si="116"/>
        <v>0</v>
      </c>
      <c r="R307" s="1714">
        <f t="shared" si="116"/>
        <v>0</v>
      </c>
      <c r="S307" s="1136">
        <f t="shared" si="116"/>
        <v>0</v>
      </c>
      <c r="T307" s="1136">
        <f t="shared" si="116"/>
        <v>0</v>
      </c>
      <c r="U307" s="1209"/>
      <c r="V307" s="570"/>
      <c r="W307" s="1039"/>
    </row>
    <row r="308" spans="3:26" ht="21.75" customHeight="1">
      <c r="C308" s="2688" t="s">
        <v>2059</v>
      </c>
      <c r="D308" s="2688"/>
      <c r="E308" s="2688"/>
      <c r="F308" s="2688"/>
      <c r="G308" s="2688"/>
      <c r="H308" s="2688"/>
      <c r="I308" s="491"/>
      <c r="J308" s="405"/>
      <c r="K308" s="405"/>
      <c r="L308" s="566"/>
      <c r="M308" s="570">
        <f>M244</f>
        <v>4500</v>
      </c>
      <c r="N308" s="570">
        <f t="shared" ref="N308:V308" si="117">N244</f>
        <v>0</v>
      </c>
      <c r="O308" s="570">
        <f t="shared" si="117"/>
        <v>0</v>
      </c>
      <c r="P308" s="570">
        <f t="shared" si="117"/>
        <v>0</v>
      </c>
      <c r="Q308" s="1717">
        <f t="shared" si="117"/>
        <v>0</v>
      </c>
      <c r="R308" s="570">
        <f t="shared" si="117"/>
        <v>0</v>
      </c>
      <c r="S308" s="570">
        <f t="shared" si="117"/>
        <v>0</v>
      </c>
      <c r="T308" s="570">
        <f t="shared" si="117"/>
        <v>0</v>
      </c>
      <c r="U308" s="570">
        <f>U244</f>
        <v>3000</v>
      </c>
      <c r="V308" s="570">
        <f t="shared" si="117"/>
        <v>4000</v>
      </c>
      <c r="W308" s="1039"/>
    </row>
    <row r="309" spans="3:26" ht="20.25" hidden="1" customHeight="1">
      <c r="C309" s="2678" t="s">
        <v>1284</v>
      </c>
      <c r="D309" s="2679"/>
      <c r="E309" s="2679"/>
      <c r="F309" s="2679"/>
      <c r="G309" s="2679"/>
      <c r="H309" s="2680"/>
      <c r="I309" s="491"/>
      <c r="J309" s="405"/>
      <c r="K309" s="405"/>
      <c r="L309" s="566"/>
      <c r="M309" s="570"/>
      <c r="N309" s="1190"/>
      <c r="O309" s="1190"/>
      <c r="P309" s="1190"/>
      <c r="Q309" s="1136"/>
      <c r="R309" s="1714"/>
      <c r="S309" s="1136"/>
      <c r="T309" s="1136"/>
      <c r="U309" s="1209"/>
      <c r="V309" s="570"/>
      <c r="W309" s="1039"/>
    </row>
    <row r="310" spans="3:26" ht="20.25" hidden="1" customHeight="1">
      <c r="C310" s="2678" t="s">
        <v>1285</v>
      </c>
      <c r="D310" s="2679"/>
      <c r="E310" s="2679"/>
      <c r="F310" s="2679"/>
      <c r="G310" s="2679"/>
      <c r="H310" s="2680"/>
      <c r="I310" s="491"/>
      <c r="J310" s="405"/>
      <c r="K310" s="405"/>
      <c r="L310" s="566"/>
      <c r="M310" s="570"/>
      <c r="N310" s="1190"/>
      <c r="O310" s="1190"/>
      <c r="P310" s="1190"/>
      <c r="Q310" s="1136"/>
      <c r="R310" s="1714"/>
      <c r="S310" s="1136"/>
      <c r="T310" s="1136"/>
      <c r="U310" s="1210"/>
      <c r="V310" s="607"/>
      <c r="W310" s="1039"/>
    </row>
    <row r="311" spans="3:26" ht="26.15" hidden="1" customHeight="1">
      <c r="C311" s="2681" t="s">
        <v>1508</v>
      </c>
      <c r="D311" s="2681"/>
      <c r="E311" s="2681"/>
      <c r="F311" s="2681"/>
      <c r="G311" s="2681"/>
      <c r="H311" s="2681"/>
      <c r="I311" s="491">
        <f>I12</f>
        <v>0</v>
      </c>
      <c r="J311" s="405">
        <f>J12</f>
        <v>0</v>
      </c>
      <c r="K311" s="405">
        <f>K12</f>
        <v>0</v>
      </c>
      <c r="L311" s="566">
        <f>L12</f>
        <v>0</v>
      </c>
      <c r="M311" s="570">
        <f>N311</f>
        <v>0</v>
      </c>
      <c r="N311" s="1190">
        <f>N12</f>
        <v>0</v>
      </c>
      <c r="O311" s="1190">
        <f>O12</f>
        <v>0</v>
      </c>
      <c r="P311" s="1190">
        <f>P12+P196+P252</f>
        <v>0</v>
      </c>
      <c r="Q311" s="1136">
        <f>R311</f>
        <v>0</v>
      </c>
      <c r="R311" s="1714">
        <f>R12</f>
        <v>0</v>
      </c>
      <c r="S311" s="1136">
        <f>S12</f>
        <v>0</v>
      </c>
      <c r="T311" s="1136">
        <f>T12+T196+T252</f>
        <v>0</v>
      </c>
      <c r="U311" s="1209">
        <f>U12</f>
        <v>0</v>
      </c>
      <c r="V311" s="570">
        <f>V12</f>
        <v>0</v>
      </c>
      <c r="W311" s="1039"/>
    </row>
    <row r="312" spans="3:26" ht="29.25" hidden="1" customHeight="1">
      <c r="C312" s="2681" t="s">
        <v>1287</v>
      </c>
      <c r="D312" s="2681"/>
      <c r="E312" s="2681"/>
      <c r="F312" s="2681"/>
      <c r="G312" s="2681"/>
      <c r="H312" s="2681"/>
      <c r="I312" s="491"/>
      <c r="J312" s="405"/>
      <c r="K312" s="405"/>
      <c r="L312" s="566"/>
      <c r="M312" s="570"/>
      <c r="N312" s="1190"/>
      <c r="O312" s="1190"/>
      <c r="P312" s="1190"/>
      <c r="Q312" s="1136"/>
      <c r="R312" s="1714"/>
      <c r="S312" s="1136"/>
      <c r="T312" s="1136"/>
      <c r="U312" s="1210"/>
      <c r="V312" s="607"/>
      <c r="W312" s="1039"/>
    </row>
    <row r="313" spans="3:26" ht="15" hidden="1" customHeight="1">
      <c r="C313" s="2701"/>
      <c r="D313" s="2702"/>
      <c r="E313" s="2702"/>
      <c r="F313" s="2702"/>
      <c r="G313" s="2702"/>
      <c r="H313" s="2703"/>
      <c r="I313" s="491"/>
      <c r="J313" s="405"/>
      <c r="K313" s="405"/>
      <c r="L313" s="566"/>
      <c r="M313" s="570"/>
      <c r="N313" s="1190"/>
      <c r="O313" s="1190"/>
      <c r="P313" s="1190"/>
      <c r="Q313" s="1136"/>
      <c r="R313" s="1714"/>
      <c r="S313" s="1136"/>
      <c r="T313" s="1136"/>
      <c r="U313" s="1210"/>
      <c r="V313" s="607"/>
      <c r="W313" s="1039"/>
    </row>
    <row r="314" spans="3:26" ht="21.65" customHeight="1">
      <c r="C314" s="2687" t="s">
        <v>1509</v>
      </c>
      <c r="D314" s="2687"/>
      <c r="E314" s="2687"/>
      <c r="F314" s="2687"/>
      <c r="G314" s="2687"/>
      <c r="H314" s="2687"/>
      <c r="I314" s="1200">
        <f t="shared" ref="I314:V314" si="118">I95</f>
        <v>0</v>
      </c>
      <c r="J314" s="1201">
        <f t="shared" si="118"/>
        <v>0</v>
      </c>
      <c r="K314" s="1201">
        <f t="shared" si="118"/>
        <v>0</v>
      </c>
      <c r="L314" s="1208">
        <f t="shared" si="118"/>
        <v>0</v>
      </c>
      <c r="M314" s="570">
        <f t="shared" si="118"/>
        <v>0</v>
      </c>
      <c r="N314" s="1190">
        <f t="shared" si="118"/>
        <v>0</v>
      </c>
      <c r="O314" s="1190">
        <f t="shared" si="118"/>
        <v>0</v>
      </c>
      <c r="P314" s="1190">
        <f t="shared" si="118"/>
        <v>0</v>
      </c>
      <c r="Q314" s="1136">
        <f t="shared" si="118"/>
        <v>0</v>
      </c>
      <c r="R314" s="1714">
        <f t="shared" si="118"/>
        <v>0</v>
      </c>
      <c r="S314" s="1136">
        <f t="shared" si="118"/>
        <v>0</v>
      </c>
      <c r="T314" s="1136">
        <f t="shared" si="118"/>
        <v>0</v>
      </c>
      <c r="U314" s="1211">
        <f t="shared" si="118"/>
        <v>0</v>
      </c>
      <c r="V314" s="1139">
        <f t="shared" si="118"/>
        <v>0</v>
      </c>
      <c r="W314" s="1039"/>
    </row>
    <row r="315" spans="3:26" ht="23.25" customHeight="1">
      <c r="C315" s="2677" t="s">
        <v>318</v>
      </c>
      <c r="D315" s="2677"/>
      <c r="E315" s="2677"/>
      <c r="F315" s="2677"/>
      <c r="G315" s="2677"/>
      <c r="H315" s="2677"/>
      <c r="I315" s="1449">
        <f t="shared" ref="I315:V315" si="119">I297+I306</f>
        <v>4543.2489999999998</v>
      </c>
      <c r="J315" s="1449">
        <f t="shared" si="119"/>
        <v>2248.75</v>
      </c>
      <c r="K315" s="1449">
        <f t="shared" si="119"/>
        <v>2462.9100000000003</v>
      </c>
      <c r="L315" s="1450">
        <f t="shared" si="119"/>
        <v>0</v>
      </c>
      <c r="M315" s="1449">
        <f t="shared" si="119"/>
        <v>9181.4519999999993</v>
      </c>
      <c r="N315" s="1449">
        <f t="shared" si="119"/>
        <v>72.59</v>
      </c>
      <c r="O315" s="1449">
        <f t="shared" si="119"/>
        <v>0</v>
      </c>
      <c r="P315" s="1449">
        <f t="shared" si="119"/>
        <v>0</v>
      </c>
      <c r="Q315" s="1449">
        <f t="shared" si="119"/>
        <v>4584.8110000000006</v>
      </c>
      <c r="R315" s="1449">
        <f t="shared" si="119"/>
        <v>8</v>
      </c>
      <c r="S315" s="1449">
        <f t="shared" si="119"/>
        <v>94.99</v>
      </c>
      <c r="T315" s="1449">
        <f t="shared" si="119"/>
        <v>0</v>
      </c>
      <c r="U315" s="1449">
        <f t="shared" si="119"/>
        <v>8070.0499999999993</v>
      </c>
      <c r="V315" s="1449">
        <f t="shared" si="119"/>
        <v>9152.99</v>
      </c>
      <c r="W315" s="1039"/>
    </row>
    <row r="316" spans="3:26" ht="23.25" hidden="1" customHeight="1">
      <c r="H316" s="501"/>
      <c r="I316" s="428">
        <f t="shared" ref="I316:V316" si="120">I290-I315</f>
        <v>0</v>
      </c>
      <c r="J316" s="428">
        <f t="shared" si="120"/>
        <v>0</v>
      </c>
      <c r="K316" s="428">
        <f t="shared" si="120"/>
        <v>0</v>
      </c>
      <c r="L316" s="428">
        <f t="shared" si="120"/>
        <v>0</v>
      </c>
      <c r="M316" s="1198">
        <f t="shared" si="120"/>
        <v>0</v>
      </c>
      <c r="N316" s="1198">
        <f t="shared" si="120"/>
        <v>0</v>
      </c>
      <c r="O316" s="1198">
        <f t="shared" si="120"/>
        <v>0</v>
      </c>
      <c r="P316" s="1198">
        <f t="shared" si="120"/>
        <v>0</v>
      </c>
      <c r="Q316" s="1198">
        <f t="shared" si="120"/>
        <v>0</v>
      </c>
      <c r="R316" s="1716">
        <f t="shared" si="120"/>
        <v>0</v>
      </c>
      <c r="S316" s="1198">
        <f t="shared" si="120"/>
        <v>0</v>
      </c>
      <c r="T316" s="1198">
        <f t="shared" si="120"/>
        <v>0</v>
      </c>
      <c r="U316" s="509">
        <f t="shared" si="120"/>
        <v>0</v>
      </c>
      <c r="V316" s="509">
        <f t="shared" si="120"/>
        <v>0</v>
      </c>
    </row>
    <row r="317" spans="3:26" ht="13" hidden="1" customHeight="1">
      <c r="H317" s="501"/>
      <c r="I317" s="610"/>
      <c r="J317" s="610"/>
      <c r="K317" s="610"/>
      <c r="L317" s="610"/>
      <c r="M317" s="1729"/>
      <c r="N317" s="1729"/>
      <c r="O317" s="1729"/>
      <c r="P317" s="1729"/>
      <c r="Q317" s="1729"/>
      <c r="R317" s="610"/>
      <c r="S317" s="610"/>
      <c r="T317" s="610"/>
      <c r="U317" s="610"/>
      <c r="V317" s="610"/>
    </row>
    <row r="318" spans="3:26" hidden="1">
      <c r="H318" s="501"/>
      <c r="I318" s="609"/>
      <c r="J318" s="609"/>
      <c r="K318" s="609"/>
      <c r="L318" s="609"/>
      <c r="M318" s="1730"/>
      <c r="N318" s="1730"/>
      <c r="O318" s="1730"/>
      <c r="P318" s="1730"/>
      <c r="Q318" s="1729">
        <f>2777.995-Q298-Q300</f>
        <v>-1574.2860000000005</v>
      </c>
      <c r="R318" s="609"/>
      <c r="S318" s="609"/>
      <c r="V318" s="428"/>
    </row>
    <row r="319" spans="3:26" hidden="1">
      <c r="H319" s="501"/>
      <c r="I319" s="509"/>
      <c r="J319" s="509"/>
      <c r="K319" s="509"/>
      <c r="L319" s="509"/>
      <c r="M319" s="1198"/>
      <c r="N319" s="1198"/>
      <c r="O319" s="1198"/>
      <c r="P319" s="1198"/>
      <c r="Q319" s="1731"/>
      <c r="R319" s="567"/>
      <c r="S319" s="567"/>
      <c r="T319" s="567"/>
      <c r="V319" s="428"/>
    </row>
    <row r="320" spans="3:26" ht="26.15" hidden="1" customHeight="1">
      <c r="V320" s="428"/>
    </row>
    <row r="321" spans="3:22" ht="26.15" hidden="1" customHeight="1">
      <c r="V321" s="428"/>
    </row>
    <row r="322" spans="3:22" hidden="1">
      <c r="M322" s="570"/>
      <c r="N322" s="570"/>
      <c r="O322" s="570"/>
      <c r="P322" s="570"/>
      <c r="Q322" s="1733"/>
      <c r="R322" s="611"/>
      <c r="S322" s="611"/>
      <c r="T322" s="611"/>
      <c r="V322" s="428"/>
    </row>
    <row r="323" spans="3:22" hidden="1">
      <c r="C323" s="612"/>
      <c r="D323" s="612"/>
      <c r="E323" s="612"/>
      <c r="F323" s="612"/>
      <c r="G323" s="612"/>
      <c r="H323" s="612"/>
      <c r="I323" s="613"/>
      <c r="J323" s="614"/>
      <c r="K323" s="614"/>
      <c r="L323" s="614"/>
      <c r="M323" s="1212"/>
      <c r="N323" s="1190"/>
      <c r="O323" s="1190"/>
      <c r="P323" s="1190"/>
      <c r="Q323" s="1734"/>
      <c r="R323" s="615"/>
      <c r="S323" s="615"/>
      <c r="T323" s="615"/>
      <c r="V323" s="428"/>
    </row>
    <row r="324" spans="3:22" hidden="1">
      <c r="C324" s="612"/>
      <c r="D324" s="612"/>
      <c r="E324" s="612"/>
      <c r="F324" s="612"/>
      <c r="G324" s="612"/>
      <c r="H324" s="612"/>
      <c r="I324" s="613"/>
      <c r="J324" s="614"/>
      <c r="K324" s="614"/>
      <c r="L324" s="614"/>
      <c r="M324" s="1212"/>
      <c r="N324" s="1190"/>
      <c r="O324" s="1190"/>
      <c r="P324" s="1190"/>
      <c r="Q324" s="1734"/>
      <c r="R324" s="615"/>
      <c r="S324" s="615"/>
      <c r="T324" s="615"/>
      <c r="V324" s="428"/>
    </row>
    <row r="325" spans="3:22" hidden="1">
      <c r="V325" s="428"/>
    </row>
    <row r="326" spans="3:22" hidden="1">
      <c r="V326" s="428"/>
    </row>
    <row r="327" spans="3:22" hidden="1">
      <c r="V327" s="952"/>
    </row>
    <row r="328" spans="3:22" hidden="1">
      <c r="V328" s="952"/>
    </row>
    <row r="329" spans="3:22" hidden="1">
      <c r="V329" s="952"/>
    </row>
    <row r="330" spans="3:22" hidden="1">
      <c r="V330" s="952"/>
    </row>
    <row r="331" spans="3:22" hidden="1">
      <c r="V331" s="952"/>
    </row>
    <row r="332" spans="3:22" hidden="1">
      <c r="V332" s="952"/>
    </row>
    <row r="333" spans="3:22" hidden="1">
      <c r="V333" s="952"/>
    </row>
    <row r="334" spans="3:22" hidden="1">
      <c r="V334" s="952"/>
    </row>
    <row r="335" spans="3:22" hidden="1">
      <c r="V335" s="952"/>
    </row>
    <row r="336" spans="3:22" hidden="1">
      <c r="V336" s="952"/>
    </row>
    <row r="337" spans="22:22" hidden="1">
      <c r="V337" s="952"/>
    </row>
    <row r="338" spans="22:22" hidden="1">
      <c r="V338" s="952"/>
    </row>
    <row r="339" spans="22:22" hidden="1">
      <c r="V339" s="952"/>
    </row>
    <row r="340" spans="22:22" hidden="1">
      <c r="V340" s="952"/>
    </row>
    <row r="341" spans="22:22" hidden="1">
      <c r="V341" s="952"/>
    </row>
    <row r="342" spans="22:22" hidden="1">
      <c r="V342" s="952"/>
    </row>
    <row r="343" spans="22:22" hidden="1">
      <c r="V343" s="952"/>
    </row>
    <row r="344" spans="22:22" hidden="1">
      <c r="V344" s="952"/>
    </row>
    <row r="345" spans="22:22" hidden="1">
      <c r="V345" s="952"/>
    </row>
    <row r="346" spans="22:22" hidden="1">
      <c r="V346" s="952"/>
    </row>
    <row r="347" spans="22:22" hidden="1">
      <c r="V347" s="952"/>
    </row>
    <row r="348" spans="22:22" hidden="1">
      <c r="V348" s="952"/>
    </row>
    <row r="349" spans="22:22" hidden="1">
      <c r="V349" s="952"/>
    </row>
    <row r="350" spans="22:22" hidden="1">
      <c r="V350" s="952"/>
    </row>
    <row r="351" spans="22:22" hidden="1">
      <c r="V351" s="952"/>
    </row>
    <row r="352" spans="22:22" hidden="1">
      <c r="V352" s="952"/>
    </row>
    <row r="353" spans="9:22" hidden="1">
      <c r="V353" s="952"/>
    </row>
    <row r="354" spans="9:22" hidden="1">
      <c r="M354" s="1735"/>
      <c r="N354" s="1735"/>
      <c r="O354" s="1735"/>
      <c r="P354" s="1735"/>
      <c r="Q354" s="1736"/>
      <c r="V354" s="952"/>
    </row>
    <row r="355" spans="9:22" hidden="1">
      <c r="I355" s="509">
        <f t="shared" ref="I355:T355" si="121">I290-I315</f>
        <v>0</v>
      </c>
      <c r="J355" s="428">
        <f t="shared" si="121"/>
        <v>0</v>
      </c>
      <c r="K355" s="428">
        <f t="shared" si="121"/>
        <v>0</v>
      </c>
      <c r="L355" s="428">
        <f t="shared" si="121"/>
        <v>0</v>
      </c>
      <c r="M355" s="509">
        <f t="shared" si="121"/>
        <v>0</v>
      </c>
      <c r="N355" s="509">
        <f t="shared" si="121"/>
        <v>0</v>
      </c>
      <c r="O355" s="509">
        <f t="shared" si="121"/>
        <v>0</v>
      </c>
      <c r="P355" s="509">
        <f t="shared" si="121"/>
        <v>0</v>
      </c>
      <c r="Q355" s="509">
        <f t="shared" si="121"/>
        <v>0</v>
      </c>
      <c r="R355" s="509">
        <f t="shared" si="121"/>
        <v>0</v>
      </c>
      <c r="S355" s="509">
        <f t="shared" si="121"/>
        <v>0</v>
      </c>
      <c r="T355" s="509">
        <f t="shared" si="121"/>
        <v>0</v>
      </c>
      <c r="U355" s="509">
        <f>U315-U290</f>
        <v>0</v>
      </c>
      <c r="V355" s="509">
        <f>V315-V290</f>
        <v>0</v>
      </c>
    </row>
    <row r="356" spans="9:22" hidden="1">
      <c r="M356" s="428"/>
      <c r="N356" s="428"/>
      <c r="O356" s="428"/>
      <c r="P356" s="428"/>
      <c r="Q356" s="553"/>
      <c r="V356" s="428"/>
    </row>
    <row r="357" spans="9:22" hidden="1">
      <c r="M357" s="428"/>
      <c r="N357" s="428"/>
      <c r="O357" s="428"/>
      <c r="P357" s="428"/>
      <c r="Q357" s="553"/>
      <c r="V357" s="428"/>
    </row>
    <row r="358" spans="9:22">
      <c r="M358" s="428"/>
      <c r="N358" s="428"/>
      <c r="O358" s="428"/>
      <c r="P358" s="428"/>
      <c r="Q358" s="553"/>
      <c r="V358" s="428"/>
    </row>
    <row r="359" spans="9:22" hidden="1">
      <c r="M359" s="428"/>
      <c r="N359" s="428"/>
      <c r="O359" s="428"/>
      <c r="P359" s="428"/>
      <c r="Q359" s="553"/>
      <c r="V359" s="428"/>
    </row>
    <row r="360" spans="9:22" hidden="1">
      <c r="M360" s="428" t="s">
        <v>2070</v>
      </c>
      <c r="N360" s="428"/>
      <c r="O360" s="428"/>
      <c r="P360" s="428"/>
      <c r="Q360" s="428" t="s">
        <v>2070</v>
      </c>
      <c r="V360" s="428"/>
    </row>
    <row r="361" spans="9:22" hidden="1">
      <c r="M361" s="428"/>
      <c r="N361" s="428"/>
      <c r="O361" s="428"/>
      <c r="P361" s="428"/>
      <c r="Q361" s="553"/>
      <c r="V361" s="428"/>
    </row>
    <row r="362" spans="9:22" hidden="1">
      <c r="I362" s="490" t="s">
        <v>2078</v>
      </c>
      <c r="K362" s="509">
        <v>967.33</v>
      </c>
      <c r="M362" s="509">
        <f>SUM(M26,M110,M114,M138,M141,M150,M158,M161,M164,M167,M173,M194,M202,M216,M222,M250,M263,M268,M274,M278,)</f>
        <v>1065.33</v>
      </c>
      <c r="N362" s="428"/>
      <c r="O362" s="428"/>
      <c r="P362" s="428"/>
      <c r="Q362" s="553">
        <f>SUM(Q26,Q110,Q114,Q138,Q141,Q150,Q158,Q161,Q164,Q167,Q173,Q194,Q202,Q216,Q222,Q250,Q263,Q268,Q274,Q278,)</f>
        <v>914.44600000000003</v>
      </c>
      <c r="U362" s="428">
        <v>833.49599999999998</v>
      </c>
      <c r="V362" s="428"/>
    </row>
    <row r="363" spans="9:22" ht="18" hidden="1">
      <c r="I363" s="1013" t="s">
        <v>2084</v>
      </c>
      <c r="M363" s="1418">
        <f>M362-K362</f>
        <v>97.999999999999886</v>
      </c>
      <c r="N363" s="428"/>
      <c r="O363" s="428"/>
      <c r="P363" s="428"/>
      <c r="Q363" s="567">
        <f>Q362-U362</f>
        <v>80.950000000000045</v>
      </c>
      <c r="V363" s="428"/>
    </row>
    <row r="364" spans="9:22" hidden="1">
      <c r="M364" s="428"/>
      <c r="N364" s="428"/>
      <c r="O364" s="428"/>
      <c r="P364" s="428"/>
      <c r="Q364" s="553"/>
      <c r="V364" s="428"/>
    </row>
    <row r="365" spans="9:22" hidden="1">
      <c r="M365" s="428" t="s">
        <v>2077</v>
      </c>
      <c r="N365" s="428"/>
      <c r="O365" s="428"/>
      <c r="P365" s="428"/>
      <c r="Q365" s="553"/>
      <c r="V365" s="428"/>
    </row>
    <row r="366" spans="9:22" ht="27" hidden="1">
      <c r="I366" s="1013" t="s">
        <v>2079</v>
      </c>
      <c r="K366" s="428" t="s">
        <v>1266</v>
      </c>
      <c r="M366" s="2352">
        <v>3353.11</v>
      </c>
      <c r="N366" s="428"/>
      <c r="O366" s="428"/>
      <c r="P366" s="428"/>
      <c r="Q366" s="553"/>
      <c r="V366" s="428"/>
    </row>
    <row r="367" spans="9:22" hidden="1">
      <c r="M367" s="509">
        <f>SUM(Q10,Q29,Q32,Q38,Q48,Q51,Q82,Q114,)</f>
        <v>3359.9000000000005</v>
      </c>
      <c r="N367" s="428"/>
      <c r="O367" s="428"/>
      <c r="P367" s="428"/>
      <c r="Q367" s="553"/>
      <c r="V367" s="428"/>
    </row>
    <row r="368" spans="9:22" hidden="1">
      <c r="M368" s="428"/>
      <c r="N368" s="428"/>
      <c r="O368" s="428"/>
      <c r="P368" s="428"/>
      <c r="Q368" s="553"/>
      <c r="V368" s="428"/>
    </row>
    <row r="369" spans="11:22" ht="27" hidden="1">
      <c r="K369" s="1013" t="s">
        <v>2079</v>
      </c>
      <c r="M369" s="509">
        <f>M366-M367</f>
        <v>-6.7900000000004184</v>
      </c>
      <c r="N369" s="428"/>
      <c r="O369" s="428"/>
      <c r="P369" s="428"/>
      <c r="Q369" s="553"/>
      <c r="V369" s="428"/>
    </row>
    <row r="370" spans="11:22" hidden="1">
      <c r="M370" s="428"/>
      <c r="N370" s="428"/>
      <c r="O370" s="428"/>
      <c r="P370" s="428"/>
      <c r="Q370" s="553"/>
      <c r="V370" s="428"/>
    </row>
    <row r="371" spans="11:22" hidden="1">
      <c r="M371" s="428"/>
      <c r="N371" s="428"/>
      <c r="O371" s="428"/>
      <c r="P371" s="428"/>
      <c r="Q371" s="553"/>
      <c r="V371" s="428"/>
    </row>
    <row r="372" spans="11:22" hidden="1">
      <c r="M372" s="428"/>
      <c r="N372" s="428"/>
      <c r="O372" s="428"/>
      <c r="P372" s="428"/>
      <c r="Q372" s="553"/>
      <c r="V372" s="428"/>
    </row>
    <row r="373" spans="11:22" hidden="1">
      <c r="M373" s="428"/>
      <c r="N373" s="428"/>
      <c r="O373" s="428"/>
      <c r="P373" s="428"/>
      <c r="Q373" s="553"/>
      <c r="V373" s="428"/>
    </row>
    <row r="374" spans="11:22" hidden="1">
      <c r="M374" s="428"/>
      <c r="N374" s="428"/>
      <c r="O374" s="428"/>
      <c r="P374" s="428"/>
      <c r="Q374" s="553"/>
      <c r="V374" s="428"/>
    </row>
    <row r="375" spans="11:22" hidden="1">
      <c r="M375" s="428"/>
      <c r="N375" s="428"/>
      <c r="O375" s="428"/>
      <c r="P375" s="428"/>
      <c r="Q375" s="553"/>
      <c r="V375" s="428"/>
    </row>
    <row r="376" spans="11:22" hidden="1">
      <c r="M376" s="428"/>
      <c r="N376" s="428"/>
      <c r="O376" s="428"/>
      <c r="P376" s="428"/>
      <c r="Q376" s="553"/>
      <c r="V376" s="428"/>
    </row>
    <row r="377" spans="11:22" hidden="1">
      <c r="M377" s="428"/>
      <c r="N377" s="428"/>
      <c r="O377" s="428"/>
      <c r="P377" s="428"/>
      <c r="Q377" s="553"/>
      <c r="V377" s="428"/>
    </row>
    <row r="378" spans="11:22" hidden="1">
      <c r="M378" s="428"/>
      <c r="N378" s="428"/>
      <c r="O378" s="428"/>
      <c r="P378" s="428"/>
      <c r="Q378" s="553"/>
      <c r="V378" s="428"/>
    </row>
    <row r="379" spans="11:22" hidden="1">
      <c r="M379" s="428"/>
      <c r="N379" s="428"/>
      <c r="O379" s="428"/>
      <c r="P379" s="428"/>
      <c r="Q379" s="553"/>
      <c r="V379" s="428"/>
    </row>
    <row r="380" spans="11:22" hidden="1">
      <c r="M380" s="428"/>
      <c r="N380" s="428"/>
      <c r="O380" s="428"/>
      <c r="P380" s="428"/>
      <c r="Q380" s="553"/>
      <c r="V380" s="428"/>
    </row>
    <row r="381" spans="11:22" hidden="1">
      <c r="M381" s="428"/>
      <c r="N381" s="428"/>
      <c r="O381" s="428"/>
      <c r="P381" s="428"/>
      <c r="Q381" s="553"/>
      <c r="V381" s="428"/>
    </row>
    <row r="382" spans="11:22" hidden="1">
      <c r="M382" s="428"/>
      <c r="N382" s="428"/>
      <c r="O382" s="428"/>
      <c r="P382" s="428"/>
      <c r="Q382" s="553"/>
      <c r="V382" s="428"/>
    </row>
    <row r="383" spans="11:22">
      <c r="M383" s="428"/>
      <c r="N383" s="428"/>
      <c r="O383" s="428"/>
      <c r="P383" s="428"/>
      <c r="Q383" s="553"/>
      <c r="V383" s="428"/>
    </row>
    <row r="384" spans="11:22">
      <c r="M384" s="428"/>
      <c r="N384" s="428"/>
      <c r="O384" s="428"/>
      <c r="P384" s="428"/>
      <c r="Q384" s="553"/>
      <c r="V384" s="428"/>
    </row>
    <row r="385" spans="13:22">
      <c r="M385" s="428"/>
      <c r="N385" s="428"/>
      <c r="O385" s="428"/>
      <c r="P385" s="428"/>
      <c r="Q385" s="553"/>
      <c r="V385" s="428"/>
    </row>
    <row r="386" spans="13:22">
      <c r="M386" s="428"/>
      <c r="N386" s="428"/>
      <c r="O386" s="428"/>
      <c r="P386" s="428"/>
      <c r="Q386" s="553"/>
      <c r="V386" s="428"/>
    </row>
    <row r="387" spans="13:22">
      <c r="M387" s="428"/>
      <c r="N387" s="428"/>
      <c r="O387" s="428"/>
      <c r="P387" s="428"/>
      <c r="Q387" s="553"/>
      <c r="V387" s="428"/>
    </row>
    <row r="388" spans="13:22">
      <c r="M388" s="428"/>
      <c r="N388" s="428"/>
      <c r="O388" s="428"/>
      <c r="P388" s="428"/>
      <c r="Q388" s="553"/>
      <c r="V388" s="428"/>
    </row>
    <row r="389" spans="13:22">
      <c r="M389" s="428"/>
      <c r="N389" s="428"/>
      <c r="O389" s="428"/>
      <c r="P389" s="428"/>
      <c r="Q389" s="553"/>
      <c r="V389" s="428"/>
    </row>
    <row r="390" spans="13:22">
      <c r="M390" s="428"/>
      <c r="N390" s="428"/>
      <c r="O390" s="428"/>
      <c r="P390" s="428"/>
      <c r="Q390" s="553"/>
      <c r="V390" s="428"/>
    </row>
    <row r="391" spans="13:22">
      <c r="M391" s="428"/>
      <c r="N391" s="428"/>
      <c r="O391" s="428"/>
      <c r="P391" s="428"/>
      <c r="Q391" s="553"/>
      <c r="V391" s="428"/>
    </row>
    <row r="392" spans="13:22">
      <c r="M392" s="428"/>
      <c r="N392" s="428"/>
      <c r="O392" s="428"/>
      <c r="P392" s="428"/>
      <c r="Q392" s="553"/>
      <c r="V392" s="428"/>
    </row>
    <row r="393" spans="13:22">
      <c r="M393" s="428"/>
      <c r="N393" s="428"/>
      <c r="O393" s="428"/>
      <c r="P393" s="428"/>
      <c r="Q393" s="553"/>
      <c r="V393" s="428"/>
    </row>
    <row r="394" spans="13:22">
      <c r="M394" s="428"/>
      <c r="N394" s="428"/>
      <c r="O394" s="428"/>
      <c r="P394" s="428"/>
      <c r="Q394" s="553"/>
      <c r="V394" s="428"/>
    </row>
    <row r="395" spans="13:22">
      <c r="M395" s="428"/>
      <c r="N395" s="428"/>
      <c r="O395" s="428"/>
      <c r="P395" s="428"/>
      <c r="Q395" s="553"/>
      <c r="V395" s="428"/>
    </row>
    <row r="396" spans="13:22">
      <c r="M396" s="428"/>
      <c r="N396" s="428"/>
      <c r="O396" s="428"/>
      <c r="P396" s="428"/>
      <c r="Q396" s="553"/>
      <c r="V396" s="428"/>
    </row>
    <row r="397" spans="13:22">
      <c r="M397" s="428"/>
      <c r="N397" s="428"/>
      <c r="O397" s="428"/>
      <c r="P397" s="428"/>
      <c r="Q397" s="553"/>
      <c r="V397" s="428"/>
    </row>
    <row r="398" spans="13:22">
      <c r="M398" s="428"/>
      <c r="N398" s="428"/>
      <c r="O398" s="428"/>
      <c r="P398" s="428"/>
      <c r="Q398" s="553"/>
      <c r="V398" s="428"/>
    </row>
    <row r="399" spans="13:22">
      <c r="M399" s="428"/>
      <c r="N399" s="428"/>
      <c r="O399" s="428"/>
      <c r="P399" s="428"/>
      <c r="Q399" s="553"/>
      <c r="V399" s="428"/>
    </row>
    <row r="400" spans="13:22">
      <c r="M400" s="428"/>
      <c r="N400" s="428"/>
      <c r="O400" s="428"/>
      <c r="P400" s="428"/>
      <c r="Q400" s="553"/>
      <c r="V400" s="428"/>
    </row>
    <row r="401" spans="13:22">
      <c r="M401" s="428"/>
      <c r="N401" s="428"/>
      <c r="O401" s="428"/>
      <c r="P401" s="428"/>
      <c r="Q401" s="553"/>
      <c r="V401" s="428"/>
    </row>
    <row r="402" spans="13:22">
      <c r="M402" s="428"/>
      <c r="N402" s="428"/>
      <c r="O402" s="428"/>
      <c r="P402" s="428"/>
      <c r="Q402" s="553"/>
      <c r="V402" s="428"/>
    </row>
    <row r="403" spans="13:22">
      <c r="M403" s="428"/>
      <c r="N403" s="428"/>
      <c r="O403" s="428"/>
      <c r="P403" s="428"/>
      <c r="Q403" s="553"/>
      <c r="V403" s="428"/>
    </row>
    <row r="404" spans="13:22">
      <c r="M404" s="428"/>
      <c r="N404" s="428"/>
      <c r="O404" s="428"/>
      <c r="P404" s="428"/>
      <c r="Q404" s="553"/>
      <c r="V404" s="428"/>
    </row>
    <row r="405" spans="13:22">
      <c r="M405" s="428"/>
      <c r="N405" s="428"/>
      <c r="O405" s="428"/>
      <c r="P405" s="428"/>
      <c r="Q405" s="553"/>
      <c r="V405" s="428"/>
    </row>
    <row r="406" spans="13:22">
      <c r="M406" s="428"/>
      <c r="N406" s="428"/>
      <c r="O406" s="428"/>
      <c r="P406" s="428"/>
      <c r="Q406" s="553"/>
      <c r="V406" s="428"/>
    </row>
    <row r="407" spans="13:22">
      <c r="M407" s="428"/>
      <c r="N407" s="428"/>
      <c r="O407" s="428"/>
      <c r="P407" s="428"/>
      <c r="Q407" s="553"/>
      <c r="V407" s="428"/>
    </row>
    <row r="408" spans="13:22">
      <c r="M408" s="428"/>
      <c r="N408" s="428"/>
      <c r="O408" s="428"/>
      <c r="P408" s="428"/>
      <c r="Q408" s="553"/>
      <c r="V408" s="428"/>
    </row>
    <row r="409" spans="13:22">
      <c r="M409" s="428"/>
      <c r="N409" s="428"/>
      <c r="O409" s="428"/>
      <c r="P409" s="428"/>
      <c r="Q409" s="553"/>
      <c r="V409" s="428"/>
    </row>
    <row r="410" spans="13:22">
      <c r="M410" s="428"/>
      <c r="N410" s="428"/>
      <c r="O410" s="428"/>
      <c r="P410" s="428"/>
      <c r="Q410" s="553"/>
      <c r="V410" s="428"/>
    </row>
    <row r="411" spans="13:22">
      <c r="M411" s="428"/>
      <c r="N411" s="428"/>
      <c r="O411" s="428"/>
      <c r="P411" s="428"/>
      <c r="Q411" s="553"/>
      <c r="V411" s="428"/>
    </row>
    <row r="412" spans="13:22">
      <c r="M412" s="428"/>
      <c r="N412" s="428"/>
      <c r="O412" s="428"/>
      <c r="P412" s="428"/>
      <c r="Q412" s="553"/>
      <c r="V412" s="428"/>
    </row>
    <row r="413" spans="13:22">
      <c r="M413" s="428"/>
      <c r="N413" s="428"/>
      <c r="O413" s="428"/>
      <c r="P413" s="428"/>
      <c r="Q413" s="553"/>
      <c r="V413" s="428"/>
    </row>
    <row r="414" spans="13:22">
      <c r="M414" s="428"/>
      <c r="N414" s="428"/>
      <c r="O414" s="428"/>
      <c r="P414" s="428"/>
      <c r="Q414" s="553"/>
      <c r="V414" s="428"/>
    </row>
    <row r="415" spans="13:22">
      <c r="M415" s="428"/>
      <c r="N415" s="428"/>
      <c r="O415" s="428"/>
      <c r="P415" s="428"/>
      <c r="Q415" s="553"/>
      <c r="V415" s="428"/>
    </row>
    <row r="416" spans="13:22">
      <c r="M416" s="428"/>
      <c r="N416" s="428"/>
      <c r="O416" s="428"/>
      <c r="P416" s="428"/>
      <c r="Q416" s="553"/>
      <c r="V416" s="428"/>
    </row>
    <row r="417" spans="13:22">
      <c r="M417" s="428"/>
      <c r="N417" s="428"/>
      <c r="O417" s="428"/>
      <c r="P417" s="428"/>
      <c r="Q417" s="553"/>
      <c r="V417" s="428"/>
    </row>
    <row r="418" spans="13:22">
      <c r="M418" s="428"/>
      <c r="N418" s="428"/>
      <c r="O418" s="428"/>
      <c r="P418" s="428"/>
      <c r="Q418" s="553"/>
      <c r="V418" s="428"/>
    </row>
    <row r="419" spans="13:22">
      <c r="M419" s="428"/>
      <c r="N419" s="428"/>
      <c r="O419" s="428"/>
      <c r="P419" s="428"/>
      <c r="Q419" s="553"/>
      <c r="V419" s="428"/>
    </row>
    <row r="420" spans="13:22">
      <c r="M420" s="428"/>
      <c r="N420" s="428"/>
      <c r="O420" s="428"/>
      <c r="P420" s="428"/>
      <c r="Q420" s="553"/>
      <c r="V420" s="428"/>
    </row>
    <row r="421" spans="13:22">
      <c r="M421" s="428"/>
      <c r="N421" s="428"/>
      <c r="O421" s="428"/>
      <c r="P421" s="428"/>
      <c r="Q421" s="553"/>
      <c r="V421" s="428"/>
    </row>
    <row r="422" spans="13:22">
      <c r="M422" s="428"/>
      <c r="N422" s="428"/>
      <c r="O422" s="428"/>
      <c r="P422" s="428"/>
      <c r="Q422" s="553"/>
      <c r="V422" s="428"/>
    </row>
    <row r="423" spans="13:22">
      <c r="M423" s="428"/>
      <c r="N423" s="428"/>
      <c r="O423" s="428"/>
      <c r="P423" s="428"/>
      <c r="Q423" s="553"/>
      <c r="V423" s="428"/>
    </row>
    <row r="424" spans="13:22">
      <c r="M424" s="428"/>
      <c r="N424" s="428"/>
      <c r="O424" s="428"/>
      <c r="P424" s="428"/>
      <c r="Q424" s="553"/>
      <c r="V424" s="428"/>
    </row>
    <row r="425" spans="13:22">
      <c r="M425" s="428"/>
      <c r="N425" s="428"/>
      <c r="O425" s="428"/>
      <c r="P425" s="428"/>
      <c r="Q425" s="553"/>
      <c r="V425" s="428"/>
    </row>
    <row r="426" spans="13:22">
      <c r="M426" s="428"/>
      <c r="N426" s="428"/>
      <c r="O426" s="428"/>
      <c r="P426" s="428"/>
      <c r="Q426" s="553"/>
      <c r="V426" s="428"/>
    </row>
    <row r="427" spans="13:22">
      <c r="M427" s="428"/>
      <c r="N427" s="428"/>
      <c r="O427" s="428"/>
      <c r="P427" s="428"/>
      <c r="Q427" s="553"/>
      <c r="V427" s="428"/>
    </row>
    <row r="428" spans="13:22">
      <c r="M428" s="428"/>
      <c r="N428" s="428"/>
      <c r="O428" s="428"/>
      <c r="P428" s="428"/>
      <c r="Q428" s="553"/>
      <c r="V428" s="428"/>
    </row>
    <row r="429" spans="13:22">
      <c r="M429" s="428"/>
      <c r="N429" s="428"/>
      <c r="O429" s="428"/>
      <c r="P429" s="428"/>
      <c r="Q429" s="553"/>
      <c r="V429" s="428"/>
    </row>
    <row r="430" spans="13:22">
      <c r="M430" s="428"/>
      <c r="N430" s="428"/>
      <c r="O430" s="428"/>
      <c r="P430" s="428"/>
      <c r="Q430" s="553"/>
      <c r="V430" s="428"/>
    </row>
    <row r="431" spans="13:22">
      <c r="M431" s="428"/>
      <c r="N431" s="428"/>
      <c r="O431" s="428"/>
      <c r="P431" s="428"/>
      <c r="Q431" s="553"/>
      <c r="V431" s="428"/>
    </row>
    <row r="432" spans="13:22">
      <c r="M432" s="428"/>
      <c r="N432" s="428"/>
      <c r="O432" s="428"/>
      <c r="P432" s="428"/>
      <c r="Q432" s="553"/>
      <c r="V432" s="428"/>
    </row>
    <row r="433" spans="13:22">
      <c r="M433" s="428"/>
      <c r="N433" s="428"/>
      <c r="O433" s="428"/>
      <c r="P433" s="428"/>
      <c r="Q433" s="553"/>
      <c r="V433" s="428"/>
    </row>
    <row r="434" spans="13:22">
      <c r="M434" s="428"/>
      <c r="N434" s="428"/>
      <c r="O434" s="428"/>
      <c r="P434" s="428"/>
      <c r="Q434" s="553"/>
      <c r="V434" s="428"/>
    </row>
    <row r="435" spans="13:22">
      <c r="M435" s="428"/>
      <c r="N435" s="428"/>
      <c r="O435" s="428"/>
      <c r="P435" s="428"/>
      <c r="Q435" s="553"/>
      <c r="V435" s="428"/>
    </row>
    <row r="436" spans="13:22">
      <c r="M436" s="428"/>
      <c r="N436" s="428"/>
      <c r="O436" s="428"/>
      <c r="P436" s="428"/>
      <c r="Q436" s="553"/>
      <c r="V436" s="428"/>
    </row>
    <row r="437" spans="13:22">
      <c r="M437" s="428"/>
      <c r="N437" s="428"/>
      <c r="O437" s="428"/>
      <c r="P437" s="428"/>
      <c r="Q437" s="553"/>
      <c r="V437" s="428"/>
    </row>
    <row r="438" spans="13:22">
      <c r="M438" s="428"/>
      <c r="N438" s="428"/>
      <c r="O438" s="428"/>
      <c r="P438" s="428"/>
      <c r="Q438" s="553"/>
      <c r="V438" s="428"/>
    </row>
    <row r="439" spans="13:22">
      <c r="M439" s="428"/>
      <c r="N439" s="428"/>
      <c r="O439" s="428"/>
      <c r="P439" s="428"/>
      <c r="Q439" s="553"/>
      <c r="V439" s="428"/>
    </row>
    <row r="440" spans="13:22">
      <c r="M440" s="428"/>
      <c r="N440" s="428"/>
      <c r="O440" s="428"/>
      <c r="P440" s="428"/>
      <c r="Q440" s="553"/>
      <c r="V440" s="428"/>
    </row>
    <row r="441" spans="13:22">
      <c r="M441" s="428"/>
      <c r="N441" s="428"/>
      <c r="O441" s="428"/>
      <c r="P441" s="428"/>
      <c r="Q441" s="553"/>
      <c r="V441" s="428"/>
    </row>
    <row r="442" spans="13:22">
      <c r="M442" s="428"/>
      <c r="N442" s="428"/>
      <c r="O442" s="428"/>
      <c r="P442" s="428"/>
      <c r="Q442" s="553"/>
      <c r="V442" s="428"/>
    </row>
    <row r="443" spans="13:22">
      <c r="M443" s="428"/>
      <c r="N443" s="428"/>
      <c r="O443" s="428"/>
      <c r="P443" s="428"/>
      <c r="Q443" s="553"/>
      <c r="V443" s="428"/>
    </row>
    <row r="444" spans="13:22">
      <c r="M444" s="428"/>
      <c r="N444" s="428"/>
      <c r="O444" s="428"/>
      <c r="P444" s="428"/>
      <c r="Q444" s="553"/>
      <c r="V444" s="428"/>
    </row>
    <row r="445" spans="13:22">
      <c r="M445" s="428"/>
      <c r="N445" s="428"/>
      <c r="O445" s="428"/>
      <c r="P445" s="428"/>
      <c r="Q445" s="553"/>
      <c r="V445" s="428"/>
    </row>
    <row r="446" spans="13:22">
      <c r="M446" s="428"/>
      <c r="N446" s="428"/>
      <c r="O446" s="428"/>
      <c r="P446" s="428"/>
      <c r="Q446" s="553"/>
      <c r="V446" s="428"/>
    </row>
    <row r="447" spans="13:22">
      <c r="M447" s="428"/>
      <c r="N447" s="428"/>
      <c r="O447" s="428"/>
      <c r="P447" s="428"/>
      <c r="Q447" s="553"/>
      <c r="V447" s="428"/>
    </row>
    <row r="448" spans="13:22">
      <c r="M448" s="428"/>
      <c r="N448" s="428"/>
      <c r="O448" s="428"/>
      <c r="P448" s="428"/>
      <c r="Q448" s="553"/>
      <c r="V448" s="428"/>
    </row>
    <row r="449" spans="13:22">
      <c r="M449" s="428"/>
      <c r="N449" s="428"/>
      <c r="O449" s="428"/>
      <c r="P449" s="428"/>
      <c r="Q449" s="553"/>
      <c r="V449" s="428"/>
    </row>
    <row r="450" spans="13:22">
      <c r="M450" s="428"/>
      <c r="N450" s="428"/>
      <c r="O450" s="428"/>
      <c r="P450" s="428"/>
      <c r="Q450" s="553"/>
      <c r="V450" s="428"/>
    </row>
    <row r="451" spans="13:22">
      <c r="M451" s="428"/>
      <c r="N451" s="428"/>
      <c r="O451" s="428"/>
      <c r="P451" s="428"/>
      <c r="Q451" s="553"/>
      <c r="V451" s="428"/>
    </row>
    <row r="452" spans="13:22">
      <c r="M452" s="428"/>
      <c r="N452" s="428"/>
      <c r="O452" s="428"/>
      <c r="P452" s="428"/>
      <c r="Q452" s="553"/>
      <c r="V452" s="428"/>
    </row>
    <row r="453" spans="13:22">
      <c r="M453" s="428"/>
      <c r="N453" s="428"/>
      <c r="O453" s="428"/>
      <c r="P453" s="428"/>
      <c r="Q453" s="553"/>
      <c r="V453" s="428"/>
    </row>
    <row r="454" spans="13:22">
      <c r="M454" s="428"/>
      <c r="N454" s="428"/>
      <c r="O454" s="428"/>
      <c r="P454" s="428"/>
      <c r="Q454" s="553"/>
      <c r="V454" s="428"/>
    </row>
    <row r="455" spans="13:22">
      <c r="M455" s="428"/>
      <c r="N455" s="428"/>
      <c r="O455" s="428"/>
      <c r="P455" s="428"/>
      <c r="Q455" s="553"/>
      <c r="V455" s="428"/>
    </row>
    <row r="456" spans="13:22">
      <c r="M456" s="428"/>
      <c r="N456" s="428"/>
      <c r="O456" s="428"/>
      <c r="P456" s="428"/>
      <c r="Q456" s="553"/>
      <c r="V456" s="428"/>
    </row>
    <row r="457" spans="13:22">
      <c r="M457" s="428"/>
      <c r="N457" s="428"/>
      <c r="O457" s="428"/>
      <c r="P457" s="428"/>
      <c r="Q457" s="553"/>
      <c r="V457" s="428"/>
    </row>
    <row r="458" spans="13:22">
      <c r="M458" s="428"/>
      <c r="N458" s="428"/>
      <c r="O458" s="428"/>
      <c r="P458" s="428"/>
      <c r="Q458" s="553"/>
      <c r="V458" s="428"/>
    </row>
    <row r="459" spans="13:22">
      <c r="M459" s="428"/>
      <c r="N459" s="428"/>
      <c r="O459" s="428"/>
      <c r="P459" s="428"/>
      <c r="Q459" s="553"/>
      <c r="V459" s="428"/>
    </row>
    <row r="460" spans="13:22">
      <c r="M460" s="428"/>
      <c r="N460" s="428"/>
      <c r="O460" s="428"/>
      <c r="P460" s="428"/>
      <c r="Q460" s="553"/>
      <c r="V460" s="428"/>
    </row>
    <row r="461" spans="13:22">
      <c r="M461" s="428"/>
      <c r="N461" s="428"/>
      <c r="O461" s="428"/>
      <c r="P461" s="428"/>
      <c r="Q461" s="553"/>
      <c r="V461" s="428"/>
    </row>
    <row r="462" spans="13:22">
      <c r="M462" s="428"/>
      <c r="N462" s="428"/>
      <c r="O462" s="428"/>
      <c r="P462" s="428"/>
      <c r="Q462" s="553"/>
      <c r="V462" s="428"/>
    </row>
    <row r="463" spans="13:22">
      <c r="M463" s="428"/>
      <c r="N463" s="428"/>
      <c r="O463" s="428"/>
      <c r="P463" s="428"/>
      <c r="Q463" s="553"/>
      <c r="V463" s="428"/>
    </row>
    <row r="464" spans="13:22">
      <c r="M464" s="428"/>
      <c r="N464" s="428"/>
      <c r="O464" s="428"/>
      <c r="P464" s="428"/>
      <c r="Q464" s="553"/>
      <c r="V464" s="428"/>
    </row>
    <row r="465" spans="13:22">
      <c r="M465" s="428"/>
      <c r="N465" s="428"/>
      <c r="O465" s="428"/>
      <c r="P465" s="428"/>
      <c r="Q465" s="553"/>
      <c r="V465" s="428"/>
    </row>
    <row r="466" spans="13:22">
      <c r="M466" s="428"/>
      <c r="N466" s="428"/>
      <c r="O466" s="428"/>
      <c r="P466" s="428"/>
      <c r="Q466" s="553"/>
      <c r="V466" s="428"/>
    </row>
    <row r="467" spans="13:22">
      <c r="M467" s="428"/>
      <c r="N467" s="428"/>
      <c r="O467" s="428"/>
      <c r="P467" s="428"/>
      <c r="Q467" s="553"/>
      <c r="V467" s="428"/>
    </row>
    <row r="468" spans="13:22">
      <c r="M468" s="428"/>
      <c r="N468" s="428"/>
      <c r="O468" s="428"/>
      <c r="P468" s="428"/>
      <c r="Q468" s="553"/>
      <c r="V468" s="428"/>
    </row>
    <row r="469" spans="13:22">
      <c r="M469" s="428"/>
      <c r="N469" s="428"/>
      <c r="O469" s="428"/>
      <c r="P469" s="428"/>
      <c r="Q469" s="553"/>
      <c r="V469" s="428"/>
    </row>
    <row r="470" spans="13:22">
      <c r="M470" s="428"/>
      <c r="N470" s="428"/>
      <c r="O470" s="428"/>
      <c r="P470" s="428"/>
      <c r="Q470" s="553"/>
      <c r="V470" s="428"/>
    </row>
    <row r="471" spans="13:22">
      <c r="M471" s="428"/>
      <c r="N471" s="428"/>
      <c r="O471" s="428"/>
      <c r="P471" s="428"/>
      <c r="Q471" s="553"/>
      <c r="V471" s="428"/>
    </row>
    <row r="472" spans="13:22">
      <c r="M472" s="428"/>
      <c r="N472" s="428"/>
      <c r="O472" s="428"/>
      <c r="P472" s="428"/>
      <c r="Q472" s="553"/>
      <c r="V472" s="428"/>
    </row>
    <row r="473" spans="13:22">
      <c r="M473" s="428"/>
      <c r="N473" s="428"/>
      <c r="O473" s="428"/>
      <c r="P473" s="428"/>
      <c r="Q473" s="553"/>
      <c r="V473" s="428"/>
    </row>
    <row r="474" spans="13:22">
      <c r="M474" s="428"/>
      <c r="N474" s="428"/>
      <c r="O474" s="428"/>
      <c r="P474" s="428"/>
      <c r="Q474" s="553"/>
      <c r="V474" s="428"/>
    </row>
    <row r="475" spans="13:22">
      <c r="M475" s="428"/>
      <c r="N475" s="428"/>
      <c r="O475" s="428"/>
      <c r="P475" s="428"/>
      <c r="Q475" s="553"/>
      <c r="V475" s="428"/>
    </row>
    <row r="476" spans="13:22">
      <c r="M476" s="428"/>
      <c r="N476" s="428"/>
      <c r="O476" s="428"/>
      <c r="P476" s="428"/>
      <c r="Q476" s="553"/>
      <c r="V476" s="428"/>
    </row>
    <row r="477" spans="13:22">
      <c r="M477" s="428"/>
      <c r="N477" s="428"/>
      <c r="O477" s="428"/>
      <c r="P477" s="428"/>
      <c r="Q477" s="553"/>
      <c r="V477" s="428"/>
    </row>
    <row r="478" spans="13:22">
      <c r="M478" s="428"/>
      <c r="N478" s="428"/>
      <c r="O478" s="428"/>
      <c r="P478" s="428"/>
      <c r="Q478" s="553"/>
      <c r="V478" s="428"/>
    </row>
    <row r="479" spans="13:22">
      <c r="M479" s="428"/>
      <c r="N479" s="428"/>
      <c r="O479" s="428"/>
      <c r="P479" s="428"/>
      <c r="Q479" s="553"/>
      <c r="V479" s="428"/>
    </row>
    <row r="480" spans="13:22">
      <c r="M480" s="428"/>
      <c r="N480" s="428"/>
      <c r="O480" s="428"/>
      <c r="P480" s="428"/>
      <c r="Q480" s="553"/>
      <c r="V480" s="428"/>
    </row>
    <row r="481" spans="13:22">
      <c r="M481" s="428"/>
      <c r="N481" s="428"/>
      <c r="O481" s="428"/>
      <c r="P481" s="428"/>
      <c r="Q481" s="553"/>
      <c r="V481" s="428"/>
    </row>
    <row r="482" spans="13:22">
      <c r="M482" s="428"/>
      <c r="N482" s="428"/>
      <c r="O482" s="428"/>
      <c r="P482" s="428"/>
      <c r="Q482" s="553"/>
      <c r="V482" s="428"/>
    </row>
    <row r="483" spans="13:22">
      <c r="M483" s="428"/>
      <c r="N483" s="428"/>
      <c r="O483" s="428"/>
      <c r="P483" s="428"/>
      <c r="Q483" s="553"/>
      <c r="V483" s="428"/>
    </row>
    <row r="484" spans="13:22">
      <c r="M484" s="428"/>
      <c r="N484" s="428"/>
      <c r="O484" s="428"/>
      <c r="P484" s="428"/>
      <c r="Q484" s="553"/>
      <c r="V484" s="428"/>
    </row>
    <row r="485" spans="13:22">
      <c r="M485" s="428"/>
      <c r="N485" s="428"/>
      <c r="O485" s="428"/>
      <c r="P485" s="428"/>
      <c r="Q485" s="553"/>
      <c r="V485" s="428"/>
    </row>
    <row r="486" spans="13:22">
      <c r="M486" s="428"/>
      <c r="N486" s="428"/>
      <c r="O486" s="428"/>
      <c r="P486" s="428"/>
      <c r="Q486" s="553"/>
      <c r="V486" s="428"/>
    </row>
    <row r="487" spans="13:22">
      <c r="M487" s="428"/>
      <c r="N487" s="428"/>
      <c r="O487" s="428"/>
      <c r="P487" s="428"/>
      <c r="Q487" s="553"/>
      <c r="V487" s="428"/>
    </row>
    <row r="488" spans="13:22">
      <c r="M488" s="428"/>
      <c r="N488" s="428"/>
      <c r="O488" s="428"/>
      <c r="P488" s="428"/>
      <c r="Q488" s="553"/>
      <c r="V488" s="428"/>
    </row>
    <row r="489" spans="13:22">
      <c r="M489" s="428"/>
      <c r="N489" s="428"/>
      <c r="O489" s="428"/>
      <c r="P489" s="428"/>
      <c r="Q489" s="553"/>
      <c r="V489" s="428"/>
    </row>
    <row r="490" spans="13:22">
      <c r="M490" s="428"/>
      <c r="N490" s="428"/>
      <c r="O490" s="428"/>
      <c r="P490" s="428"/>
      <c r="Q490" s="553"/>
      <c r="V490" s="428"/>
    </row>
    <row r="491" spans="13:22">
      <c r="M491" s="428"/>
      <c r="N491" s="428"/>
      <c r="O491" s="428"/>
      <c r="P491" s="428"/>
      <c r="Q491" s="553"/>
      <c r="V491" s="428"/>
    </row>
    <row r="492" spans="13:22">
      <c r="M492" s="428"/>
      <c r="N492" s="428"/>
      <c r="O492" s="428"/>
      <c r="P492" s="428"/>
      <c r="Q492" s="553"/>
      <c r="V492" s="428"/>
    </row>
    <row r="493" spans="13:22">
      <c r="M493" s="428"/>
      <c r="N493" s="428"/>
      <c r="O493" s="428"/>
      <c r="P493" s="428"/>
      <c r="Q493" s="553"/>
      <c r="V493" s="428"/>
    </row>
    <row r="494" spans="13:22">
      <c r="M494" s="428"/>
      <c r="N494" s="428"/>
      <c r="O494" s="428"/>
      <c r="P494" s="428"/>
      <c r="Q494" s="553"/>
      <c r="V494" s="428"/>
    </row>
    <row r="495" spans="13:22">
      <c r="M495" s="428"/>
      <c r="N495" s="428"/>
      <c r="O495" s="428"/>
      <c r="P495" s="428"/>
      <c r="Q495" s="553"/>
      <c r="V495" s="428"/>
    </row>
    <row r="496" spans="13:22">
      <c r="M496" s="428"/>
      <c r="N496" s="428"/>
      <c r="O496" s="428"/>
      <c r="P496" s="428"/>
      <c r="Q496" s="553"/>
      <c r="V496" s="428"/>
    </row>
    <row r="497" spans="13:22">
      <c r="M497" s="428"/>
      <c r="N497" s="428"/>
      <c r="O497" s="428"/>
      <c r="P497" s="428"/>
      <c r="Q497" s="553"/>
      <c r="V497" s="428"/>
    </row>
    <row r="498" spans="13:22">
      <c r="M498" s="428"/>
      <c r="N498" s="428"/>
      <c r="O498" s="428"/>
      <c r="P498" s="428"/>
      <c r="Q498" s="553"/>
      <c r="V498" s="428"/>
    </row>
    <row r="499" spans="13:22">
      <c r="M499" s="428"/>
      <c r="N499" s="428"/>
      <c r="O499" s="428"/>
      <c r="P499" s="428"/>
      <c r="Q499" s="553"/>
      <c r="V499" s="428"/>
    </row>
    <row r="500" spans="13:22">
      <c r="M500" s="428"/>
      <c r="N500" s="428"/>
      <c r="O500" s="428"/>
      <c r="P500" s="428"/>
      <c r="Q500" s="553"/>
      <c r="V500" s="428"/>
    </row>
    <row r="501" spans="13:22">
      <c r="M501" s="428"/>
      <c r="N501" s="428"/>
      <c r="O501" s="428"/>
      <c r="P501" s="428"/>
      <c r="Q501" s="553"/>
      <c r="V501" s="428"/>
    </row>
    <row r="502" spans="13:22">
      <c r="M502" s="428"/>
      <c r="N502" s="428"/>
      <c r="O502" s="428"/>
      <c r="P502" s="428"/>
      <c r="Q502" s="553"/>
      <c r="V502" s="428"/>
    </row>
    <row r="503" spans="13:22">
      <c r="M503" s="428"/>
      <c r="N503" s="428"/>
      <c r="O503" s="428"/>
      <c r="P503" s="428"/>
      <c r="Q503" s="553"/>
      <c r="V503" s="428"/>
    </row>
    <row r="504" spans="13:22">
      <c r="M504" s="428"/>
      <c r="N504" s="428"/>
      <c r="O504" s="428"/>
      <c r="P504" s="428"/>
      <c r="Q504" s="553"/>
      <c r="V504" s="428"/>
    </row>
    <row r="505" spans="13:22">
      <c r="M505" s="428"/>
      <c r="N505" s="428"/>
      <c r="O505" s="428"/>
      <c r="P505" s="428"/>
      <c r="Q505" s="553"/>
      <c r="V505" s="428"/>
    </row>
    <row r="506" spans="13:22">
      <c r="M506" s="428"/>
      <c r="N506" s="428"/>
      <c r="O506" s="428"/>
      <c r="P506" s="428"/>
      <c r="Q506" s="553"/>
      <c r="V506" s="428"/>
    </row>
    <row r="507" spans="13:22">
      <c r="M507" s="428"/>
      <c r="N507" s="428"/>
      <c r="O507" s="428"/>
      <c r="P507" s="428"/>
      <c r="Q507" s="553"/>
      <c r="V507" s="428"/>
    </row>
    <row r="508" spans="13:22">
      <c r="M508" s="428"/>
      <c r="N508" s="428"/>
      <c r="O508" s="428"/>
      <c r="P508" s="428"/>
      <c r="Q508" s="553"/>
      <c r="V508" s="428"/>
    </row>
    <row r="509" spans="13:22">
      <c r="M509" s="428"/>
      <c r="N509" s="428"/>
      <c r="O509" s="428"/>
      <c r="P509" s="428"/>
      <c r="Q509" s="553"/>
      <c r="V509" s="428"/>
    </row>
    <row r="510" spans="13:22">
      <c r="M510" s="428"/>
      <c r="N510" s="428"/>
      <c r="O510" s="428"/>
      <c r="P510" s="428"/>
      <c r="Q510" s="553"/>
      <c r="V510" s="428"/>
    </row>
    <row r="511" spans="13:22">
      <c r="M511" s="428"/>
      <c r="N511" s="428"/>
      <c r="O511" s="428"/>
      <c r="P511" s="428"/>
      <c r="Q511" s="553"/>
      <c r="V511" s="428"/>
    </row>
    <row r="512" spans="13:22">
      <c r="M512" s="428"/>
      <c r="N512" s="428"/>
      <c r="O512" s="428"/>
      <c r="P512" s="428"/>
      <c r="Q512" s="553"/>
      <c r="V512" s="428"/>
    </row>
    <row r="513" spans="13:22">
      <c r="M513" s="428"/>
      <c r="N513" s="428"/>
      <c r="O513" s="428"/>
      <c r="P513" s="428"/>
      <c r="Q513" s="553"/>
      <c r="V513" s="428"/>
    </row>
    <row r="514" spans="13:22">
      <c r="M514" s="428"/>
      <c r="N514" s="428"/>
      <c r="O514" s="428"/>
      <c r="P514" s="428"/>
      <c r="Q514" s="553"/>
      <c r="V514" s="428"/>
    </row>
    <row r="515" spans="13:22">
      <c r="M515" s="428"/>
      <c r="N515" s="428"/>
      <c r="O515" s="428"/>
      <c r="P515" s="428"/>
      <c r="Q515" s="553"/>
      <c r="V515" s="428"/>
    </row>
    <row r="516" spans="13:22">
      <c r="M516" s="428"/>
      <c r="N516" s="428"/>
      <c r="O516" s="428"/>
      <c r="P516" s="428"/>
      <c r="Q516" s="553"/>
      <c r="V516" s="428"/>
    </row>
    <row r="517" spans="13:22">
      <c r="M517" s="428"/>
      <c r="N517" s="428"/>
      <c r="O517" s="428"/>
      <c r="P517" s="428"/>
      <c r="Q517" s="553"/>
      <c r="V517" s="428"/>
    </row>
    <row r="518" spans="13:22">
      <c r="M518" s="428"/>
      <c r="N518" s="428"/>
      <c r="O518" s="428"/>
      <c r="P518" s="428"/>
      <c r="Q518" s="553"/>
      <c r="V518" s="428"/>
    </row>
    <row r="519" spans="13:22">
      <c r="M519" s="428"/>
      <c r="N519" s="428"/>
      <c r="O519" s="428"/>
      <c r="P519" s="428"/>
      <c r="Q519" s="553"/>
      <c r="V519" s="428"/>
    </row>
    <row r="520" spans="13:22">
      <c r="M520" s="428"/>
      <c r="N520" s="428"/>
      <c r="O520" s="428"/>
      <c r="P520" s="428"/>
      <c r="Q520" s="553"/>
      <c r="V520" s="428"/>
    </row>
    <row r="521" spans="13:22">
      <c r="M521" s="428"/>
      <c r="N521" s="428"/>
      <c r="O521" s="428"/>
      <c r="P521" s="428"/>
      <c r="Q521" s="553"/>
      <c r="V521" s="428"/>
    </row>
    <row r="522" spans="13:22">
      <c r="M522" s="428"/>
      <c r="N522" s="428"/>
      <c r="O522" s="428"/>
      <c r="P522" s="428"/>
      <c r="Q522" s="553"/>
      <c r="V522" s="428"/>
    </row>
    <row r="523" spans="13:22">
      <c r="M523" s="428"/>
      <c r="N523" s="428"/>
      <c r="O523" s="428"/>
      <c r="P523" s="428"/>
      <c r="Q523" s="553"/>
      <c r="V523" s="428"/>
    </row>
    <row r="524" spans="13:22">
      <c r="M524" s="428"/>
      <c r="N524" s="428"/>
      <c r="O524" s="428"/>
      <c r="P524" s="428"/>
      <c r="Q524" s="553"/>
      <c r="V524" s="428"/>
    </row>
    <row r="525" spans="13:22">
      <c r="M525" s="428"/>
      <c r="N525" s="428"/>
      <c r="O525" s="428"/>
      <c r="P525" s="428"/>
      <c r="Q525" s="553"/>
      <c r="V525" s="428"/>
    </row>
    <row r="526" spans="13:22">
      <c r="M526" s="428"/>
      <c r="N526" s="428"/>
      <c r="O526" s="428"/>
      <c r="P526" s="428"/>
      <c r="Q526" s="553"/>
      <c r="V526" s="428"/>
    </row>
    <row r="527" spans="13:22">
      <c r="M527" s="428"/>
      <c r="N527" s="428"/>
      <c r="O527" s="428"/>
      <c r="P527" s="428"/>
      <c r="Q527" s="553"/>
      <c r="V527" s="428"/>
    </row>
    <row r="528" spans="13:22">
      <c r="M528" s="428"/>
      <c r="N528" s="428"/>
      <c r="O528" s="428"/>
      <c r="P528" s="428"/>
      <c r="Q528" s="553"/>
      <c r="V528" s="428"/>
    </row>
    <row r="529" spans="13:22">
      <c r="M529" s="428"/>
      <c r="N529" s="428"/>
      <c r="O529" s="428"/>
      <c r="P529" s="428"/>
      <c r="Q529" s="553"/>
      <c r="V529" s="428"/>
    </row>
    <row r="530" spans="13:22">
      <c r="M530" s="428"/>
      <c r="N530" s="428"/>
      <c r="O530" s="428"/>
      <c r="P530" s="428"/>
      <c r="Q530" s="553"/>
      <c r="V530" s="428"/>
    </row>
    <row r="531" spans="13:22">
      <c r="M531" s="428"/>
      <c r="N531" s="428"/>
      <c r="O531" s="428"/>
      <c r="P531" s="428"/>
      <c r="Q531" s="553"/>
      <c r="V531" s="428"/>
    </row>
    <row r="532" spans="13:22">
      <c r="M532" s="428"/>
      <c r="N532" s="428"/>
      <c r="O532" s="428"/>
      <c r="P532" s="428"/>
      <c r="Q532" s="553"/>
      <c r="V532" s="428"/>
    </row>
    <row r="533" spans="13:22">
      <c r="M533" s="428"/>
      <c r="N533" s="428"/>
      <c r="O533" s="428"/>
      <c r="P533" s="428"/>
      <c r="Q533" s="553"/>
      <c r="V533" s="428"/>
    </row>
    <row r="534" spans="13:22">
      <c r="M534" s="428"/>
      <c r="N534" s="428"/>
      <c r="O534" s="428"/>
      <c r="P534" s="428"/>
      <c r="Q534" s="553"/>
      <c r="V534" s="428"/>
    </row>
    <row r="535" spans="13:22">
      <c r="M535" s="428"/>
      <c r="N535" s="428"/>
      <c r="O535" s="428"/>
      <c r="P535" s="428"/>
      <c r="Q535" s="553"/>
      <c r="V535" s="428"/>
    </row>
    <row r="536" spans="13:22">
      <c r="M536" s="428"/>
      <c r="N536" s="428"/>
      <c r="O536" s="428"/>
      <c r="P536" s="428"/>
      <c r="Q536" s="553"/>
      <c r="V536" s="428"/>
    </row>
    <row r="537" spans="13:22">
      <c r="M537" s="428"/>
      <c r="N537" s="428"/>
      <c r="O537" s="428"/>
      <c r="P537" s="428"/>
      <c r="Q537" s="553"/>
      <c r="V537" s="428"/>
    </row>
    <row r="538" spans="13:22">
      <c r="M538" s="428"/>
      <c r="N538" s="428"/>
      <c r="O538" s="428"/>
      <c r="P538" s="428"/>
      <c r="Q538" s="553"/>
      <c r="V538" s="428"/>
    </row>
    <row r="539" spans="13:22">
      <c r="M539" s="428"/>
      <c r="N539" s="428"/>
      <c r="O539" s="428"/>
      <c r="P539" s="428"/>
      <c r="Q539" s="553"/>
      <c r="V539" s="428"/>
    </row>
    <row r="540" spans="13:22">
      <c r="M540" s="428"/>
      <c r="N540" s="428"/>
      <c r="O540" s="428"/>
      <c r="P540" s="428"/>
      <c r="Q540" s="553"/>
      <c r="V540" s="428"/>
    </row>
    <row r="541" spans="13:22">
      <c r="M541" s="428"/>
      <c r="N541" s="428"/>
      <c r="O541" s="428"/>
      <c r="P541" s="428"/>
      <c r="Q541" s="553"/>
      <c r="V541" s="428"/>
    </row>
    <row r="542" spans="13:22">
      <c r="M542" s="428"/>
      <c r="N542" s="428"/>
      <c r="O542" s="428"/>
      <c r="P542" s="428"/>
      <c r="Q542" s="553"/>
      <c r="V542" s="428"/>
    </row>
    <row r="543" spans="13:22">
      <c r="M543" s="428"/>
      <c r="N543" s="428"/>
      <c r="O543" s="428"/>
      <c r="P543" s="428"/>
      <c r="Q543" s="553"/>
      <c r="V543" s="428"/>
    </row>
    <row r="544" spans="13:22">
      <c r="M544" s="428"/>
      <c r="N544" s="428"/>
      <c r="O544" s="428"/>
      <c r="P544" s="428"/>
      <c r="Q544" s="553"/>
      <c r="V544" s="428"/>
    </row>
    <row r="545" spans="13:22">
      <c r="M545" s="428"/>
      <c r="N545" s="428"/>
      <c r="O545" s="428"/>
      <c r="P545" s="428"/>
      <c r="Q545" s="553"/>
      <c r="V545" s="428"/>
    </row>
    <row r="546" spans="13:22">
      <c r="M546" s="428"/>
      <c r="N546" s="428"/>
      <c r="O546" s="428"/>
      <c r="P546" s="428"/>
      <c r="Q546" s="553"/>
      <c r="V546" s="428"/>
    </row>
    <row r="547" spans="13:22">
      <c r="M547" s="428"/>
      <c r="N547" s="428"/>
      <c r="O547" s="428"/>
      <c r="P547" s="428"/>
      <c r="Q547" s="553"/>
      <c r="V547" s="428"/>
    </row>
    <row r="548" spans="13:22">
      <c r="M548" s="428"/>
      <c r="N548" s="428"/>
      <c r="O548" s="428"/>
      <c r="P548" s="428"/>
      <c r="Q548" s="553"/>
      <c r="V548" s="428"/>
    </row>
    <row r="549" spans="13:22">
      <c r="M549" s="428"/>
      <c r="N549" s="428"/>
      <c r="O549" s="428"/>
      <c r="P549" s="428"/>
      <c r="Q549" s="553"/>
      <c r="V549" s="428"/>
    </row>
    <row r="550" spans="13:22">
      <c r="M550" s="428"/>
      <c r="N550" s="428"/>
      <c r="O550" s="428"/>
      <c r="P550" s="428"/>
      <c r="Q550" s="553"/>
      <c r="V550" s="428"/>
    </row>
    <row r="551" spans="13:22">
      <c r="M551" s="428"/>
      <c r="N551" s="428"/>
      <c r="O551" s="428"/>
      <c r="P551" s="428"/>
      <c r="Q551" s="553"/>
      <c r="V551" s="428"/>
    </row>
    <row r="552" spans="13:22">
      <c r="M552" s="428"/>
      <c r="N552" s="428"/>
      <c r="O552" s="428"/>
      <c r="P552" s="428"/>
      <c r="Q552" s="553"/>
      <c r="V552" s="428"/>
    </row>
    <row r="553" spans="13:22">
      <c r="M553" s="428"/>
      <c r="N553" s="428"/>
      <c r="O553" s="428"/>
      <c r="P553" s="428"/>
      <c r="Q553" s="553"/>
      <c r="V553" s="428"/>
    </row>
    <row r="554" spans="13:22">
      <c r="M554" s="428"/>
      <c r="N554" s="428"/>
      <c r="O554" s="428"/>
      <c r="P554" s="428"/>
      <c r="Q554" s="553"/>
      <c r="V554" s="428"/>
    </row>
    <row r="555" spans="13:22">
      <c r="M555" s="428"/>
      <c r="N555" s="428"/>
      <c r="O555" s="428"/>
      <c r="P555" s="428"/>
      <c r="Q555" s="553"/>
      <c r="V555" s="428"/>
    </row>
    <row r="556" spans="13:22">
      <c r="M556" s="428"/>
      <c r="N556" s="428"/>
      <c r="O556" s="428"/>
      <c r="P556" s="428"/>
      <c r="Q556" s="553"/>
      <c r="V556" s="428"/>
    </row>
    <row r="557" spans="13:22">
      <c r="M557" s="428"/>
      <c r="N557" s="428"/>
      <c r="O557" s="428"/>
      <c r="P557" s="428"/>
      <c r="Q557" s="553"/>
      <c r="V557" s="428"/>
    </row>
    <row r="558" spans="13:22">
      <c r="M558" s="428"/>
      <c r="N558" s="428"/>
      <c r="O558" s="428"/>
      <c r="P558" s="428"/>
      <c r="Q558" s="553"/>
      <c r="V558" s="428"/>
    </row>
    <row r="559" spans="13:22">
      <c r="M559" s="428"/>
      <c r="N559" s="428"/>
      <c r="O559" s="428"/>
      <c r="P559" s="428"/>
      <c r="Q559" s="553"/>
      <c r="V559" s="428"/>
    </row>
    <row r="560" spans="13:22">
      <c r="M560" s="428"/>
      <c r="N560" s="428"/>
      <c r="O560" s="428"/>
      <c r="P560" s="428"/>
      <c r="Q560" s="553"/>
      <c r="V560" s="428"/>
    </row>
    <row r="561" spans="13:22">
      <c r="M561" s="428"/>
      <c r="N561" s="428"/>
      <c r="O561" s="428"/>
      <c r="P561" s="428"/>
      <c r="Q561" s="553"/>
      <c r="V561" s="428"/>
    </row>
    <row r="562" spans="13:22">
      <c r="M562" s="428"/>
      <c r="N562" s="428"/>
      <c r="O562" s="428"/>
      <c r="P562" s="428"/>
      <c r="Q562" s="553"/>
      <c r="V562" s="428"/>
    </row>
    <row r="563" spans="13:22">
      <c r="M563" s="428"/>
      <c r="N563" s="428"/>
      <c r="O563" s="428"/>
      <c r="P563" s="428"/>
      <c r="Q563" s="553"/>
      <c r="V563" s="428"/>
    </row>
    <row r="564" spans="13:22">
      <c r="M564" s="428"/>
      <c r="N564" s="428"/>
      <c r="O564" s="428"/>
      <c r="P564" s="428"/>
      <c r="Q564" s="553"/>
      <c r="V564" s="428"/>
    </row>
    <row r="565" spans="13:22">
      <c r="M565" s="428"/>
      <c r="N565" s="428"/>
      <c r="O565" s="428"/>
      <c r="P565" s="428"/>
      <c r="Q565" s="553"/>
      <c r="V565" s="428"/>
    </row>
    <row r="566" spans="13:22">
      <c r="M566" s="428"/>
      <c r="N566" s="428"/>
      <c r="O566" s="428"/>
      <c r="P566" s="428"/>
      <c r="Q566" s="553"/>
      <c r="V566" s="428"/>
    </row>
    <row r="567" spans="13:22">
      <c r="M567" s="428"/>
      <c r="N567" s="428"/>
      <c r="O567" s="428"/>
      <c r="P567" s="428"/>
      <c r="Q567" s="553"/>
      <c r="V567" s="428"/>
    </row>
    <row r="568" spans="13:22">
      <c r="M568" s="428"/>
      <c r="N568" s="428"/>
      <c r="O568" s="428"/>
      <c r="P568" s="428"/>
      <c r="Q568" s="553"/>
      <c r="V568" s="428"/>
    </row>
    <row r="569" spans="13:22">
      <c r="M569" s="428"/>
      <c r="N569" s="428"/>
      <c r="O569" s="428"/>
      <c r="P569" s="428"/>
      <c r="Q569" s="553"/>
      <c r="V569" s="428"/>
    </row>
    <row r="570" spans="13:22">
      <c r="M570" s="428"/>
      <c r="N570" s="428"/>
      <c r="O570" s="428"/>
      <c r="P570" s="428"/>
      <c r="Q570" s="553"/>
      <c r="V570" s="428"/>
    </row>
    <row r="571" spans="13:22">
      <c r="M571" s="428"/>
      <c r="N571" s="428"/>
      <c r="O571" s="428"/>
      <c r="P571" s="428"/>
      <c r="Q571" s="553"/>
      <c r="V571" s="428"/>
    </row>
    <row r="572" spans="13:22">
      <c r="M572" s="428"/>
      <c r="N572" s="428"/>
      <c r="O572" s="428"/>
      <c r="P572" s="428"/>
      <c r="Q572" s="553"/>
      <c r="V572" s="428"/>
    </row>
    <row r="573" spans="13:22">
      <c r="M573" s="428"/>
      <c r="N573" s="428"/>
      <c r="O573" s="428"/>
      <c r="P573" s="428"/>
      <c r="Q573" s="553"/>
      <c r="V573" s="428"/>
    </row>
    <row r="574" spans="13:22">
      <c r="M574" s="428"/>
      <c r="N574" s="428"/>
      <c r="O574" s="428"/>
      <c r="P574" s="428"/>
      <c r="Q574" s="553"/>
      <c r="V574" s="428"/>
    </row>
    <row r="575" spans="13:22">
      <c r="M575" s="428"/>
      <c r="N575" s="428"/>
      <c r="O575" s="428"/>
      <c r="P575" s="428"/>
      <c r="Q575" s="553"/>
      <c r="V575" s="428"/>
    </row>
    <row r="576" spans="13:22">
      <c r="M576" s="428"/>
      <c r="N576" s="428"/>
      <c r="O576" s="428"/>
      <c r="P576" s="428"/>
      <c r="Q576" s="553"/>
      <c r="V576" s="428"/>
    </row>
    <row r="577" spans="13:22">
      <c r="M577" s="428"/>
      <c r="N577" s="428"/>
      <c r="O577" s="428"/>
      <c r="P577" s="428"/>
      <c r="Q577" s="553"/>
      <c r="V577" s="428"/>
    </row>
    <row r="578" spans="13:22">
      <c r="M578" s="428"/>
      <c r="N578" s="428"/>
      <c r="O578" s="428"/>
      <c r="P578" s="428"/>
      <c r="Q578" s="553"/>
      <c r="V578" s="428"/>
    </row>
    <row r="579" spans="13:22">
      <c r="M579" s="428"/>
      <c r="N579" s="428"/>
      <c r="O579" s="428"/>
      <c r="P579" s="428"/>
      <c r="Q579" s="553"/>
      <c r="V579" s="428"/>
    </row>
    <row r="580" spans="13:22">
      <c r="M580" s="428"/>
      <c r="N580" s="428"/>
      <c r="O580" s="428"/>
      <c r="P580" s="428"/>
      <c r="Q580" s="553"/>
      <c r="V580" s="428"/>
    </row>
    <row r="581" spans="13:22">
      <c r="M581" s="428"/>
      <c r="N581" s="428"/>
      <c r="O581" s="428"/>
      <c r="P581" s="428"/>
      <c r="Q581" s="553"/>
      <c r="V581" s="428"/>
    </row>
    <row r="582" spans="13:22">
      <c r="M582" s="428"/>
      <c r="N582" s="428"/>
      <c r="O582" s="428"/>
      <c r="P582" s="428"/>
      <c r="Q582" s="553"/>
      <c r="V582" s="428"/>
    </row>
    <row r="583" spans="13:22">
      <c r="M583" s="428"/>
      <c r="N583" s="428"/>
      <c r="O583" s="428"/>
      <c r="P583" s="428"/>
      <c r="Q583" s="553"/>
      <c r="V583" s="428"/>
    </row>
    <row r="584" spans="13:22">
      <c r="M584" s="428"/>
      <c r="N584" s="428"/>
      <c r="O584" s="428"/>
      <c r="P584" s="428"/>
      <c r="Q584" s="553"/>
      <c r="V584" s="428"/>
    </row>
    <row r="585" spans="13:22">
      <c r="M585" s="428"/>
      <c r="N585" s="428"/>
      <c r="O585" s="428"/>
      <c r="P585" s="428"/>
      <c r="Q585" s="553"/>
      <c r="V585" s="428"/>
    </row>
    <row r="586" spans="13:22">
      <c r="M586" s="428"/>
      <c r="N586" s="428"/>
      <c r="O586" s="428"/>
      <c r="P586" s="428"/>
      <c r="Q586" s="553"/>
      <c r="V586" s="428"/>
    </row>
    <row r="587" spans="13:22">
      <c r="M587" s="428"/>
      <c r="N587" s="428"/>
      <c r="O587" s="428"/>
      <c r="P587" s="428"/>
      <c r="Q587" s="553"/>
      <c r="V587" s="428"/>
    </row>
    <row r="588" spans="13:22">
      <c r="M588" s="428"/>
      <c r="N588" s="428"/>
      <c r="O588" s="428"/>
      <c r="P588" s="428"/>
      <c r="Q588" s="553"/>
      <c r="V588" s="428"/>
    </row>
    <row r="589" spans="13:22">
      <c r="M589" s="428"/>
      <c r="N589" s="428"/>
      <c r="O589" s="428"/>
      <c r="P589" s="428"/>
      <c r="Q589" s="553"/>
      <c r="V589" s="428"/>
    </row>
    <row r="590" spans="13:22">
      <c r="M590" s="428"/>
      <c r="N590" s="428"/>
      <c r="O590" s="428"/>
      <c r="P590" s="428"/>
      <c r="Q590" s="553"/>
      <c r="V590" s="428"/>
    </row>
    <row r="591" spans="13:22">
      <c r="M591" s="428"/>
      <c r="N591" s="428"/>
      <c r="O591" s="428"/>
      <c r="P591" s="428"/>
      <c r="Q591" s="553"/>
      <c r="V591" s="428"/>
    </row>
    <row r="592" spans="13:22">
      <c r="M592" s="428"/>
      <c r="N592" s="428"/>
      <c r="O592" s="428"/>
      <c r="P592" s="428"/>
      <c r="Q592" s="553"/>
      <c r="V592" s="428"/>
    </row>
    <row r="593" spans="13:22">
      <c r="M593" s="428"/>
      <c r="N593" s="428"/>
      <c r="O593" s="428"/>
      <c r="P593" s="428"/>
      <c r="Q593" s="553"/>
      <c r="V593" s="428"/>
    </row>
    <row r="594" spans="13:22">
      <c r="M594" s="428"/>
      <c r="N594" s="428"/>
      <c r="O594" s="428"/>
      <c r="P594" s="428"/>
      <c r="Q594" s="553"/>
      <c r="V594" s="428"/>
    </row>
    <row r="595" spans="13:22">
      <c r="M595" s="428"/>
      <c r="N595" s="428"/>
      <c r="O595" s="428"/>
      <c r="P595" s="428"/>
      <c r="Q595" s="553"/>
      <c r="V595" s="428"/>
    </row>
    <row r="596" spans="13:22">
      <c r="M596" s="428"/>
      <c r="N596" s="428"/>
      <c r="O596" s="428"/>
      <c r="P596" s="428"/>
      <c r="Q596" s="553"/>
      <c r="V596" s="428"/>
    </row>
    <row r="597" spans="13:22">
      <c r="M597" s="428"/>
      <c r="N597" s="428"/>
      <c r="O597" s="428"/>
      <c r="P597" s="428"/>
      <c r="Q597" s="553"/>
      <c r="V597" s="428"/>
    </row>
    <row r="598" spans="13:22">
      <c r="M598" s="428"/>
      <c r="N598" s="428"/>
      <c r="O598" s="428"/>
      <c r="P598" s="428"/>
      <c r="Q598" s="553"/>
      <c r="V598" s="428"/>
    </row>
    <row r="599" spans="13:22">
      <c r="M599" s="428"/>
      <c r="N599" s="428"/>
      <c r="O599" s="428"/>
      <c r="P599" s="428"/>
      <c r="Q599" s="553"/>
      <c r="V599" s="428"/>
    </row>
    <row r="600" spans="13:22">
      <c r="M600" s="428"/>
      <c r="N600" s="428"/>
      <c r="O600" s="428"/>
      <c r="P600" s="428"/>
      <c r="Q600" s="553"/>
      <c r="V600" s="428"/>
    </row>
    <row r="601" spans="13:22">
      <c r="M601" s="428"/>
      <c r="N601" s="428"/>
      <c r="O601" s="428"/>
      <c r="P601" s="428"/>
      <c r="Q601" s="553"/>
      <c r="V601" s="428"/>
    </row>
    <row r="602" spans="13:22">
      <c r="M602" s="428"/>
      <c r="N602" s="428"/>
      <c r="O602" s="428"/>
      <c r="P602" s="428"/>
      <c r="Q602" s="553"/>
      <c r="V602" s="428"/>
    </row>
    <row r="603" spans="13:22">
      <c r="M603" s="428"/>
      <c r="N603" s="428"/>
      <c r="O603" s="428"/>
      <c r="P603" s="428"/>
      <c r="Q603" s="553"/>
      <c r="V603" s="428"/>
    </row>
    <row r="604" spans="13:22">
      <c r="M604" s="428"/>
      <c r="N604" s="428"/>
      <c r="O604" s="428"/>
      <c r="P604" s="428"/>
      <c r="Q604" s="553"/>
      <c r="V604" s="428"/>
    </row>
    <row r="605" spans="13:22">
      <c r="M605" s="428"/>
      <c r="N605" s="428"/>
      <c r="O605" s="428"/>
      <c r="P605" s="428"/>
      <c r="Q605" s="553"/>
      <c r="V605" s="428"/>
    </row>
    <row r="606" spans="13:22">
      <c r="M606" s="428"/>
      <c r="N606" s="428"/>
      <c r="O606" s="428"/>
      <c r="P606" s="428"/>
      <c r="Q606" s="553"/>
      <c r="V606" s="428"/>
    </row>
    <row r="607" spans="13:22">
      <c r="M607" s="428"/>
      <c r="N607" s="428"/>
      <c r="O607" s="428"/>
      <c r="P607" s="428"/>
      <c r="Q607" s="553"/>
      <c r="V607" s="428"/>
    </row>
    <row r="608" spans="13:22">
      <c r="M608" s="428"/>
      <c r="N608" s="428"/>
      <c r="O608" s="428"/>
      <c r="P608" s="428"/>
      <c r="Q608" s="553"/>
      <c r="V608" s="428"/>
    </row>
    <row r="609" spans="13:22">
      <c r="M609" s="428"/>
      <c r="N609" s="428"/>
      <c r="O609" s="428"/>
      <c r="P609" s="428"/>
      <c r="Q609" s="553"/>
      <c r="V609" s="428"/>
    </row>
    <row r="610" spans="13:22">
      <c r="M610" s="428"/>
      <c r="N610" s="428"/>
      <c r="O610" s="428"/>
      <c r="P610" s="428"/>
      <c r="Q610" s="553"/>
      <c r="V610" s="428"/>
    </row>
    <row r="611" spans="13:22">
      <c r="M611" s="428"/>
      <c r="N611" s="428"/>
      <c r="O611" s="428"/>
      <c r="P611" s="428"/>
      <c r="Q611" s="553"/>
      <c r="V611" s="428"/>
    </row>
    <row r="612" spans="13:22">
      <c r="M612" s="428"/>
      <c r="N612" s="428"/>
      <c r="O612" s="428"/>
      <c r="P612" s="428"/>
      <c r="Q612" s="553"/>
      <c r="V612" s="428"/>
    </row>
    <row r="613" spans="13:22">
      <c r="M613" s="428"/>
      <c r="N613" s="428"/>
      <c r="O613" s="428"/>
      <c r="P613" s="428"/>
      <c r="Q613" s="553"/>
      <c r="V613" s="428"/>
    </row>
    <row r="614" spans="13:22">
      <c r="M614" s="428"/>
      <c r="N614" s="428"/>
      <c r="O614" s="428"/>
      <c r="P614" s="428"/>
      <c r="Q614" s="553"/>
      <c r="V614" s="428"/>
    </row>
    <row r="615" spans="13:22">
      <c r="M615" s="428"/>
      <c r="N615" s="428"/>
      <c r="O615" s="428"/>
      <c r="P615" s="428"/>
      <c r="Q615" s="553"/>
      <c r="V615" s="428"/>
    </row>
    <row r="616" spans="13:22">
      <c r="M616" s="428"/>
      <c r="N616" s="428"/>
      <c r="O616" s="428"/>
      <c r="P616" s="428"/>
      <c r="Q616" s="553"/>
      <c r="V616" s="428"/>
    </row>
    <row r="617" spans="13:22">
      <c r="M617" s="428"/>
      <c r="N617" s="428"/>
      <c r="O617" s="428"/>
      <c r="P617" s="428"/>
      <c r="Q617" s="553"/>
      <c r="V617" s="428"/>
    </row>
    <row r="618" spans="13:22">
      <c r="M618" s="428"/>
      <c r="N618" s="428"/>
      <c r="O618" s="428"/>
      <c r="P618" s="428"/>
      <c r="Q618" s="553"/>
      <c r="V618" s="428"/>
    </row>
    <row r="619" spans="13:22">
      <c r="M619" s="428"/>
      <c r="N619" s="428"/>
      <c r="O619" s="428"/>
      <c r="P619" s="428"/>
      <c r="Q619" s="553"/>
      <c r="V619" s="428"/>
    </row>
    <row r="620" spans="13:22">
      <c r="M620" s="428"/>
      <c r="N620" s="428"/>
      <c r="O620" s="428"/>
      <c r="P620" s="428"/>
      <c r="Q620" s="553"/>
      <c r="V620" s="428"/>
    </row>
    <row r="621" spans="13:22">
      <c r="M621" s="428"/>
      <c r="N621" s="428"/>
      <c r="O621" s="428"/>
      <c r="P621" s="428"/>
      <c r="Q621" s="553"/>
      <c r="V621" s="428"/>
    </row>
    <row r="622" spans="13:22">
      <c r="M622" s="428"/>
      <c r="N622" s="428"/>
      <c r="O622" s="428"/>
      <c r="P622" s="428"/>
      <c r="Q622" s="553"/>
      <c r="V622" s="428"/>
    </row>
    <row r="623" spans="13:22">
      <c r="M623" s="428"/>
      <c r="N623" s="428"/>
      <c r="O623" s="428"/>
      <c r="P623" s="428"/>
      <c r="Q623" s="553"/>
      <c r="V623" s="428"/>
    </row>
    <row r="624" spans="13:22">
      <c r="M624" s="428"/>
      <c r="N624" s="428"/>
      <c r="O624" s="428"/>
      <c r="P624" s="428"/>
      <c r="Q624" s="553"/>
      <c r="V624" s="428"/>
    </row>
    <row r="625" spans="13:22">
      <c r="M625" s="428"/>
      <c r="N625" s="428"/>
      <c r="O625" s="428"/>
      <c r="P625" s="428"/>
      <c r="Q625" s="553"/>
      <c r="V625" s="428"/>
    </row>
    <row r="626" spans="13:22">
      <c r="M626" s="428"/>
      <c r="N626" s="428"/>
      <c r="O626" s="428"/>
      <c r="P626" s="428"/>
      <c r="Q626" s="553"/>
      <c r="V626" s="428"/>
    </row>
    <row r="627" spans="13:22">
      <c r="M627" s="428"/>
      <c r="N627" s="428"/>
      <c r="O627" s="428"/>
      <c r="P627" s="428"/>
      <c r="Q627" s="553"/>
      <c r="V627" s="428"/>
    </row>
    <row r="628" spans="13:22">
      <c r="M628" s="428"/>
      <c r="N628" s="428"/>
      <c r="O628" s="428"/>
      <c r="P628" s="428"/>
      <c r="Q628" s="553"/>
      <c r="V628" s="428"/>
    </row>
    <row r="629" spans="13:22">
      <c r="M629" s="428"/>
      <c r="N629" s="428"/>
      <c r="O629" s="428"/>
      <c r="P629" s="428"/>
      <c r="Q629" s="553"/>
      <c r="V629" s="428"/>
    </row>
    <row r="630" spans="13:22">
      <c r="M630" s="428"/>
      <c r="N630" s="428"/>
      <c r="O630" s="428"/>
      <c r="P630" s="428"/>
      <c r="Q630" s="553"/>
      <c r="V630" s="428"/>
    </row>
    <row r="631" spans="13:22">
      <c r="M631" s="428"/>
      <c r="N631" s="428"/>
      <c r="O631" s="428"/>
      <c r="P631" s="428"/>
      <c r="Q631" s="553"/>
      <c r="V631" s="428"/>
    </row>
    <row r="632" spans="13:22">
      <c r="M632" s="428"/>
      <c r="N632" s="428"/>
      <c r="O632" s="428"/>
      <c r="P632" s="428"/>
      <c r="Q632" s="553"/>
      <c r="V632" s="428"/>
    </row>
    <row r="633" spans="13:22">
      <c r="M633" s="428"/>
      <c r="N633" s="428"/>
      <c r="O633" s="428"/>
      <c r="P633" s="428"/>
      <c r="Q633" s="553"/>
      <c r="V633" s="428"/>
    </row>
    <row r="634" spans="13:22">
      <c r="M634" s="428"/>
      <c r="N634" s="428"/>
      <c r="O634" s="428"/>
      <c r="P634" s="428"/>
      <c r="Q634" s="553"/>
      <c r="V634" s="428"/>
    </row>
    <row r="635" spans="13:22">
      <c r="M635" s="428"/>
      <c r="N635" s="428"/>
      <c r="O635" s="428"/>
      <c r="P635" s="428"/>
      <c r="Q635" s="553"/>
      <c r="V635" s="428"/>
    </row>
    <row r="636" spans="13:22">
      <c r="M636" s="428"/>
      <c r="N636" s="428"/>
      <c r="O636" s="428"/>
      <c r="P636" s="428"/>
      <c r="Q636" s="553"/>
      <c r="V636" s="428"/>
    </row>
    <row r="637" spans="13:22">
      <c r="M637" s="428"/>
      <c r="N637" s="428"/>
      <c r="O637" s="428"/>
      <c r="P637" s="428"/>
      <c r="Q637" s="553"/>
      <c r="V637" s="428"/>
    </row>
    <row r="638" spans="13:22">
      <c r="M638" s="428"/>
      <c r="N638" s="428"/>
      <c r="O638" s="428"/>
      <c r="P638" s="428"/>
      <c r="Q638" s="553"/>
      <c r="V638" s="428"/>
    </row>
    <row r="639" spans="13:22">
      <c r="M639" s="428"/>
      <c r="N639" s="428"/>
      <c r="O639" s="428"/>
      <c r="P639" s="428"/>
      <c r="Q639" s="553"/>
      <c r="V639" s="428"/>
    </row>
    <row r="640" spans="13:22">
      <c r="M640" s="428"/>
      <c r="N640" s="428"/>
      <c r="O640" s="428"/>
      <c r="P640" s="428"/>
      <c r="Q640" s="553"/>
      <c r="V640" s="428"/>
    </row>
    <row r="641" spans="13:22">
      <c r="M641" s="428"/>
      <c r="N641" s="428"/>
      <c r="O641" s="428"/>
      <c r="P641" s="428"/>
      <c r="Q641" s="553"/>
      <c r="V641" s="428"/>
    </row>
    <row r="642" spans="13:22">
      <c r="M642" s="428"/>
      <c r="N642" s="428"/>
      <c r="O642" s="428"/>
      <c r="P642" s="428"/>
      <c r="Q642" s="553"/>
      <c r="V642" s="428"/>
    </row>
    <row r="643" spans="13:22">
      <c r="M643" s="428"/>
      <c r="N643" s="428"/>
      <c r="O643" s="428"/>
      <c r="P643" s="428"/>
      <c r="Q643" s="553"/>
      <c r="V643" s="428"/>
    </row>
    <row r="644" spans="13:22">
      <c r="M644" s="428"/>
      <c r="N644" s="428"/>
      <c r="O644" s="428"/>
      <c r="P644" s="428"/>
      <c r="Q644" s="553"/>
      <c r="V644" s="428"/>
    </row>
    <row r="645" spans="13:22">
      <c r="M645" s="428"/>
      <c r="N645" s="428"/>
      <c r="O645" s="428"/>
      <c r="P645" s="428"/>
      <c r="Q645" s="553"/>
      <c r="V645" s="428"/>
    </row>
    <row r="646" spans="13:22">
      <c r="M646" s="428"/>
      <c r="N646" s="428"/>
      <c r="O646" s="428"/>
      <c r="P646" s="428"/>
      <c r="Q646" s="553"/>
      <c r="V646" s="428"/>
    </row>
    <row r="647" spans="13:22">
      <c r="M647" s="428"/>
      <c r="N647" s="428"/>
      <c r="O647" s="428"/>
      <c r="P647" s="428"/>
      <c r="Q647" s="553"/>
      <c r="V647" s="428"/>
    </row>
    <row r="648" spans="13:22">
      <c r="M648" s="428"/>
      <c r="N648" s="428"/>
      <c r="O648" s="428"/>
      <c r="P648" s="428"/>
      <c r="Q648" s="553"/>
      <c r="V648" s="428"/>
    </row>
    <row r="649" spans="13:22">
      <c r="M649" s="428"/>
      <c r="N649" s="428"/>
      <c r="O649" s="428"/>
      <c r="P649" s="428"/>
      <c r="Q649" s="553"/>
      <c r="V649" s="428"/>
    </row>
    <row r="650" spans="13:22">
      <c r="M650" s="428"/>
      <c r="N650" s="428"/>
      <c r="O650" s="428"/>
      <c r="P650" s="428"/>
      <c r="Q650" s="553"/>
      <c r="V650" s="428"/>
    </row>
    <row r="651" spans="13:22">
      <c r="M651" s="428"/>
      <c r="N651" s="428"/>
      <c r="O651" s="428"/>
      <c r="P651" s="428"/>
      <c r="Q651" s="553"/>
      <c r="V651" s="428"/>
    </row>
    <row r="652" spans="13:22">
      <c r="M652" s="428"/>
      <c r="N652" s="428"/>
      <c r="O652" s="428"/>
      <c r="P652" s="428"/>
      <c r="Q652" s="553"/>
      <c r="V652" s="428"/>
    </row>
    <row r="653" spans="13:22">
      <c r="M653" s="428"/>
      <c r="N653" s="428"/>
      <c r="O653" s="428"/>
      <c r="P653" s="428"/>
      <c r="Q653" s="553"/>
      <c r="V653" s="428"/>
    </row>
    <row r="654" spans="13:22">
      <c r="M654" s="428"/>
      <c r="N654" s="428"/>
      <c r="O654" s="428"/>
      <c r="P654" s="428"/>
      <c r="Q654" s="553"/>
      <c r="V654" s="428"/>
    </row>
    <row r="655" spans="13:22">
      <c r="M655" s="428"/>
      <c r="N655" s="428"/>
      <c r="O655" s="428"/>
      <c r="P655" s="428"/>
      <c r="Q655" s="553"/>
      <c r="V655" s="428"/>
    </row>
    <row r="656" spans="13:22">
      <c r="M656" s="428"/>
      <c r="N656" s="428"/>
      <c r="O656" s="428"/>
      <c r="P656" s="428"/>
      <c r="Q656" s="553"/>
      <c r="V656" s="428"/>
    </row>
    <row r="657" spans="13:22">
      <c r="M657" s="428"/>
      <c r="N657" s="428"/>
      <c r="O657" s="428"/>
      <c r="P657" s="428"/>
      <c r="Q657" s="553"/>
      <c r="V657" s="428"/>
    </row>
    <row r="658" spans="13:22">
      <c r="M658" s="428"/>
      <c r="N658" s="428"/>
      <c r="O658" s="428"/>
      <c r="P658" s="428"/>
      <c r="Q658" s="553"/>
      <c r="V658" s="428"/>
    </row>
    <row r="659" spans="13:22">
      <c r="M659" s="428"/>
      <c r="N659" s="428"/>
      <c r="O659" s="428"/>
      <c r="P659" s="428"/>
      <c r="Q659" s="553"/>
      <c r="V659" s="428"/>
    </row>
    <row r="660" spans="13:22">
      <c r="M660" s="428"/>
      <c r="N660" s="428"/>
      <c r="O660" s="428"/>
      <c r="P660" s="428"/>
      <c r="Q660" s="553"/>
      <c r="V660" s="428"/>
    </row>
    <row r="661" spans="13:22">
      <c r="M661" s="428"/>
      <c r="N661" s="428"/>
      <c r="O661" s="428"/>
      <c r="P661" s="428"/>
      <c r="Q661" s="553"/>
      <c r="V661" s="428"/>
    </row>
    <row r="662" spans="13:22">
      <c r="M662" s="428"/>
      <c r="N662" s="428"/>
      <c r="O662" s="428"/>
      <c r="P662" s="428"/>
      <c r="Q662" s="553"/>
      <c r="V662" s="428"/>
    </row>
    <row r="663" spans="13:22">
      <c r="M663" s="428"/>
      <c r="N663" s="428"/>
      <c r="O663" s="428"/>
      <c r="P663" s="428"/>
      <c r="Q663" s="553"/>
      <c r="V663" s="428"/>
    </row>
    <row r="664" spans="13:22">
      <c r="M664" s="428"/>
      <c r="N664" s="428"/>
      <c r="O664" s="428"/>
      <c r="P664" s="428"/>
      <c r="Q664" s="553"/>
      <c r="V664" s="428"/>
    </row>
    <row r="665" spans="13:22">
      <c r="M665" s="428"/>
      <c r="N665" s="428"/>
      <c r="O665" s="428"/>
      <c r="P665" s="428"/>
      <c r="Q665" s="553"/>
      <c r="V665" s="428"/>
    </row>
    <row r="666" spans="13:22">
      <c r="M666" s="428"/>
      <c r="N666" s="428"/>
      <c r="O666" s="428"/>
      <c r="P666" s="428"/>
      <c r="Q666" s="553"/>
      <c r="V666" s="428"/>
    </row>
    <row r="667" spans="13:22">
      <c r="M667" s="428"/>
      <c r="N667" s="428"/>
      <c r="O667" s="428"/>
      <c r="P667" s="428"/>
      <c r="Q667" s="553"/>
      <c r="V667" s="428"/>
    </row>
    <row r="668" spans="13:22">
      <c r="M668" s="428"/>
      <c r="N668" s="428"/>
      <c r="O668" s="428"/>
      <c r="P668" s="428"/>
      <c r="Q668" s="553"/>
      <c r="V668" s="428"/>
    </row>
    <row r="669" spans="13:22">
      <c r="M669" s="428"/>
      <c r="N669" s="428"/>
      <c r="O669" s="428"/>
      <c r="P669" s="428"/>
      <c r="Q669" s="553"/>
      <c r="V669" s="428"/>
    </row>
    <row r="670" spans="13:22">
      <c r="M670" s="428"/>
      <c r="N670" s="428"/>
      <c r="O670" s="428"/>
      <c r="P670" s="428"/>
      <c r="Q670" s="553"/>
      <c r="V670" s="428"/>
    </row>
    <row r="671" spans="13:22">
      <c r="M671" s="428"/>
      <c r="N671" s="428"/>
      <c r="O671" s="428"/>
      <c r="P671" s="428"/>
      <c r="Q671" s="553"/>
      <c r="V671" s="428"/>
    </row>
    <row r="672" spans="13:22">
      <c r="M672" s="428"/>
      <c r="N672" s="428"/>
      <c r="O672" s="428"/>
      <c r="P672" s="428"/>
      <c r="Q672" s="553"/>
      <c r="V672" s="428"/>
    </row>
    <row r="673" spans="13:22">
      <c r="M673" s="428"/>
      <c r="N673" s="428"/>
      <c r="O673" s="428"/>
      <c r="P673" s="428"/>
      <c r="Q673" s="553"/>
      <c r="V673" s="428"/>
    </row>
    <row r="674" spans="13:22">
      <c r="M674" s="428"/>
      <c r="N674" s="428"/>
      <c r="O674" s="428"/>
      <c r="P674" s="428"/>
      <c r="Q674" s="553"/>
      <c r="V674" s="428"/>
    </row>
    <row r="675" spans="13:22">
      <c r="M675" s="428"/>
      <c r="N675" s="428"/>
      <c r="O675" s="428"/>
      <c r="P675" s="428"/>
      <c r="Q675" s="553"/>
      <c r="V675" s="428"/>
    </row>
    <row r="676" spans="13:22">
      <c r="M676" s="428"/>
      <c r="N676" s="428"/>
      <c r="O676" s="428"/>
      <c r="P676" s="428"/>
      <c r="Q676" s="553"/>
      <c r="V676" s="428"/>
    </row>
    <row r="677" spans="13:22">
      <c r="M677" s="428"/>
      <c r="N677" s="428"/>
      <c r="O677" s="428"/>
      <c r="P677" s="428"/>
      <c r="Q677" s="553"/>
      <c r="V677" s="428"/>
    </row>
    <row r="678" spans="13:22">
      <c r="M678" s="428"/>
      <c r="N678" s="428"/>
      <c r="O678" s="428"/>
      <c r="P678" s="428"/>
      <c r="Q678" s="553"/>
      <c r="V678" s="428"/>
    </row>
    <row r="679" spans="13:22">
      <c r="M679" s="428"/>
      <c r="N679" s="428"/>
      <c r="O679" s="428"/>
      <c r="P679" s="428"/>
      <c r="Q679" s="553"/>
      <c r="V679" s="428"/>
    </row>
    <row r="680" spans="13:22">
      <c r="M680" s="428"/>
      <c r="N680" s="428"/>
      <c r="O680" s="428"/>
      <c r="P680" s="428"/>
      <c r="Q680" s="553"/>
      <c r="V680" s="428"/>
    </row>
    <row r="681" spans="13:22">
      <c r="M681" s="428"/>
      <c r="N681" s="428"/>
      <c r="O681" s="428"/>
      <c r="P681" s="428"/>
      <c r="Q681" s="553"/>
      <c r="V681" s="428"/>
    </row>
    <row r="682" spans="13:22">
      <c r="M682" s="428"/>
      <c r="N682" s="428"/>
      <c r="O682" s="428"/>
      <c r="P682" s="428"/>
      <c r="Q682" s="553"/>
      <c r="V682" s="428"/>
    </row>
    <row r="683" spans="13:22">
      <c r="M683" s="428"/>
      <c r="N683" s="428"/>
      <c r="O683" s="428"/>
      <c r="P683" s="428"/>
      <c r="Q683" s="553"/>
      <c r="V683" s="428"/>
    </row>
    <row r="684" spans="13:22">
      <c r="M684" s="428"/>
      <c r="N684" s="428"/>
      <c r="O684" s="428"/>
      <c r="P684" s="428"/>
      <c r="Q684" s="553"/>
      <c r="V684" s="428"/>
    </row>
    <row r="685" spans="13:22">
      <c r="M685" s="428"/>
      <c r="N685" s="428"/>
      <c r="O685" s="428"/>
      <c r="P685" s="428"/>
      <c r="Q685" s="553"/>
      <c r="V685" s="428"/>
    </row>
    <row r="686" spans="13:22">
      <c r="M686" s="428"/>
      <c r="N686" s="428"/>
      <c r="O686" s="428"/>
      <c r="P686" s="428"/>
      <c r="Q686" s="553"/>
      <c r="V686" s="428"/>
    </row>
    <row r="687" spans="13:22">
      <c r="M687" s="428"/>
      <c r="N687" s="428"/>
      <c r="O687" s="428"/>
      <c r="P687" s="428"/>
      <c r="Q687" s="553"/>
      <c r="V687" s="428"/>
    </row>
    <row r="688" spans="13:22">
      <c r="M688" s="428"/>
      <c r="N688" s="428"/>
      <c r="O688" s="428"/>
      <c r="P688" s="428"/>
      <c r="Q688" s="553"/>
      <c r="V688" s="428"/>
    </row>
    <row r="689" spans="13:22">
      <c r="M689" s="428"/>
      <c r="N689" s="428"/>
      <c r="O689" s="428"/>
      <c r="P689" s="428"/>
      <c r="Q689" s="553"/>
      <c r="V689" s="428"/>
    </row>
    <row r="690" spans="13:22">
      <c r="M690" s="428"/>
      <c r="N690" s="428"/>
      <c r="O690" s="428"/>
      <c r="P690" s="428"/>
      <c r="Q690" s="553"/>
      <c r="V690" s="428"/>
    </row>
    <row r="691" spans="13:22">
      <c r="M691" s="428"/>
      <c r="N691" s="428"/>
      <c r="O691" s="428"/>
      <c r="P691" s="428"/>
      <c r="Q691" s="553"/>
      <c r="V691" s="428"/>
    </row>
    <row r="692" spans="13:22">
      <c r="M692" s="428"/>
      <c r="N692" s="428"/>
      <c r="O692" s="428"/>
      <c r="P692" s="428"/>
      <c r="Q692" s="553"/>
      <c r="V692" s="428"/>
    </row>
    <row r="693" spans="13:22">
      <c r="M693" s="428"/>
      <c r="N693" s="428"/>
      <c r="O693" s="428"/>
      <c r="P693" s="428"/>
      <c r="Q693" s="553"/>
      <c r="V693" s="428"/>
    </row>
    <row r="694" spans="13:22">
      <c r="M694" s="428"/>
      <c r="N694" s="428"/>
      <c r="O694" s="428"/>
      <c r="P694" s="428"/>
      <c r="Q694" s="553"/>
      <c r="V694" s="428"/>
    </row>
    <row r="695" spans="13:22">
      <c r="M695" s="428"/>
      <c r="N695" s="428"/>
      <c r="O695" s="428"/>
      <c r="P695" s="428"/>
      <c r="Q695" s="553"/>
      <c r="V695" s="428"/>
    </row>
    <row r="696" spans="13:22">
      <c r="M696" s="428"/>
      <c r="N696" s="428"/>
      <c r="O696" s="428"/>
      <c r="P696" s="428"/>
      <c r="Q696" s="553"/>
      <c r="V696" s="428"/>
    </row>
    <row r="697" spans="13:22">
      <c r="M697" s="428"/>
      <c r="N697" s="428"/>
      <c r="O697" s="428"/>
      <c r="P697" s="428"/>
      <c r="Q697" s="553"/>
      <c r="V697" s="428"/>
    </row>
    <row r="698" spans="13:22">
      <c r="M698" s="428"/>
      <c r="N698" s="428"/>
      <c r="O698" s="428"/>
      <c r="P698" s="428"/>
      <c r="Q698" s="553"/>
      <c r="V698" s="428"/>
    </row>
    <row r="699" spans="13:22">
      <c r="M699" s="428"/>
      <c r="N699" s="428"/>
      <c r="O699" s="428"/>
      <c r="P699" s="428"/>
      <c r="Q699" s="553"/>
      <c r="V699" s="428"/>
    </row>
    <row r="700" spans="13:22">
      <c r="M700" s="428"/>
      <c r="N700" s="428"/>
      <c r="O700" s="428"/>
      <c r="P700" s="428"/>
      <c r="Q700" s="553"/>
      <c r="V700" s="428"/>
    </row>
    <row r="701" spans="13:22">
      <c r="M701" s="428"/>
      <c r="N701" s="428"/>
      <c r="O701" s="428"/>
      <c r="P701" s="428"/>
      <c r="Q701" s="553"/>
      <c r="V701" s="428"/>
    </row>
    <row r="702" spans="13:22">
      <c r="M702" s="428"/>
      <c r="N702" s="428"/>
      <c r="O702" s="428"/>
      <c r="P702" s="428"/>
      <c r="Q702" s="553"/>
      <c r="V702" s="428"/>
    </row>
    <row r="703" spans="13:22">
      <c r="M703" s="428"/>
      <c r="N703" s="428"/>
      <c r="O703" s="428"/>
      <c r="P703" s="428"/>
      <c r="Q703" s="553"/>
      <c r="V703" s="428"/>
    </row>
    <row r="704" spans="13:22">
      <c r="M704" s="428"/>
      <c r="N704" s="428"/>
      <c r="O704" s="428"/>
      <c r="P704" s="428"/>
      <c r="Q704" s="553"/>
      <c r="V704" s="428"/>
    </row>
    <row r="705" spans="13:22">
      <c r="M705" s="428"/>
      <c r="N705" s="428"/>
      <c r="O705" s="428"/>
      <c r="P705" s="428"/>
      <c r="Q705" s="553"/>
      <c r="V705" s="428"/>
    </row>
    <row r="706" spans="13:22">
      <c r="M706" s="428"/>
      <c r="N706" s="428"/>
      <c r="O706" s="428"/>
      <c r="P706" s="428"/>
      <c r="Q706" s="553"/>
      <c r="V706" s="428"/>
    </row>
    <row r="707" spans="13:22">
      <c r="M707" s="428"/>
      <c r="N707" s="428"/>
      <c r="O707" s="428"/>
      <c r="P707" s="428"/>
      <c r="Q707" s="553"/>
      <c r="V707" s="428"/>
    </row>
    <row r="708" spans="13:22">
      <c r="M708" s="428"/>
      <c r="N708" s="428"/>
      <c r="O708" s="428"/>
      <c r="P708" s="428"/>
      <c r="Q708" s="553"/>
      <c r="V708" s="428"/>
    </row>
    <row r="709" spans="13:22">
      <c r="M709" s="428"/>
      <c r="N709" s="428"/>
      <c r="O709" s="428"/>
      <c r="P709" s="428"/>
      <c r="Q709" s="553"/>
      <c r="V709" s="428"/>
    </row>
    <row r="710" spans="13:22">
      <c r="M710" s="428"/>
      <c r="N710" s="428"/>
      <c r="O710" s="428"/>
      <c r="P710" s="428"/>
      <c r="Q710" s="553"/>
      <c r="V710" s="428"/>
    </row>
    <row r="711" spans="13:22">
      <c r="M711" s="428"/>
      <c r="N711" s="428"/>
      <c r="O711" s="428"/>
      <c r="P711" s="428"/>
      <c r="Q711" s="553"/>
      <c r="V711" s="428"/>
    </row>
    <row r="712" spans="13:22">
      <c r="M712" s="428"/>
      <c r="N712" s="428"/>
      <c r="O712" s="428"/>
      <c r="P712" s="428"/>
      <c r="Q712" s="553"/>
      <c r="V712" s="428"/>
    </row>
    <row r="713" spans="13:22">
      <c r="M713" s="428"/>
      <c r="N713" s="428"/>
      <c r="O713" s="428"/>
      <c r="P713" s="428"/>
      <c r="Q713" s="553"/>
      <c r="V713" s="428"/>
    </row>
    <row r="714" spans="13:22">
      <c r="M714" s="428"/>
      <c r="N714" s="428"/>
      <c r="O714" s="428"/>
      <c r="P714" s="428"/>
      <c r="Q714" s="553"/>
      <c r="V714" s="428"/>
    </row>
    <row r="715" spans="13:22">
      <c r="M715" s="428"/>
      <c r="N715" s="428"/>
      <c r="O715" s="428"/>
      <c r="P715" s="428"/>
      <c r="Q715" s="553"/>
      <c r="V715" s="428"/>
    </row>
    <row r="716" spans="13:22">
      <c r="M716" s="428"/>
      <c r="N716" s="428"/>
      <c r="O716" s="428"/>
      <c r="P716" s="428"/>
      <c r="Q716" s="553"/>
      <c r="V716" s="428"/>
    </row>
    <row r="717" spans="13:22">
      <c r="M717" s="428"/>
      <c r="N717" s="428"/>
      <c r="O717" s="428"/>
      <c r="P717" s="428"/>
      <c r="Q717" s="553"/>
      <c r="V717" s="428"/>
    </row>
    <row r="718" spans="13:22">
      <c r="M718" s="428"/>
      <c r="N718" s="428"/>
      <c r="O718" s="428"/>
      <c r="P718" s="428"/>
      <c r="Q718" s="553"/>
      <c r="V718" s="428"/>
    </row>
    <row r="719" spans="13:22">
      <c r="M719" s="428"/>
      <c r="N719" s="428"/>
      <c r="O719" s="428"/>
      <c r="P719" s="428"/>
      <c r="Q719" s="553"/>
      <c r="V719" s="428"/>
    </row>
    <row r="720" spans="13:22">
      <c r="M720" s="428"/>
      <c r="N720" s="428"/>
      <c r="O720" s="428"/>
      <c r="P720" s="428"/>
      <c r="Q720" s="553"/>
      <c r="V720" s="428"/>
    </row>
    <row r="721" spans="13:22">
      <c r="M721" s="428"/>
      <c r="N721" s="428"/>
      <c r="O721" s="428"/>
      <c r="P721" s="428"/>
      <c r="Q721" s="553"/>
      <c r="V721" s="428"/>
    </row>
    <row r="722" spans="13:22">
      <c r="M722" s="428"/>
      <c r="N722" s="428"/>
      <c r="O722" s="428"/>
      <c r="P722" s="428"/>
      <c r="Q722" s="553"/>
      <c r="V722" s="428"/>
    </row>
    <row r="723" spans="13:22">
      <c r="M723" s="428"/>
      <c r="N723" s="428"/>
      <c r="O723" s="428"/>
      <c r="P723" s="428"/>
      <c r="Q723" s="553"/>
      <c r="V723" s="428"/>
    </row>
    <row r="724" spans="13:22">
      <c r="M724" s="428"/>
      <c r="N724" s="428"/>
      <c r="O724" s="428"/>
      <c r="P724" s="428"/>
      <c r="Q724" s="553"/>
      <c r="V724" s="428"/>
    </row>
    <row r="725" spans="13:22">
      <c r="M725" s="428"/>
      <c r="N725" s="428"/>
      <c r="O725" s="428"/>
      <c r="P725" s="428"/>
      <c r="Q725" s="553"/>
      <c r="V725" s="428"/>
    </row>
    <row r="726" spans="13:22">
      <c r="M726" s="428"/>
      <c r="N726" s="428"/>
      <c r="O726" s="428"/>
      <c r="P726" s="428"/>
      <c r="Q726" s="553"/>
      <c r="V726" s="428"/>
    </row>
    <row r="727" spans="13:22">
      <c r="M727" s="428"/>
      <c r="N727" s="428"/>
      <c r="O727" s="428"/>
      <c r="P727" s="428"/>
      <c r="Q727" s="553"/>
      <c r="V727" s="428"/>
    </row>
    <row r="728" spans="13:22">
      <c r="M728" s="428"/>
      <c r="N728" s="428"/>
      <c r="O728" s="428"/>
      <c r="P728" s="428"/>
      <c r="Q728" s="553"/>
      <c r="V728" s="428"/>
    </row>
    <row r="729" spans="13:22">
      <c r="M729" s="428"/>
      <c r="N729" s="428"/>
      <c r="O729" s="428"/>
      <c r="P729" s="428"/>
      <c r="Q729" s="553"/>
      <c r="V729" s="428"/>
    </row>
    <row r="730" spans="13:22">
      <c r="M730" s="428"/>
      <c r="N730" s="428"/>
      <c r="O730" s="428"/>
      <c r="P730" s="428"/>
      <c r="Q730" s="553"/>
      <c r="V730" s="428"/>
    </row>
    <row r="731" spans="13:22">
      <c r="M731" s="428"/>
      <c r="N731" s="428"/>
      <c r="O731" s="428"/>
      <c r="P731" s="428"/>
      <c r="Q731" s="553"/>
      <c r="V731" s="428"/>
    </row>
    <row r="732" spans="13:22">
      <c r="M732" s="428"/>
      <c r="N732" s="428"/>
      <c r="O732" s="428"/>
      <c r="P732" s="428"/>
      <c r="Q732" s="553"/>
      <c r="V732" s="428"/>
    </row>
    <row r="733" spans="13:22">
      <c r="M733" s="428"/>
      <c r="N733" s="428"/>
      <c r="O733" s="428"/>
      <c r="P733" s="428"/>
      <c r="Q733" s="553"/>
      <c r="V733" s="428"/>
    </row>
    <row r="734" spans="13:22">
      <c r="M734" s="428"/>
      <c r="N734" s="428"/>
      <c r="O734" s="428"/>
      <c r="P734" s="428"/>
      <c r="Q734" s="553"/>
      <c r="V734" s="428"/>
    </row>
    <row r="735" spans="13:22">
      <c r="M735" s="428"/>
      <c r="N735" s="428"/>
      <c r="O735" s="428"/>
      <c r="P735" s="428"/>
      <c r="Q735" s="553"/>
      <c r="V735" s="428"/>
    </row>
    <row r="736" spans="13:22">
      <c r="M736" s="428"/>
      <c r="N736" s="428"/>
      <c r="O736" s="428"/>
      <c r="P736" s="428"/>
      <c r="Q736" s="553"/>
      <c r="V736" s="428"/>
    </row>
    <row r="737" spans="13:22">
      <c r="M737" s="428"/>
      <c r="N737" s="428"/>
      <c r="O737" s="428"/>
      <c r="P737" s="428"/>
      <c r="Q737" s="553"/>
      <c r="V737" s="428"/>
    </row>
    <row r="738" spans="13:22">
      <c r="M738" s="428"/>
      <c r="N738" s="428"/>
      <c r="O738" s="428"/>
      <c r="P738" s="428"/>
      <c r="Q738" s="553"/>
      <c r="V738" s="428"/>
    </row>
    <row r="739" spans="13:22">
      <c r="M739" s="428"/>
      <c r="N739" s="428"/>
      <c r="O739" s="428"/>
      <c r="P739" s="428"/>
      <c r="Q739" s="553"/>
      <c r="V739" s="428"/>
    </row>
    <row r="740" spans="13:22">
      <c r="M740" s="428"/>
      <c r="N740" s="428"/>
      <c r="O740" s="428"/>
      <c r="P740" s="428"/>
      <c r="Q740" s="553"/>
      <c r="V740" s="428"/>
    </row>
    <row r="741" spans="13:22">
      <c r="M741" s="428"/>
      <c r="N741" s="428"/>
      <c r="O741" s="428"/>
      <c r="P741" s="428"/>
      <c r="Q741" s="553"/>
      <c r="V741" s="428"/>
    </row>
    <row r="742" spans="13:22">
      <c r="M742" s="428"/>
      <c r="N742" s="428"/>
      <c r="O742" s="428"/>
      <c r="P742" s="428"/>
      <c r="Q742" s="553"/>
      <c r="V742" s="428"/>
    </row>
    <row r="743" spans="13:22">
      <c r="M743" s="428"/>
      <c r="N743" s="428"/>
      <c r="O743" s="428"/>
      <c r="P743" s="428"/>
      <c r="Q743" s="553"/>
      <c r="V743" s="428"/>
    </row>
    <row r="744" spans="13:22">
      <c r="M744" s="428"/>
      <c r="N744" s="428"/>
      <c r="O744" s="428"/>
      <c r="P744" s="428"/>
      <c r="Q744" s="553"/>
      <c r="V744" s="428"/>
    </row>
    <row r="745" spans="13:22">
      <c r="M745" s="428"/>
      <c r="N745" s="428"/>
      <c r="O745" s="428"/>
      <c r="P745" s="428"/>
      <c r="Q745" s="553"/>
      <c r="V745" s="428"/>
    </row>
    <row r="746" spans="13:22">
      <c r="M746" s="428"/>
      <c r="N746" s="428"/>
      <c r="O746" s="428"/>
      <c r="P746" s="428"/>
      <c r="Q746" s="553"/>
      <c r="V746" s="428"/>
    </row>
    <row r="747" spans="13:22">
      <c r="M747" s="428"/>
      <c r="N747" s="428"/>
      <c r="O747" s="428"/>
      <c r="P747" s="428"/>
      <c r="Q747" s="553"/>
      <c r="V747" s="428"/>
    </row>
    <row r="748" spans="13:22">
      <c r="M748" s="428"/>
      <c r="N748" s="428"/>
      <c r="O748" s="428"/>
      <c r="P748" s="428"/>
      <c r="Q748" s="553"/>
      <c r="V748" s="428"/>
    </row>
    <row r="749" spans="13:22">
      <c r="M749" s="428"/>
      <c r="N749" s="428"/>
      <c r="O749" s="428"/>
      <c r="P749" s="428"/>
      <c r="Q749" s="553"/>
      <c r="V749" s="428"/>
    </row>
    <row r="750" spans="13:22">
      <c r="M750" s="428"/>
      <c r="N750" s="428"/>
      <c r="O750" s="428"/>
      <c r="P750" s="428"/>
      <c r="Q750" s="553"/>
      <c r="V750" s="428"/>
    </row>
    <row r="751" spans="13:22">
      <c r="M751" s="428"/>
      <c r="N751" s="428"/>
      <c r="O751" s="428"/>
      <c r="P751" s="428"/>
      <c r="Q751" s="553"/>
      <c r="V751" s="428"/>
    </row>
    <row r="752" spans="13:22">
      <c r="M752" s="428"/>
      <c r="N752" s="428"/>
      <c r="O752" s="428"/>
      <c r="P752" s="428"/>
      <c r="Q752" s="553"/>
      <c r="V752" s="428"/>
    </row>
    <row r="753" spans="13:22">
      <c r="M753" s="428"/>
      <c r="N753" s="428"/>
      <c r="O753" s="428"/>
      <c r="P753" s="428"/>
      <c r="Q753" s="553"/>
      <c r="V753" s="428"/>
    </row>
    <row r="754" spans="13:22">
      <c r="M754" s="428"/>
      <c r="N754" s="428"/>
      <c r="O754" s="428"/>
      <c r="P754" s="428"/>
      <c r="Q754" s="553"/>
      <c r="V754" s="428"/>
    </row>
    <row r="755" spans="13:22">
      <c r="M755" s="428"/>
      <c r="N755" s="428"/>
      <c r="O755" s="428"/>
      <c r="P755" s="428"/>
      <c r="Q755" s="553"/>
      <c r="V755" s="428"/>
    </row>
    <row r="756" spans="13:22">
      <c r="M756" s="428"/>
      <c r="N756" s="428"/>
      <c r="O756" s="428"/>
      <c r="P756" s="428"/>
      <c r="Q756" s="553"/>
      <c r="V756" s="428"/>
    </row>
    <row r="757" spans="13:22">
      <c r="M757" s="428"/>
      <c r="N757" s="428"/>
      <c r="O757" s="428"/>
      <c r="P757" s="428"/>
      <c r="Q757" s="553"/>
      <c r="V757" s="428"/>
    </row>
    <row r="758" spans="13:22">
      <c r="M758" s="428"/>
      <c r="N758" s="428"/>
      <c r="O758" s="428"/>
      <c r="P758" s="428"/>
      <c r="Q758" s="553"/>
      <c r="V758" s="428"/>
    </row>
    <row r="759" spans="13:22">
      <c r="M759" s="428"/>
      <c r="N759" s="428"/>
      <c r="O759" s="428"/>
      <c r="P759" s="428"/>
      <c r="Q759" s="553"/>
      <c r="V759" s="428"/>
    </row>
    <row r="760" spans="13:22">
      <c r="M760" s="428"/>
      <c r="N760" s="428"/>
      <c r="O760" s="428"/>
      <c r="P760" s="428"/>
      <c r="Q760" s="553"/>
      <c r="V760" s="428"/>
    </row>
    <row r="761" spans="13:22">
      <c r="M761" s="428"/>
      <c r="N761" s="428"/>
      <c r="O761" s="428"/>
      <c r="P761" s="428"/>
      <c r="Q761" s="553"/>
      <c r="V761" s="428"/>
    </row>
    <row r="762" spans="13:22">
      <c r="M762" s="428"/>
      <c r="N762" s="428"/>
      <c r="O762" s="428"/>
      <c r="P762" s="428"/>
      <c r="Q762" s="553"/>
      <c r="V762" s="428"/>
    </row>
    <row r="763" spans="13:22">
      <c r="M763" s="428"/>
      <c r="N763" s="428"/>
      <c r="O763" s="428"/>
      <c r="P763" s="428"/>
      <c r="Q763" s="553"/>
      <c r="V763" s="428"/>
    </row>
    <row r="764" spans="13:22">
      <c r="M764" s="428"/>
      <c r="N764" s="428"/>
      <c r="O764" s="428"/>
      <c r="P764" s="428"/>
      <c r="Q764" s="553"/>
      <c r="V764" s="428"/>
    </row>
    <row r="765" spans="13:22">
      <c r="M765" s="428"/>
      <c r="N765" s="428"/>
      <c r="O765" s="428"/>
      <c r="P765" s="428"/>
      <c r="Q765" s="553"/>
      <c r="V765" s="428"/>
    </row>
    <row r="766" spans="13:22">
      <c r="M766" s="428"/>
      <c r="N766" s="428"/>
      <c r="O766" s="428"/>
      <c r="P766" s="428"/>
      <c r="Q766" s="553"/>
      <c r="V766" s="428"/>
    </row>
    <row r="767" spans="13:22">
      <c r="M767" s="428"/>
      <c r="N767" s="428"/>
      <c r="O767" s="428"/>
      <c r="P767" s="428"/>
      <c r="Q767" s="553"/>
      <c r="V767" s="428"/>
    </row>
    <row r="768" spans="13:22">
      <c r="M768" s="428"/>
      <c r="N768" s="428"/>
      <c r="O768" s="428"/>
      <c r="P768" s="428"/>
      <c r="Q768" s="553"/>
      <c r="V768" s="428"/>
    </row>
    <row r="769" spans="13:22">
      <c r="M769" s="428"/>
      <c r="N769" s="428"/>
      <c r="O769" s="428"/>
      <c r="P769" s="428"/>
      <c r="Q769" s="553"/>
      <c r="V769" s="428"/>
    </row>
    <row r="770" spans="13:22">
      <c r="M770" s="428"/>
      <c r="N770" s="428"/>
      <c r="O770" s="428"/>
      <c r="P770" s="428"/>
      <c r="Q770" s="553"/>
      <c r="V770" s="428"/>
    </row>
    <row r="771" spans="13:22">
      <c r="M771" s="428"/>
      <c r="N771" s="428"/>
      <c r="O771" s="428"/>
      <c r="P771" s="428"/>
      <c r="Q771" s="553"/>
      <c r="V771" s="428"/>
    </row>
    <row r="772" spans="13:22">
      <c r="M772" s="428"/>
      <c r="N772" s="428"/>
      <c r="O772" s="428"/>
      <c r="P772" s="428"/>
      <c r="Q772" s="553"/>
      <c r="V772" s="428"/>
    </row>
    <row r="773" spans="13:22">
      <c r="M773" s="428"/>
      <c r="N773" s="428"/>
      <c r="O773" s="428"/>
      <c r="P773" s="428"/>
      <c r="Q773" s="553"/>
      <c r="V773" s="428"/>
    </row>
    <row r="774" spans="13:22">
      <c r="M774" s="428"/>
      <c r="N774" s="428"/>
      <c r="O774" s="428"/>
      <c r="P774" s="428"/>
      <c r="Q774" s="553"/>
      <c r="V774" s="428"/>
    </row>
    <row r="775" spans="13:22">
      <c r="M775" s="428"/>
      <c r="N775" s="428"/>
      <c r="O775" s="428"/>
      <c r="P775" s="428"/>
      <c r="Q775" s="553"/>
      <c r="V775" s="428"/>
    </row>
    <row r="776" spans="13:22">
      <c r="M776" s="428"/>
      <c r="N776" s="428"/>
      <c r="O776" s="428"/>
      <c r="P776" s="428"/>
      <c r="Q776" s="553"/>
      <c r="V776" s="428"/>
    </row>
    <row r="777" spans="13:22">
      <c r="M777" s="428"/>
      <c r="N777" s="428"/>
      <c r="O777" s="428"/>
      <c r="P777" s="428"/>
      <c r="Q777" s="553"/>
      <c r="V777" s="428"/>
    </row>
    <row r="778" spans="13:22">
      <c r="M778" s="428"/>
      <c r="N778" s="428"/>
      <c r="O778" s="428"/>
      <c r="P778" s="428"/>
      <c r="Q778" s="553"/>
      <c r="V778" s="428"/>
    </row>
    <row r="779" spans="13:22">
      <c r="M779" s="428"/>
      <c r="N779" s="428"/>
      <c r="O779" s="428"/>
      <c r="P779" s="428"/>
      <c r="Q779" s="553"/>
      <c r="V779" s="428"/>
    </row>
    <row r="780" spans="13:22">
      <c r="M780" s="428"/>
      <c r="N780" s="428"/>
      <c r="O780" s="428"/>
      <c r="P780" s="428"/>
      <c r="Q780" s="553"/>
      <c r="V780" s="428"/>
    </row>
    <row r="781" spans="13:22">
      <c r="M781" s="428"/>
      <c r="N781" s="428"/>
      <c r="O781" s="428"/>
      <c r="P781" s="428"/>
      <c r="Q781" s="553"/>
      <c r="V781" s="428"/>
    </row>
    <row r="782" spans="13:22">
      <c r="M782" s="428"/>
      <c r="N782" s="428"/>
      <c r="O782" s="428"/>
      <c r="P782" s="428"/>
      <c r="Q782" s="553"/>
      <c r="V782" s="428"/>
    </row>
    <row r="783" spans="13:22">
      <c r="M783" s="428"/>
      <c r="N783" s="428"/>
      <c r="O783" s="428"/>
      <c r="P783" s="428"/>
      <c r="Q783" s="553"/>
      <c r="V783" s="428"/>
    </row>
    <row r="784" spans="13:22">
      <c r="M784" s="428"/>
      <c r="N784" s="428"/>
      <c r="O784" s="428"/>
      <c r="P784" s="428"/>
      <c r="Q784" s="553"/>
      <c r="V784" s="428"/>
    </row>
    <row r="785" spans="13:22">
      <c r="M785" s="428"/>
      <c r="N785" s="428"/>
      <c r="O785" s="428"/>
      <c r="P785" s="428"/>
      <c r="Q785" s="553"/>
      <c r="V785" s="428"/>
    </row>
    <row r="786" spans="13:22">
      <c r="M786" s="428"/>
      <c r="N786" s="428"/>
      <c r="O786" s="428"/>
      <c r="P786" s="428"/>
      <c r="Q786" s="553"/>
      <c r="V786" s="428"/>
    </row>
    <row r="787" spans="13:22">
      <c r="M787" s="428"/>
      <c r="N787" s="428"/>
      <c r="O787" s="428"/>
      <c r="P787" s="428"/>
      <c r="Q787" s="553"/>
      <c r="V787" s="428"/>
    </row>
    <row r="788" spans="13:22">
      <c r="M788" s="428"/>
      <c r="N788" s="428"/>
      <c r="O788" s="428"/>
      <c r="P788" s="428"/>
      <c r="Q788" s="553"/>
      <c r="V788" s="428"/>
    </row>
    <row r="789" spans="13:22">
      <c r="M789" s="428"/>
      <c r="N789" s="428"/>
      <c r="O789" s="428"/>
      <c r="P789" s="428"/>
      <c r="Q789" s="553"/>
      <c r="V789" s="428"/>
    </row>
    <row r="790" spans="13:22">
      <c r="M790" s="428"/>
      <c r="N790" s="428"/>
      <c r="O790" s="428"/>
      <c r="P790" s="428"/>
      <c r="Q790" s="553"/>
      <c r="V790" s="428"/>
    </row>
    <row r="791" spans="13:22">
      <c r="M791" s="428"/>
      <c r="N791" s="428"/>
      <c r="O791" s="428"/>
      <c r="P791" s="428"/>
      <c r="Q791" s="553"/>
      <c r="V791" s="428"/>
    </row>
    <row r="792" spans="13:22">
      <c r="M792" s="428"/>
      <c r="N792" s="428"/>
      <c r="O792" s="428"/>
      <c r="P792" s="428"/>
      <c r="Q792" s="553"/>
      <c r="V792" s="428"/>
    </row>
    <row r="793" spans="13:22">
      <c r="M793" s="428"/>
      <c r="N793" s="428"/>
      <c r="O793" s="428"/>
      <c r="P793" s="428"/>
      <c r="Q793" s="553"/>
      <c r="V793" s="428"/>
    </row>
    <row r="794" spans="13:22">
      <c r="M794" s="428"/>
      <c r="N794" s="428"/>
      <c r="O794" s="428"/>
      <c r="P794" s="428"/>
      <c r="Q794" s="553"/>
      <c r="V794" s="428"/>
    </row>
    <row r="795" spans="13:22">
      <c r="M795" s="428"/>
      <c r="N795" s="428"/>
      <c r="O795" s="428"/>
      <c r="P795" s="428"/>
      <c r="Q795" s="553"/>
      <c r="V795" s="428"/>
    </row>
    <row r="796" spans="13:22">
      <c r="M796" s="428"/>
      <c r="N796" s="428"/>
      <c r="O796" s="428"/>
      <c r="P796" s="428"/>
      <c r="Q796" s="553"/>
      <c r="V796" s="428"/>
    </row>
    <row r="797" spans="13:22">
      <c r="M797" s="428"/>
      <c r="N797" s="428"/>
      <c r="O797" s="428"/>
      <c r="P797" s="428"/>
      <c r="Q797" s="553"/>
      <c r="V797" s="428"/>
    </row>
    <row r="798" spans="13:22">
      <c r="M798" s="428"/>
      <c r="N798" s="428"/>
      <c r="O798" s="428"/>
      <c r="P798" s="428"/>
      <c r="Q798" s="553"/>
      <c r="V798" s="428"/>
    </row>
    <row r="799" spans="13:22">
      <c r="M799" s="428"/>
      <c r="N799" s="428"/>
      <c r="O799" s="428"/>
      <c r="P799" s="428"/>
      <c r="Q799" s="553"/>
      <c r="V799" s="428"/>
    </row>
    <row r="800" spans="13:22">
      <c r="M800" s="428"/>
      <c r="N800" s="428"/>
      <c r="O800" s="428"/>
      <c r="P800" s="428"/>
      <c r="Q800" s="553"/>
      <c r="V800" s="428"/>
    </row>
    <row r="801" spans="13:22">
      <c r="M801" s="428"/>
      <c r="N801" s="428"/>
      <c r="O801" s="428"/>
      <c r="P801" s="428"/>
      <c r="Q801" s="553"/>
      <c r="V801" s="428"/>
    </row>
    <row r="802" spans="13:22">
      <c r="M802" s="428"/>
      <c r="N802" s="428"/>
      <c r="O802" s="428"/>
      <c r="P802" s="428"/>
      <c r="Q802" s="553"/>
      <c r="V802" s="428"/>
    </row>
    <row r="803" spans="13:22">
      <c r="M803" s="428"/>
      <c r="N803" s="428"/>
      <c r="O803" s="428"/>
      <c r="P803" s="428"/>
      <c r="Q803" s="553"/>
      <c r="V803" s="428"/>
    </row>
    <row r="804" spans="13:22">
      <c r="M804" s="428"/>
      <c r="N804" s="428"/>
      <c r="O804" s="428"/>
      <c r="P804" s="428"/>
      <c r="Q804" s="553"/>
      <c r="V804" s="428"/>
    </row>
    <row r="805" spans="13:22">
      <c r="M805" s="428"/>
      <c r="N805" s="428"/>
      <c r="O805" s="428"/>
      <c r="P805" s="428"/>
      <c r="Q805" s="553"/>
      <c r="V805" s="428"/>
    </row>
    <row r="806" spans="13:22">
      <c r="M806" s="428"/>
      <c r="N806" s="428"/>
      <c r="O806" s="428"/>
      <c r="P806" s="428"/>
      <c r="Q806" s="553"/>
      <c r="V806" s="428"/>
    </row>
    <row r="807" spans="13:22">
      <c r="M807" s="428"/>
      <c r="N807" s="428"/>
      <c r="O807" s="428"/>
      <c r="P807" s="428"/>
      <c r="Q807" s="553"/>
      <c r="V807" s="428"/>
    </row>
    <row r="808" spans="13:22">
      <c r="M808" s="428"/>
      <c r="N808" s="428"/>
      <c r="O808" s="428"/>
      <c r="P808" s="428"/>
      <c r="Q808" s="553"/>
      <c r="V808" s="428"/>
    </row>
    <row r="809" spans="13:22">
      <c r="M809" s="428"/>
      <c r="N809" s="428"/>
      <c r="O809" s="428"/>
      <c r="P809" s="428"/>
      <c r="Q809" s="553"/>
      <c r="V809" s="428"/>
    </row>
    <row r="810" spans="13:22">
      <c r="M810" s="428"/>
      <c r="N810" s="428"/>
      <c r="O810" s="428"/>
      <c r="P810" s="428"/>
      <c r="Q810" s="553"/>
      <c r="V810" s="428"/>
    </row>
    <row r="811" spans="13:22">
      <c r="M811" s="428"/>
      <c r="N811" s="428"/>
      <c r="O811" s="428"/>
      <c r="P811" s="428"/>
      <c r="Q811" s="553"/>
      <c r="V811" s="428"/>
    </row>
    <row r="812" spans="13:22">
      <c r="M812" s="428"/>
      <c r="N812" s="428"/>
      <c r="O812" s="428"/>
      <c r="P812" s="428"/>
      <c r="Q812" s="553"/>
      <c r="V812" s="428"/>
    </row>
    <row r="813" spans="13:22">
      <c r="M813" s="428"/>
      <c r="N813" s="428"/>
      <c r="O813" s="428"/>
      <c r="P813" s="428"/>
      <c r="Q813" s="553"/>
      <c r="V813" s="428"/>
    </row>
    <row r="814" spans="13:22">
      <c r="M814" s="428"/>
      <c r="N814" s="428"/>
      <c r="O814" s="428"/>
      <c r="P814" s="428"/>
      <c r="Q814" s="553"/>
      <c r="V814" s="428"/>
    </row>
    <row r="815" spans="13:22">
      <c r="M815" s="428"/>
      <c r="N815" s="428"/>
      <c r="O815" s="428"/>
      <c r="P815" s="428"/>
      <c r="Q815" s="553"/>
      <c r="V815" s="428"/>
    </row>
    <row r="816" spans="13:22">
      <c r="M816" s="428"/>
      <c r="N816" s="428"/>
      <c r="O816" s="428"/>
      <c r="P816" s="428"/>
      <c r="Q816" s="553"/>
      <c r="V816" s="428"/>
    </row>
    <row r="817" spans="13:22">
      <c r="M817" s="428"/>
      <c r="N817" s="428"/>
      <c r="O817" s="428"/>
      <c r="P817" s="428"/>
      <c r="Q817" s="553"/>
      <c r="V817" s="428"/>
    </row>
    <row r="818" spans="13:22">
      <c r="M818" s="428"/>
      <c r="N818" s="428"/>
      <c r="O818" s="428"/>
      <c r="P818" s="428"/>
      <c r="Q818" s="553"/>
      <c r="V818" s="428"/>
    </row>
    <row r="819" spans="13:22">
      <c r="M819" s="428"/>
      <c r="N819" s="428"/>
      <c r="O819" s="428"/>
      <c r="P819" s="428"/>
      <c r="Q819" s="553"/>
      <c r="V819" s="428"/>
    </row>
    <row r="820" spans="13:22">
      <c r="M820" s="428"/>
      <c r="N820" s="428"/>
      <c r="O820" s="428"/>
      <c r="P820" s="428"/>
      <c r="Q820" s="553"/>
      <c r="V820" s="428"/>
    </row>
    <row r="821" spans="13:22">
      <c r="M821" s="428"/>
      <c r="N821" s="428"/>
      <c r="O821" s="428"/>
      <c r="P821" s="428"/>
      <c r="Q821" s="553"/>
      <c r="V821" s="428"/>
    </row>
    <row r="822" spans="13:22">
      <c r="M822" s="428"/>
      <c r="N822" s="428"/>
      <c r="O822" s="428"/>
      <c r="P822" s="428"/>
      <c r="Q822" s="553"/>
      <c r="V822" s="428"/>
    </row>
    <row r="823" spans="13:22">
      <c r="M823" s="428"/>
      <c r="N823" s="428"/>
      <c r="O823" s="428"/>
      <c r="P823" s="428"/>
      <c r="Q823" s="553"/>
      <c r="V823" s="428"/>
    </row>
    <row r="824" spans="13:22">
      <c r="M824" s="428"/>
      <c r="N824" s="428"/>
      <c r="O824" s="428"/>
      <c r="P824" s="428"/>
      <c r="Q824" s="553"/>
      <c r="V824" s="428"/>
    </row>
    <row r="825" spans="13:22">
      <c r="M825" s="428"/>
      <c r="N825" s="428"/>
      <c r="O825" s="428"/>
      <c r="P825" s="428"/>
      <c r="Q825" s="553"/>
      <c r="V825" s="428"/>
    </row>
    <row r="826" spans="13:22">
      <c r="M826" s="428"/>
      <c r="N826" s="428"/>
      <c r="O826" s="428"/>
      <c r="P826" s="428"/>
      <c r="Q826" s="553"/>
      <c r="V826" s="428"/>
    </row>
    <row r="827" spans="13:22">
      <c r="M827" s="428"/>
      <c r="N827" s="428"/>
      <c r="O827" s="428"/>
      <c r="P827" s="428"/>
      <c r="Q827" s="553"/>
      <c r="V827" s="428"/>
    </row>
    <row r="828" spans="13:22">
      <c r="M828" s="428"/>
      <c r="N828" s="428"/>
      <c r="O828" s="428"/>
      <c r="P828" s="428"/>
      <c r="Q828" s="553"/>
      <c r="V828" s="428"/>
    </row>
    <row r="829" spans="13:22">
      <c r="M829" s="428"/>
      <c r="N829" s="428"/>
      <c r="O829" s="428"/>
      <c r="P829" s="428"/>
      <c r="Q829" s="553"/>
      <c r="V829" s="428"/>
    </row>
    <row r="830" spans="13:22">
      <c r="M830" s="428"/>
      <c r="N830" s="428"/>
      <c r="O830" s="428"/>
      <c r="P830" s="428"/>
      <c r="Q830" s="553"/>
      <c r="V830" s="428"/>
    </row>
    <row r="831" spans="13:22">
      <c r="M831" s="428"/>
      <c r="N831" s="428"/>
      <c r="O831" s="428"/>
      <c r="P831" s="428"/>
      <c r="Q831" s="553"/>
      <c r="V831" s="428"/>
    </row>
    <row r="832" spans="13:22">
      <c r="M832" s="428"/>
      <c r="N832" s="428"/>
      <c r="O832" s="428"/>
      <c r="P832" s="428"/>
      <c r="Q832" s="553"/>
      <c r="V832" s="428"/>
    </row>
    <row r="833" spans="13:22">
      <c r="M833" s="428"/>
      <c r="N833" s="428"/>
      <c r="O833" s="428"/>
      <c r="P833" s="428"/>
      <c r="Q833" s="553"/>
      <c r="V833" s="428"/>
    </row>
    <row r="834" spans="13:22">
      <c r="M834" s="428"/>
      <c r="N834" s="428"/>
      <c r="O834" s="428"/>
      <c r="P834" s="428"/>
      <c r="Q834" s="553"/>
      <c r="V834" s="428"/>
    </row>
    <row r="835" spans="13:22">
      <c r="M835" s="428"/>
      <c r="N835" s="428"/>
      <c r="O835" s="428"/>
      <c r="P835" s="428"/>
      <c r="Q835" s="553"/>
      <c r="V835" s="428"/>
    </row>
    <row r="836" spans="13:22">
      <c r="M836" s="428"/>
      <c r="N836" s="428"/>
      <c r="O836" s="428"/>
      <c r="P836" s="428"/>
      <c r="Q836" s="553"/>
      <c r="V836" s="428"/>
    </row>
    <row r="837" spans="13:22">
      <c r="M837" s="428"/>
      <c r="N837" s="428"/>
      <c r="O837" s="428"/>
      <c r="P837" s="428"/>
      <c r="Q837" s="553"/>
      <c r="V837" s="428"/>
    </row>
    <row r="838" spans="13:22">
      <c r="M838" s="428"/>
      <c r="N838" s="428"/>
      <c r="O838" s="428"/>
      <c r="P838" s="428"/>
      <c r="Q838" s="553"/>
      <c r="V838" s="428"/>
    </row>
    <row r="839" spans="13:22">
      <c r="M839" s="428"/>
      <c r="N839" s="428"/>
      <c r="O839" s="428"/>
      <c r="P839" s="428"/>
      <c r="Q839" s="553"/>
      <c r="V839" s="428"/>
    </row>
    <row r="840" spans="13:22">
      <c r="M840" s="428"/>
      <c r="N840" s="428"/>
      <c r="O840" s="428"/>
      <c r="P840" s="428"/>
      <c r="Q840" s="553"/>
      <c r="V840" s="428"/>
    </row>
    <row r="841" spans="13:22">
      <c r="M841" s="428"/>
      <c r="N841" s="428"/>
      <c r="O841" s="428"/>
      <c r="P841" s="428"/>
      <c r="Q841" s="553"/>
      <c r="V841" s="428"/>
    </row>
    <row r="842" spans="13:22">
      <c r="M842" s="428"/>
      <c r="N842" s="428"/>
      <c r="O842" s="428"/>
      <c r="P842" s="428"/>
      <c r="Q842" s="553"/>
      <c r="V842" s="428"/>
    </row>
    <row r="843" spans="13:22">
      <c r="M843" s="428"/>
      <c r="N843" s="428"/>
      <c r="O843" s="428"/>
      <c r="P843" s="428"/>
      <c r="Q843" s="553"/>
      <c r="V843" s="428"/>
    </row>
    <row r="844" spans="13:22">
      <c r="M844" s="428"/>
      <c r="N844" s="428"/>
      <c r="O844" s="428"/>
      <c r="P844" s="428"/>
      <c r="Q844" s="553"/>
      <c r="V844" s="428"/>
    </row>
    <row r="845" spans="13:22">
      <c r="M845" s="428"/>
      <c r="N845" s="428"/>
      <c r="O845" s="428"/>
      <c r="P845" s="428"/>
      <c r="Q845" s="553"/>
      <c r="V845" s="428"/>
    </row>
  </sheetData>
  <sheetProtection algorithmName="SHA-512" hashValue="9WUIdnaYjYGcMOQbBhNcLZYgeeb7a9nLe+nrgQUn3P1SBpENpdvjh4s7SEOr6bZOzjDuOgp1M/S+cfeUnfz/+Q==" saltValue="ONbwyEmiOVQr2Y8FVo0RVA==" spinCount="100000" sheet="1" selectLockedCells="1" selectUnlockedCells="1"/>
  <mergeCells count="547">
    <mergeCell ref="A10:A13"/>
    <mergeCell ref="B10:B13"/>
    <mergeCell ref="C10:C13"/>
    <mergeCell ref="F10:F13"/>
    <mergeCell ref="H3:H5"/>
    <mergeCell ref="F3:F5"/>
    <mergeCell ref="A6:A9"/>
    <mergeCell ref="A3:A5"/>
    <mergeCell ref="D9:V9"/>
    <mergeCell ref="C8:V8"/>
    <mergeCell ref="A14:A16"/>
    <mergeCell ref="B14:B16"/>
    <mergeCell ref="C14:C16"/>
    <mergeCell ref="D14:D16"/>
    <mergeCell ref="E14:E16"/>
    <mergeCell ref="F14:F16"/>
    <mergeCell ref="G14:G16"/>
    <mergeCell ref="F81:F83"/>
    <mergeCell ref="A219:A221"/>
    <mergeCell ref="B219:B221"/>
    <mergeCell ref="C219:C221"/>
    <mergeCell ref="D219:D221"/>
    <mergeCell ref="E219:E221"/>
    <mergeCell ref="F219:F221"/>
    <mergeCell ref="A167:A169"/>
    <mergeCell ref="D167:D169"/>
    <mergeCell ref="D175:H175"/>
    <mergeCell ref="G179:G181"/>
    <mergeCell ref="E173:E174"/>
    <mergeCell ref="B167:B169"/>
    <mergeCell ref="A182:A184"/>
    <mergeCell ref="A185:A187"/>
    <mergeCell ref="C202:C203"/>
    <mergeCell ref="E172:V172"/>
    <mergeCell ref="A208:A210"/>
    <mergeCell ref="G216:G218"/>
    <mergeCell ref="F208:F210"/>
    <mergeCell ref="D47:D49"/>
    <mergeCell ref="B47:B49"/>
    <mergeCell ref="E47:E49"/>
    <mergeCell ref="D50:D52"/>
    <mergeCell ref="F47:F49"/>
    <mergeCell ref="C182:C184"/>
    <mergeCell ref="C121:C123"/>
    <mergeCell ref="G182:G184"/>
    <mergeCell ref="F173:F174"/>
    <mergeCell ref="F179:F181"/>
    <mergeCell ref="D182:D184"/>
    <mergeCell ref="D178:V178"/>
    <mergeCell ref="F121:F123"/>
    <mergeCell ref="G114:G116"/>
    <mergeCell ref="E121:E123"/>
    <mergeCell ref="G74:G76"/>
    <mergeCell ref="D103:D105"/>
    <mergeCell ref="E109:E111"/>
    <mergeCell ref="C71:C73"/>
    <mergeCell ref="C56:C58"/>
    <mergeCell ref="B50:B52"/>
    <mergeCell ref="D37:D40"/>
    <mergeCell ref="B44:B46"/>
    <mergeCell ref="B37:B40"/>
    <mergeCell ref="D36:V36"/>
    <mergeCell ref="D26:D27"/>
    <mergeCell ref="C47:C49"/>
    <mergeCell ref="G37:G40"/>
    <mergeCell ref="G29:G31"/>
    <mergeCell ref="F29:F31"/>
    <mergeCell ref="F37:F40"/>
    <mergeCell ref="F41:F43"/>
    <mergeCell ref="G47:G49"/>
    <mergeCell ref="E32:E33"/>
    <mergeCell ref="F32:F33"/>
    <mergeCell ref="A50:A52"/>
    <mergeCell ref="G41:G43"/>
    <mergeCell ref="C44:C46"/>
    <mergeCell ref="E41:E43"/>
    <mergeCell ref="D44:D46"/>
    <mergeCell ref="D41:D43"/>
    <mergeCell ref="E44:E46"/>
    <mergeCell ref="C50:C52"/>
    <mergeCell ref="A47:A49"/>
    <mergeCell ref="A17:A19"/>
    <mergeCell ref="B17:B19"/>
    <mergeCell ref="C17:C19"/>
    <mergeCell ref="D17:D19"/>
    <mergeCell ref="C20:C23"/>
    <mergeCell ref="D20:D23"/>
    <mergeCell ref="E20:E23"/>
    <mergeCell ref="B53:B55"/>
    <mergeCell ref="B121:B123"/>
    <mergeCell ref="A90:A92"/>
    <mergeCell ref="A93:A96"/>
    <mergeCell ref="C78:C80"/>
    <mergeCell ref="A97:A99"/>
    <mergeCell ref="A118:A120"/>
    <mergeCell ref="B84:B86"/>
    <mergeCell ref="B87:B89"/>
    <mergeCell ref="B90:B92"/>
    <mergeCell ref="B118:B120"/>
    <mergeCell ref="A114:A116"/>
    <mergeCell ref="C106:C108"/>
    <mergeCell ref="B103:B105"/>
    <mergeCell ref="A100:A102"/>
    <mergeCell ref="B100:B102"/>
    <mergeCell ref="B56:B58"/>
    <mergeCell ref="B74:B76"/>
    <mergeCell ref="D78:D80"/>
    <mergeCell ref="B62:B64"/>
    <mergeCell ref="B71:B73"/>
    <mergeCell ref="B68:B70"/>
    <mergeCell ref="B65:B67"/>
    <mergeCell ref="D97:D99"/>
    <mergeCell ref="E103:E105"/>
    <mergeCell ref="D59:D61"/>
    <mergeCell ref="C68:C70"/>
    <mergeCell ref="C90:C92"/>
    <mergeCell ref="D81:D83"/>
    <mergeCell ref="E93:E96"/>
    <mergeCell ref="D62:D64"/>
    <mergeCell ref="E62:E64"/>
    <mergeCell ref="D71:D73"/>
    <mergeCell ref="D74:D76"/>
    <mergeCell ref="E78:E80"/>
    <mergeCell ref="D65:D67"/>
    <mergeCell ref="E68:E70"/>
    <mergeCell ref="D68:D70"/>
    <mergeCell ref="E59:E61"/>
    <mergeCell ref="C74:C76"/>
    <mergeCell ref="E97:E99"/>
    <mergeCell ref="G20:G23"/>
    <mergeCell ref="G17:G19"/>
    <mergeCell ref="E17:E19"/>
    <mergeCell ref="E10:E13"/>
    <mergeCell ref="G10:G13"/>
    <mergeCell ref="E24:E25"/>
    <mergeCell ref="G24:G25"/>
    <mergeCell ref="F26:F27"/>
    <mergeCell ref="D10:D13"/>
    <mergeCell ref="D24:D25"/>
    <mergeCell ref="F17:F19"/>
    <mergeCell ref="F20:F23"/>
    <mergeCell ref="F24:F25"/>
    <mergeCell ref="A138:A140"/>
    <mergeCell ref="B138:B140"/>
    <mergeCell ref="A161:A163"/>
    <mergeCell ref="A158:A160"/>
    <mergeCell ref="B158:B160"/>
    <mergeCell ref="B147:B149"/>
    <mergeCell ref="A150:A152"/>
    <mergeCell ref="A134:A137"/>
    <mergeCell ref="C114:C116"/>
    <mergeCell ref="B161:B163"/>
    <mergeCell ref="A130:A133"/>
    <mergeCell ref="C141:C143"/>
    <mergeCell ref="B150:B152"/>
    <mergeCell ref="A153:A156"/>
    <mergeCell ref="B153:B156"/>
    <mergeCell ref="A141:A143"/>
    <mergeCell ref="B141:B143"/>
    <mergeCell ref="A147:A149"/>
    <mergeCell ref="A53:A55"/>
    <mergeCell ref="A59:A61"/>
    <mergeCell ref="A56:A58"/>
    <mergeCell ref="A62:A64"/>
    <mergeCell ref="A71:A73"/>
    <mergeCell ref="A65:A67"/>
    <mergeCell ref="C124:C126"/>
    <mergeCell ref="B114:B116"/>
    <mergeCell ref="C118:C120"/>
    <mergeCell ref="C65:C67"/>
    <mergeCell ref="A106:A108"/>
    <mergeCell ref="B106:B108"/>
    <mergeCell ref="C84:C86"/>
    <mergeCell ref="C97:C99"/>
    <mergeCell ref="B78:B80"/>
    <mergeCell ref="B81:B83"/>
    <mergeCell ref="C93:C96"/>
    <mergeCell ref="C87:C89"/>
    <mergeCell ref="A124:A126"/>
    <mergeCell ref="C81:C83"/>
    <mergeCell ref="A109:A111"/>
    <mergeCell ref="B97:B99"/>
    <mergeCell ref="A103:A105"/>
    <mergeCell ref="C103:C105"/>
    <mergeCell ref="D130:D133"/>
    <mergeCell ref="F158:F160"/>
    <mergeCell ref="F161:F163"/>
    <mergeCell ref="F164:F166"/>
    <mergeCell ref="F167:F169"/>
    <mergeCell ref="C222:C224"/>
    <mergeCell ref="C194:C197"/>
    <mergeCell ref="A74:A76"/>
    <mergeCell ref="A68:A70"/>
    <mergeCell ref="A87:A89"/>
    <mergeCell ref="A84:A86"/>
    <mergeCell ref="A81:A83"/>
    <mergeCell ref="A78:A80"/>
    <mergeCell ref="A127:A129"/>
    <mergeCell ref="B124:B126"/>
    <mergeCell ref="A121:A123"/>
    <mergeCell ref="C100:C102"/>
    <mergeCell ref="C109:C111"/>
    <mergeCell ref="B188:B192"/>
    <mergeCell ref="A179:A181"/>
    <mergeCell ref="B179:B181"/>
    <mergeCell ref="A173:A174"/>
    <mergeCell ref="B173:B174"/>
    <mergeCell ref="A164:A166"/>
    <mergeCell ref="C315:H315"/>
    <mergeCell ref="C309:H309"/>
    <mergeCell ref="C310:H310"/>
    <mergeCell ref="C311:H311"/>
    <mergeCell ref="C312:H312"/>
    <mergeCell ref="C290:H290"/>
    <mergeCell ref="C289:H289"/>
    <mergeCell ref="C293:T293"/>
    <mergeCell ref="C314:H314"/>
    <mergeCell ref="C307:H307"/>
    <mergeCell ref="C298:H298"/>
    <mergeCell ref="C305:H305"/>
    <mergeCell ref="C304:H304"/>
    <mergeCell ref="C300:H300"/>
    <mergeCell ref="J295:K296"/>
    <mergeCell ref="M294:P296"/>
    <mergeCell ref="Q294:T296"/>
    <mergeCell ref="C301:H302"/>
    <mergeCell ref="C306:H306"/>
    <mergeCell ref="C303:H303"/>
    <mergeCell ref="C313:H313"/>
    <mergeCell ref="C294:H296"/>
    <mergeCell ref="C299:H299"/>
    <mergeCell ref="C308:H308"/>
    <mergeCell ref="C297:H297"/>
    <mergeCell ref="A194:A197"/>
    <mergeCell ref="B194:B197"/>
    <mergeCell ref="A212:A214"/>
    <mergeCell ref="A274:A276"/>
    <mergeCell ref="B274:B276"/>
    <mergeCell ref="B268:B270"/>
    <mergeCell ref="A268:A270"/>
    <mergeCell ref="B212:B214"/>
    <mergeCell ref="A263:A265"/>
    <mergeCell ref="A216:A218"/>
    <mergeCell ref="B216:B218"/>
    <mergeCell ref="B250:B253"/>
    <mergeCell ref="A222:A224"/>
    <mergeCell ref="B222:B224"/>
    <mergeCell ref="B263:B265"/>
    <mergeCell ref="A202:A203"/>
    <mergeCell ref="A254:A256"/>
    <mergeCell ref="G250:G253"/>
    <mergeCell ref="B208:B210"/>
    <mergeCell ref="B254:B256"/>
    <mergeCell ref="A250:A253"/>
    <mergeCell ref="G282:G284"/>
    <mergeCell ref="A282:A284"/>
    <mergeCell ref="E150:E152"/>
    <mergeCell ref="D153:H153"/>
    <mergeCell ref="G147:G149"/>
    <mergeCell ref="D150:D152"/>
    <mergeCell ref="C153:C156"/>
    <mergeCell ref="C147:C149"/>
    <mergeCell ref="G141:G143"/>
    <mergeCell ref="F141:F143"/>
    <mergeCell ref="F147:F149"/>
    <mergeCell ref="F150:F152"/>
    <mergeCell ref="D141:D143"/>
    <mergeCell ref="E141:E143"/>
    <mergeCell ref="E147:E149"/>
    <mergeCell ref="C150:C152"/>
    <mergeCell ref="G150:G152"/>
    <mergeCell ref="D147:D149"/>
    <mergeCell ref="G127:G129"/>
    <mergeCell ref="C127:C129"/>
    <mergeCell ref="B130:B133"/>
    <mergeCell ref="F124:F126"/>
    <mergeCell ref="F127:F129"/>
    <mergeCell ref="G138:G140"/>
    <mergeCell ref="G134:G137"/>
    <mergeCell ref="D134:D137"/>
    <mergeCell ref="C138:C140"/>
    <mergeCell ref="F138:F140"/>
    <mergeCell ref="C134:C137"/>
    <mergeCell ref="E124:E126"/>
    <mergeCell ref="E134:E137"/>
    <mergeCell ref="B134:B137"/>
    <mergeCell ref="G124:G126"/>
    <mergeCell ref="D124:D126"/>
    <mergeCell ref="G130:G133"/>
    <mergeCell ref="E127:E129"/>
    <mergeCell ref="E130:E133"/>
    <mergeCell ref="C130:C133"/>
    <mergeCell ref="D127:D129"/>
    <mergeCell ref="B127:B129"/>
    <mergeCell ref="E138:E140"/>
    <mergeCell ref="D138:D140"/>
    <mergeCell ref="D118:D120"/>
    <mergeCell ref="D112:H112"/>
    <mergeCell ref="G103:G105"/>
    <mergeCell ref="H90:H91"/>
    <mergeCell ref="D93:D96"/>
    <mergeCell ref="F93:F96"/>
    <mergeCell ref="F97:F99"/>
    <mergeCell ref="F100:F102"/>
    <mergeCell ref="F103:F105"/>
    <mergeCell ref="F106:F108"/>
    <mergeCell ref="F109:F111"/>
    <mergeCell ref="E114:E116"/>
    <mergeCell ref="F114:F116"/>
    <mergeCell ref="F118:F120"/>
    <mergeCell ref="D114:D116"/>
    <mergeCell ref="D113:V113"/>
    <mergeCell ref="G106:G108"/>
    <mergeCell ref="G90:G92"/>
    <mergeCell ref="E106:E108"/>
    <mergeCell ref="E100:E102"/>
    <mergeCell ref="D109:D111"/>
    <mergeCell ref="D106:D108"/>
    <mergeCell ref="F90:F92"/>
    <mergeCell ref="G93:G96"/>
    <mergeCell ref="F84:F86"/>
    <mergeCell ref="F78:F80"/>
    <mergeCell ref="D84:D86"/>
    <mergeCell ref="E87:E89"/>
    <mergeCell ref="G44:G46"/>
    <mergeCell ref="D87:D89"/>
    <mergeCell ref="F87:F89"/>
    <mergeCell ref="G84:G86"/>
    <mergeCell ref="G78:G80"/>
    <mergeCell ref="G87:G89"/>
    <mergeCell ref="E56:E58"/>
    <mergeCell ref="F50:F52"/>
    <mergeCell ref="C53:C55"/>
    <mergeCell ref="D53:D55"/>
    <mergeCell ref="E53:E55"/>
    <mergeCell ref="A24:A25"/>
    <mergeCell ref="F44:F46"/>
    <mergeCell ref="G109:G111"/>
    <mergeCell ref="D90:D92"/>
    <mergeCell ref="E29:E31"/>
    <mergeCell ref="D34:H34"/>
    <mergeCell ref="D29:D31"/>
    <mergeCell ref="C34:C35"/>
    <mergeCell ref="B93:B96"/>
    <mergeCell ref="B109:B111"/>
    <mergeCell ref="G26:G27"/>
    <mergeCell ref="G32:G33"/>
    <mergeCell ref="G71:G73"/>
    <mergeCell ref="G50:G52"/>
    <mergeCell ref="E50:E52"/>
    <mergeCell ref="G53:G55"/>
    <mergeCell ref="B59:B61"/>
    <mergeCell ref="C59:C61"/>
    <mergeCell ref="C62:C64"/>
    <mergeCell ref="G68:G70"/>
    <mergeCell ref="G62:G64"/>
    <mergeCell ref="B1:T1"/>
    <mergeCell ref="B2:T2"/>
    <mergeCell ref="E3:E5"/>
    <mergeCell ref="B3:B5"/>
    <mergeCell ref="C3:C5"/>
    <mergeCell ref="D3:D5"/>
    <mergeCell ref="G3:G5"/>
    <mergeCell ref="B6:V6"/>
    <mergeCell ref="B7:V7"/>
    <mergeCell ref="U3:U5"/>
    <mergeCell ref="I3:L3"/>
    <mergeCell ref="V3:V5"/>
    <mergeCell ref="M3:P5"/>
    <mergeCell ref="Q3:T5"/>
    <mergeCell ref="J4:K5"/>
    <mergeCell ref="L4:L5"/>
    <mergeCell ref="I4:I5"/>
    <mergeCell ref="A20:A23"/>
    <mergeCell ref="B41:B43"/>
    <mergeCell ref="B20:B23"/>
    <mergeCell ref="A37:A40"/>
    <mergeCell ref="A41:A43"/>
    <mergeCell ref="A44:A46"/>
    <mergeCell ref="E37:E40"/>
    <mergeCell ref="A26:A27"/>
    <mergeCell ref="B26:B27"/>
    <mergeCell ref="C26:C27"/>
    <mergeCell ref="C41:C43"/>
    <mergeCell ref="A29:A31"/>
    <mergeCell ref="A34:A35"/>
    <mergeCell ref="C29:C31"/>
    <mergeCell ref="C37:C40"/>
    <mergeCell ref="B29:B31"/>
    <mergeCell ref="B34:B35"/>
    <mergeCell ref="E26:E27"/>
    <mergeCell ref="A32:A33"/>
    <mergeCell ref="B32:B33"/>
    <mergeCell ref="C32:C33"/>
    <mergeCell ref="D32:D33"/>
    <mergeCell ref="B24:B25"/>
    <mergeCell ref="C24:C25"/>
    <mergeCell ref="G121:G123"/>
    <mergeCell ref="G118:G120"/>
    <mergeCell ref="G56:G58"/>
    <mergeCell ref="G59:G61"/>
    <mergeCell ref="D56:D58"/>
    <mergeCell ref="E84:E86"/>
    <mergeCell ref="F59:F61"/>
    <mergeCell ref="F62:F64"/>
    <mergeCell ref="F65:F67"/>
    <mergeCell ref="F68:F70"/>
    <mergeCell ref="F71:F73"/>
    <mergeCell ref="F74:F76"/>
    <mergeCell ref="E74:E76"/>
    <mergeCell ref="G81:G83"/>
    <mergeCell ref="E65:E67"/>
    <mergeCell ref="E71:E73"/>
    <mergeCell ref="D121:D123"/>
    <mergeCell ref="E90:E92"/>
    <mergeCell ref="E81:E83"/>
    <mergeCell ref="E118:E120"/>
    <mergeCell ref="D100:D102"/>
    <mergeCell ref="G100:G102"/>
    <mergeCell ref="G97:G99"/>
    <mergeCell ref="G65:G67"/>
    <mergeCell ref="V294:V296"/>
    <mergeCell ref="D281:T281"/>
    <mergeCell ref="D278:D279"/>
    <mergeCell ref="D280:H280"/>
    <mergeCell ref="G278:G279"/>
    <mergeCell ref="E278:E279"/>
    <mergeCell ref="I295:I296"/>
    <mergeCell ref="U294:U296"/>
    <mergeCell ref="L295:L296"/>
    <mergeCell ref="I294:L294"/>
    <mergeCell ref="B291:T291"/>
    <mergeCell ref="F278:F279"/>
    <mergeCell ref="E285:E287"/>
    <mergeCell ref="D285:D287"/>
    <mergeCell ref="D288:H288"/>
    <mergeCell ref="B282:B284"/>
    <mergeCell ref="B285:B287"/>
    <mergeCell ref="G285:G287"/>
    <mergeCell ref="D282:D284"/>
    <mergeCell ref="E282:E284"/>
    <mergeCell ref="C282:C284"/>
    <mergeCell ref="C278:C279"/>
    <mergeCell ref="C285:C287"/>
    <mergeCell ref="G158:G160"/>
    <mergeCell ref="E158:E160"/>
    <mergeCell ref="E202:E203"/>
    <mergeCell ref="E194:E197"/>
    <mergeCell ref="D188:H192"/>
    <mergeCell ref="G185:G187"/>
    <mergeCell ref="D161:D163"/>
    <mergeCell ref="E164:E166"/>
    <mergeCell ref="G164:G166"/>
    <mergeCell ref="G161:G163"/>
    <mergeCell ref="C177:V177"/>
    <mergeCell ref="D173:D174"/>
    <mergeCell ref="D164:D166"/>
    <mergeCell ref="C164:C166"/>
    <mergeCell ref="C158:C160"/>
    <mergeCell ref="E161:E163"/>
    <mergeCell ref="C167:C169"/>
    <mergeCell ref="C176:H176"/>
    <mergeCell ref="E167:E169"/>
    <mergeCell ref="D171:H171"/>
    <mergeCell ref="C161:C163"/>
    <mergeCell ref="D158:D160"/>
    <mergeCell ref="G167:G169"/>
    <mergeCell ref="C212:C214"/>
    <mergeCell ref="C188:C192"/>
    <mergeCell ref="C216:C218"/>
    <mergeCell ref="G173:G174"/>
    <mergeCell ref="D216:D218"/>
    <mergeCell ref="E216:E218"/>
    <mergeCell ref="F216:F218"/>
    <mergeCell ref="C185:C187"/>
    <mergeCell ref="C208:C210"/>
    <mergeCell ref="D179:D181"/>
    <mergeCell ref="C179:C181"/>
    <mergeCell ref="D202:D203"/>
    <mergeCell ref="D193:V193"/>
    <mergeCell ref="E179:E181"/>
    <mergeCell ref="U188:U192"/>
    <mergeCell ref="E182:E184"/>
    <mergeCell ref="E208:E210"/>
    <mergeCell ref="F212:F214"/>
    <mergeCell ref="G212:G214"/>
    <mergeCell ref="F194:F197"/>
    <mergeCell ref="F202:F203"/>
    <mergeCell ref="G202:G203"/>
    <mergeCell ref="G194:G197"/>
    <mergeCell ref="V188:V192"/>
    <mergeCell ref="D212:D214"/>
    <mergeCell ref="E212:E214"/>
    <mergeCell ref="G208:G210"/>
    <mergeCell ref="D185:D187"/>
    <mergeCell ref="E185:E187"/>
    <mergeCell ref="D248:G248"/>
    <mergeCell ref="E268:E270"/>
    <mergeCell ref="G263:G265"/>
    <mergeCell ref="D222:D224"/>
    <mergeCell ref="E222:E224"/>
    <mergeCell ref="F222:F224"/>
    <mergeCell ref="G222:G224"/>
    <mergeCell ref="G219:G221"/>
    <mergeCell ref="D194:D197"/>
    <mergeCell ref="G268:G270"/>
    <mergeCell ref="D254:D256"/>
    <mergeCell ref="D261:H261"/>
    <mergeCell ref="F263:F265"/>
    <mergeCell ref="D249:V249"/>
    <mergeCell ref="D208:D210"/>
    <mergeCell ref="G243:G245"/>
    <mergeCell ref="E250:E253"/>
    <mergeCell ref="B202:B203"/>
    <mergeCell ref="C173:C174"/>
    <mergeCell ref="D157:V157"/>
    <mergeCell ref="B164:B166"/>
    <mergeCell ref="B185:B187"/>
    <mergeCell ref="B182:B184"/>
    <mergeCell ref="D274:D276"/>
    <mergeCell ref="D268:D270"/>
    <mergeCell ref="C268:C270"/>
    <mergeCell ref="C250:C253"/>
    <mergeCell ref="E254:E256"/>
    <mergeCell ref="D250:D253"/>
    <mergeCell ref="G254:G256"/>
    <mergeCell ref="F250:F253"/>
    <mergeCell ref="E274:E276"/>
    <mergeCell ref="D262:V262"/>
    <mergeCell ref="E263:E265"/>
    <mergeCell ref="D263:D265"/>
    <mergeCell ref="C263:C265"/>
    <mergeCell ref="F254:F256"/>
    <mergeCell ref="F268:F270"/>
    <mergeCell ref="C254:C256"/>
    <mergeCell ref="F274:F276"/>
    <mergeCell ref="G274:G276"/>
    <mergeCell ref="A278:A279"/>
    <mergeCell ref="B278:B279"/>
    <mergeCell ref="A285:A287"/>
    <mergeCell ref="A243:A245"/>
    <mergeCell ref="B243:B245"/>
    <mergeCell ref="C243:C245"/>
    <mergeCell ref="D243:D245"/>
    <mergeCell ref="E243:E245"/>
    <mergeCell ref="F243:F245"/>
    <mergeCell ref="C274:C276"/>
  </mergeCells>
  <phoneticPr fontId="25" type="noConversion"/>
  <conditionalFormatting sqref="M3:V5">
    <cfRule type="dataBar" priority="1">
      <dataBar>
        <cfvo type="min"/>
        <cfvo type="max"/>
        <color rgb="FF638EC6"/>
      </dataBar>
      <extLst>
        <ext xmlns:x14="http://schemas.microsoft.com/office/spreadsheetml/2009/9/main" uri="{B025F937-C7B1-47D3-B67F-A62EFF666E3E}">
          <x14:id>{E33C3B15-A523-496F-A6A7-7629D9F06BD4}</x14:id>
        </ext>
      </extLst>
    </cfRule>
  </conditionalFormatting>
  <pageMargins left="0.45069444444444445" right="0.32013888888888886" top="0.35555555555555557" bottom="0.36458333333333331" header="0.51180555555555551" footer="0.51180555555555551"/>
  <pageSetup paperSize="9" firstPageNumber="0" fitToWidth="0" fitToHeight="0"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E33C3B15-A523-496F-A6A7-7629D9F06BD4}">
            <x14:dataBar minLength="0" maxLength="100" border="1" negativeBarBorderColorSameAsPositive="0">
              <x14:cfvo type="autoMin"/>
              <x14:cfvo type="autoMax"/>
              <x14:borderColor rgb="FF638EC6"/>
              <x14:negativeFillColor rgb="FFFF0000"/>
              <x14:negativeBorderColor rgb="FFFF0000"/>
              <x14:axisColor rgb="FF000000"/>
            </x14:dataBar>
          </x14:cfRule>
          <xm:sqref>M3:V5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42"/>
  <sheetViews>
    <sheetView zoomScale="106" zoomScaleNormal="106" workbookViewId="0">
      <selection activeCell="AE21" sqref="AE21"/>
    </sheetView>
  </sheetViews>
  <sheetFormatPr defaultRowHeight="12.5"/>
  <cols>
    <col min="1" max="1" width="35.54296875" customWidth="1"/>
    <col min="2" max="10" width="10" hidden="1" customWidth="1"/>
    <col min="11" max="11" width="13.453125" hidden="1" customWidth="1"/>
    <col min="12" max="12" width="11.453125" hidden="1" customWidth="1"/>
    <col min="13" max="13" width="10.453125" hidden="1" customWidth="1"/>
    <col min="14" max="14" width="12" customWidth="1"/>
    <col min="15" max="16" width="10.54296875" customWidth="1"/>
    <col min="17" max="19" width="10.81640625" customWidth="1"/>
    <col min="20" max="20" width="0" hidden="1" customWidth="1"/>
    <col min="21" max="21" width="11.1796875" hidden="1" customWidth="1"/>
    <col min="22" max="22" width="10" hidden="1" customWidth="1"/>
    <col min="23" max="24" width="0" hidden="1" customWidth="1"/>
  </cols>
  <sheetData>
    <row r="1" spans="1:23" ht="14.25" customHeight="1">
      <c r="A1" s="2779" t="s">
        <v>871</v>
      </c>
      <c r="B1" s="2779"/>
      <c r="C1" s="2779"/>
      <c r="D1" s="2779"/>
      <c r="E1" s="2779"/>
      <c r="F1" s="2779"/>
      <c r="G1" s="2779"/>
      <c r="H1" s="2779"/>
      <c r="I1" s="2779"/>
      <c r="J1" s="2779"/>
      <c r="K1" s="2779"/>
      <c r="L1" s="2779"/>
      <c r="M1" s="2779"/>
      <c r="N1" s="2779"/>
      <c r="O1" s="2779"/>
      <c r="P1" s="2779"/>
      <c r="Q1" s="2779"/>
      <c r="R1" s="2779"/>
    </row>
    <row r="2" spans="1:23" ht="14">
      <c r="A2" s="3"/>
      <c r="B2" s="3"/>
      <c r="C2" s="3"/>
      <c r="D2" s="3"/>
      <c r="E2" s="3"/>
      <c r="F2" s="1"/>
      <c r="G2" s="3"/>
      <c r="H2" s="3"/>
      <c r="I2" s="3"/>
      <c r="J2" s="3"/>
      <c r="K2" s="3"/>
      <c r="L2" s="3"/>
      <c r="M2" s="3"/>
      <c r="N2" s="3"/>
      <c r="O2" s="3"/>
      <c r="P2" s="3"/>
      <c r="Q2" s="3"/>
      <c r="R2" s="112" t="s">
        <v>1195</v>
      </c>
    </row>
    <row r="3" spans="1:23" ht="13.4" customHeight="1">
      <c r="A3" s="2780" t="s">
        <v>115</v>
      </c>
      <c r="B3" s="2780" t="s">
        <v>769</v>
      </c>
      <c r="C3" s="2780" t="s">
        <v>317</v>
      </c>
      <c r="D3" s="2780" t="s">
        <v>101</v>
      </c>
      <c r="E3" s="2780" t="s">
        <v>0</v>
      </c>
      <c r="F3" s="2780" t="s">
        <v>547</v>
      </c>
      <c r="G3" s="2780" t="s">
        <v>494</v>
      </c>
      <c r="H3" s="2772" t="s">
        <v>295</v>
      </c>
      <c r="I3" s="2772" t="s">
        <v>294</v>
      </c>
      <c r="J3" s="2781" t="e">
        <f>'bendras lėšų poreikis '!#REF!</f>
        <v>#REF!</v>
      </c>
      <c r="K3" s="2782" t="e">
        <f>'bendras lėšų poreikis '!#REF!</f>
        <v>#REF!</v>
      </c>
      <c r="L3" s="2776" t="e">
        <f>'bendras lėšų poreikis '!#REF!</f>
        <v>#REF!</v>
      </c>
      <c r="M3" s="2776" t="e">
        <f>'bendras lėšų poreikis '!#REF!</f>
        <v>#REF!</v>
      </c>
      <c r="N3" s="2527" t="s">
        <v>1885</v>
      </c>
      <c r="O3" s="2527" t="s">
        <v>1882</v>
      </c>
      <c r="P3" s="2773" t="s">
        <v>1883</v>
      </c>
      <c r="Q3" s="2527" t="s">
        <v>1736</v>
      </c>
      <c r="R3" s="2527" t="s">
        <v>1880</v>
      </c>
    </row>
    <row r="4" spans="1:23" ht="12.75" customHeight="1">
      <c r="A4" s="2780"/>
      <c r="B4" s="2780"/>
      <c r="C4" s="2780"/>
      <c r="D4" s="2780"/>
      <c r="E4" s="2780"/>
      <c r="F4" s="2780"/>
      <c r="G4" s="2780"/>
      <c r="H4" s="2772"/>
      <c r="I4" s="2772"/>
      <c r="J4" s="2781"/>
      <c r="K4" s="2783"/>
      <c r="L4" s="2777"/>
      <c r="M4" s="2777"/>
      <c r="N4" s="2528"/>
      <c r="O4" s="2528"/>
      <c r="P4" s="2774"/>
      <c r="Q4" s="2528"/>
      <c r="R4" s="2528"/>
    </row>
    <row r="5" spans="1:23" ht="12.75" customHeight="1">
      <c r="A5" s="2780"/>
      <c r="B5" s="2780"/>
      <c r="C5" s="2780"/>
      <c r="D5" s="2780"/>
      <c r="E5" s="2780"/>
      <c r="F5" s="2780"/>
      <c r="G5" s="2780"/>
      <c r="H5" s="2772"/>
      <c r="I5" s="2772"/>
      <c r="J5" s="2781"/>
      <c r="K5" s="2783"/>
      <c r="L5" s="2777"/>
      <c r="M5" s="2777"/>
      <c r="N5" s="2528"/>
      <c r="O5" s="2528"/>
      <c r="P5" s="2774"/>
      <c r="Q5" s="2528"/>
      <c r="R5" s="2528"/>
    </row>
    <row r="6" spans="1:23" ht="60" customHeight="1">
      <c r="A6" s="2780"/>
      <c r="B6" s="2780"/>
      <c r="C6" s="2780"/>
      <c r="D6" s="2780"/>
      <c r="E6" s="2780"/>
      <c r="F6" s="2780"/>
      <c r="G6" s="2780"/>
      <c r="H6" s="2772"/>
      <c r="I6" s="2772"/>
      <c r="J6" s="2781"/>
      <c r="K6" s="2784"/>
      <c r="L6" s="2778"/>
      <c r="M6" s="2778"/>
      <c r="N6" s="2529"/>
      <c r="O6" s="2529"/>
      <c r="P6" s="2775"/>
      <c r="Q6" s="2529"/>
      <c r="R6" s="2529"/>
      <c r="T6">
        <v>2023</v>
      </c>
      <c r="U6">
        <v>2023</v>
      </c>
      <c r="V6">
        <v>2024</v>
      </c>
      <c r="W6">
        <v>2025</v>
      </c>
    </row>
    <row r="7" spans="1:23" ht="28.5" customHeight="1">
      <c r="A7" s="57" t="s">
        <v>1199</v>
      </c>
      <c r="B7" s="58" t="str">
        <f>"'file:///C:/2011%20m.%20SVP/2_programa_2011.xls'#$''.I525"</f>
        <v>'file:///C:/2011%20m.%20SVP/2_programa_2011.xls'#$''.I525</v>
      </c>
      <c r="C7" s="58" t="str">
        <f>"'file:///C:/2011%20m.%20SVP/2_programa_2011.xls'#$''.Q525"</f>
        <v>'file:///C:/2011%20m.%20SVP/2_programa_2011.xls'#$''.Q525</v>
      </c>
      <c r="D7" s="59" t="e">
        <f>'2'!#REF!</f>
        <v>#REF!</v>
      </c>
      <c r="E7" s="59" t="e">
        <f>'2'!#REF!</f>
        <v>#REF!</v>
      </c>
      <c r="F7" s="59" t="e">
        <f>'2'!#REF!</f>
        <v>#REF!</v>
      </c>
      <c r="G7" s="59" t="e">
        <f>G8+G10</f>
        <v>#REF!</v>
      </c>
      <c r="H7" s="59" t="e">
        <f>H8+H10</f>
        <v>#REF!</v>
      </c>
      <c r="I7" s="59" t="e">
        <f>I8+I10</f>
        <v>#REF!</v>
      </c>
      <c r="J7" s="59" t="e">
        <f>J8+J10</f>
        <v>#REF!</v>
      </c>
      <c r="K7" s="59" t="e">
        <f>'2'!#REF!</f>
        <v>#REF!</v>
      </c>
      <c r="L7" s="59" t="e">
        <f>'2'!#REF!</f>
        <v>#REF!</v>
      </c>
      <c r="M7" s="59" t="e">
        <f>'2'!#REF!</f>
        <v>#REF!</v>
      </c>
      <c r="N7" s="59">
        <f>'2'!I301</f>
        <v>14408.302000000001</v>
      </c>
      <c r="O7" s="59">
        <f>'2'!M301</f>
        <v>15068.235000000001</v>
      </c>
      <c r="P7" s="59">
        <f>'2'!Q301</f>
        <v>15578.000999999998</v>
      </c>
      <c r="Q7" s="59">
        <f>'2'!U301</f>
        <v>17973.311999999998</v>
      </c>
      <c r="R7" s="59">
        <f>'2'!V301</f>
        <v>18254.012000000002</v>
      </c>
      <c r="T7" s="5">
        <f>O7-O11</f>
        <v>0</v>
      </c>
      <c r="U7" s="5">
        <f>P7-P11</f>
        <v>0</v>
      </c>
      <c r="V7" s="5">
        <f>Q7-Q11</f>
        <v>0</v>
      </c>
      <c r="W7" s="5">
        <f>R7-R11</f>
        <v>0</v>
      </c>
    </row>
    <row r="8" spans="1:23" ht="6.75" hidden="1" customHeight="1">
      <c r="A8" s="978" t="s">
        <v>1200</v>
      </c>
      <c r="B8" s="61" t="str">
        <f>"'file:///C:/2011%20m.%20SVP/2_programa_2011.xls'#$''.J525"</f>
        <v>'file:///C:/2011%20m.%20SVP/2_programa_2011.xls'#$''.J525</v>
      </c>
      <c r="C8" s="61" t="str">
        <f>"'file:///C:/2011%20m.%20SVP/2_programa_2011.xls'#$''.R525"</f>
        <v>'file:///C:/2011%20m.%20SVP/2_programa_2011.xls'#$''.R525</v>
      </c>
      <c r="D8" s="62" t="e">
        <f>'2'!#REF!</f>
        <v>#REF!</v>
      </c>
      <c r="E8" s="63" t="e">
        <f>'2'!#REF!</f>
        <v>#REF!</v>
      </c>
      <c r="F8" s="62" t="e">
        <f>'2'!#REF!</f>
        <v>#REF!</v>
      </c>
      <c r="G8" s="62" t="e">
        <f>'2'!#REF!</f>
        <v>#REF!</v>
      </c>
      <c r="H8" s="62" t="e">
        <f>'2'!#REF!</f>
        <v>#REF!</v>
      </c>
      <c r="I8" s="91" t="e">
        <f>'2'!#REF!</f>
        <v>#REF!</v>
      </c>
      <c r="J8" s="62" t="e">
        <f>'2'!#REF!</f>
        <v>#REF!</v>
      </c>
      <c r="K8" s="62" t="e">
        <f>'2'!#REF!</f>
        <v>#REF!</v>
      </c>
      <c r="L8" s="62" t="e">
        <f>'2'!#REF!</f>
        <v>#REF!</v>
      </c>
      <c r="M8" s="62" t="e">
        <f>'2'!#REF!</f>
        <v>#REF!</v>
      </c>
      <c r="N8" s="62">
        <f>'2'!J271</f>
        <v>64.305999999999997</v>
      </c>
      <c r="O8" s="62">
        <f>'2'!N271</f>
        <v>74.822000000000003</v>
      </c>
      <c r="P8" s="93">
        <f>'2'!R271</f>
        <v>10</v>
      </c>
      <c r="Q8" s="2769"/>
      <c r="R8" s="2769"/>
      <c r="T8" s="6"/>
      <c r="U8" s="6"/>
    </row>
    <row r="9" spans="1:23" ht="24" customHeight="1">
      <c r="A9" s="976" t="s">
        <v>919</v>
      </c>
      <c r="B9" s="61" t="str">
        <f>"'file:///C:/2011%20m.%20SVP/2_programa_2011.xls'#$''.K525"</f>
        <v>'file:///C:/2011%20m.%20SVP/2_programa_2011.xls'#$''.K525</v>
      </c>
      <c r="C9" s="61" t="str">
        <f>"'file:///C:/2011%20m.%20SVP/2_programa_2011.xls'#$''.S525"</f>
        <v>'file:///C:/2011%20m.%20SVP/2_programa_2011.xls'#$''.S525</v>
      </c>
      <c r="D9" s="62" t="e">
        <f>'2'!#REF!</f>
        <v>#REF!</v>
      </c>
      <c r="E9" s="62" t="e">
        <f>'2'!#REF!</f>
        <v>#REF!</v>
      </c>
      <c r="F9" s="62" t="e">
        <f>'2'!#REF!</f>
        <v>#REF!</v>
      </c>
      <c r="G9" s="62" t="e">
        <f>'2'!#REF!</f>
        <v>#REF!</v>
      </c>
      <c r="H9" s="62" t="e">
        <f>'2'!#REF!</f>
        <v>#REF!</v>
      </c>
      <c r="I9" s="91" t="e">
        <f>'2'!#REF!</f>
        <v>#REF!</v>
      </c>
      <c r="J9" s="62" t="e">
        <f>'2'!#REF!</f>
        <v>#REF!</v>
      </c>
      <c r="K9" s="62" t="e">
        <f t="shared" ref="K9:K24" si="0">J9/3.4528</f>
        <v>#REF!</v>
      </c>
      <c r="L9" s="62" t="e">
        <f>'2'!#REF!</f>
        <v>#REF!</v>
      </c>
      <c r="M9" s="62" t="e">
        <f>'2'!#REF!</f>
        <v>#REF!</v>
      </c>
      <c r="N9" s="62">
        <f>'2'!K271</f>
        <v>11429.583000000001</v>
      </c>
      <c r="O9" s="62"/>
      <c r="P9" s="93"/>
      <c r="Q9" s="2770"/>
      <c r="R9" s="2770"/>
    </row>
    <row r="10" spans="1:23" ht="26.25" hidden="1" customHeight="1">
      <c r="A10" s="978" t="s">
        <v>920</v>
      </c>
      <c r="B10" s="61" t="str">
        <f>"'file:///C:/2011%20m.%20SVP/2_programa_2011.xls'#$''.L525"</f>
        <v>'file:///C:/2011%20m.%20SVP/2_programa_2011.xls'#$''.L525</v>
      </c>
      <c r="C10" s="61" t="str">
        <f>"'file:///C:/2011%20m.%20SVP/2_programa_2011.xls'#$''.T525"</f>
        <v>'file:///C:/2011%20m.%20SVP/2_programa_2011.xls'#$''.T525</v>
      </c>
      <c r="D10" s="62" t="e">
        <f>'2'!#REF!</f>
        <v>#REF!</v>
      </c>
      <c r="E10" s="62" t="e">
        <f>'2'!#REF!</f>
        <v>#REF!</v>
      </c>
      <c r="F10" s="62" t="e">
        <f>'2'!#REF!</f>
        <v>#REF!</v>
      </c>
      <c r="G10" s="62" t="e">
        <f>'2'!#REF!</f>
        <v>#REF!</v>
      </c>
      <c r="H10" s="62" t="e">
        <f>'2'!#REF!</f>
        <v>#REF!</v>
      </c>
      <c r="I10" s="91" t="e">
        <f>'2'!#REF!</f>
        <v>#REF!</v>
      </c>
      <c r="J10" s="62" t="e">
        <f>'2'!#REF!</f>
        <v>#REF!</v>
      </c>
      <c r="K10" s="62" t="e">
        <f t="shared" si="0"/>
        <v>#REF!</v>
      </c>
      <c r="L10" s="62" t="e">
        <f>'2'!#REF!</f>
        <v>#REF!</v>
      </c>
      <c r="M10" s="62" t="e">
        <f>'2'!#REF!</f>
        <v>#REF!</v>
      </c>
      <c r="N10" s="62">
        <f>'2'!L271</f>
        <v>0</v>
      </c>
      <c r="O10" s="62">
        <f>'2'!P271</f>
        <v>74.822000000000003</v>
      </c>
      <c r="P10" s="93">
        <f>'2'!T271</f>
        <v>22</v>
      </c>
      <c r="Q10" s="2771"/>
      <c r="R10" s="2771"/>
      <c r="S10" s="5"/>
      <c r="T10" s="5"/>
      <c r="U10" s="5">
        <f>O11-O7</f>
        <v>0</v>
      </c>
      <c r="V10" s="5">
        <f>T17</f>
        <v>0</v>
      </c>
      <c r="W10" s="5">
        <f>R11-R7</f>
        <v>0</v>
      </c>
    </row>
    <row r="11" spans="1:23" ht="18.75" customHeight="1">
      <c r="A11" s="57" t="s">
        <v>933</v>
      </c>
      <c r="B11" s="58">
        <f>SUM(B24,B12)</f>
        <v>0</v>
      </c>
      <c r="C11" s="58">
        <f>SUM(C24,C12)</f>
        <v>0</v>
      </c>
      <c r="D11" s="59" t="e">
        <f t="shared" ref="D11:J11" si="1">SUM(D12,D24)</f>
        <v>#REF!</v>
      </c>
      <c r="E11" s="59" t="e">
        <f t="shared" si="1"/>
        <v>#REF!</v>
      </c>
      <c r="F11" s="59" t="e">
        <f t="shared" si="1"/>
        <v>#REF!</v>
      </c>
      <c r="G11" s="59" t="e">
        <f t="shared" si="1"/>
        <v>#REF!</v>
      </c>
      <c r="H11" s="59" t="e">
        <f t="shared" si="1"/>
        <v>#REF!</v>
      </c>
      <c r="I11" s="59" t="e">
        <f t="shared" si="1"/>
        <v>#REF!</v>
      </c>
      <c r="J11" s="59" t="e">
        <f t="shared" si="1"/>
        <v>#REF!</v>
      </c>
      <c r="K11" s="59" t="e">
        <f>'2'!#REF!</f>
        <v>#REF!</v>
      </c>
      <c r="L11" s="59" t="e">
        <f>SUM(L12,L24)</f>
        <v>#REF!</v>
      </c>
      <c r="M11" s="59" t="e">
        <f>SUM(M12,M24)</f>
        <v>#REF!</v>
      </c>
      <c r="N11" s="59">
        <f>N12+N24</f>
        <v>14408.302000000001</v>
      </c>
      <c r="O11" s="59">
        <f>O13+O24</f>
        <v>15068.235000000001</v>
      </c>
      <c r="P11" s="59">
        <f>P13+P24</f>
        <v>15578.000999999998</v>
      </c>
      <c r="Q11" s="59">
        <f>Q13+Q24</f>
        <v>17973.311999999998</v>
      </c>
      <c r="R11" s="59">
        <f>R13+R24</f>
        <v>18254.011999999999</v>
      </c>
      <c r="S11" s="5"/>
      <c r="T11" s="5">
        <f>O12-O13</f>
        <v>0</v>
      </c>
      <c r="U11" s="5">
        <f>P12-P13</f>
        <v>0</v>
      </c>
      <c r="V11" s="5">
        <f>Q12-Q13</f>
        <v>0</v>
      </c>
      <c r="W11" s="5">
        <f>R12-R13</f>
        <v>0</v>
      </c>
    </row>
    <row r="12" spans="1:23" ht="23.25" customHeight="1">
      <c r="A12" s="1461" t="s">
        <v>934</v>
      </c>
      <c r="B12" s="1462">
        <f>SUM(B22,B13)</f>
        <v>0</v>
      </c>
      <c r="C12" s="1462">
        <f>SUM(C22,C13)</f>
        <v>0</v>
      </c>
      <c r="D12" s="1463" t="e">
        <f t="shared" ref="D12:J12" si="2">SUM(D13,D22)</f>
        <v>#REF!</v>
      </c>
      <c r="E12" s="1463" t="e">
        <f t="shared" si="2"/>
        <v>#REF!</v>
      </c>
      <c r="F12" s="1463" t="e">
        <f t="shared" si="2"/>
        <v>#REF!</v>
      </c>
      <c r="G12" s="1463" t="e">
        <f t="shared" si="2"/>
        <v>#REF!</v>
      </c>
      <c r="H12" s="1463" t="e">
        <f t="shared" si="2"/>
        <v>#REF!</v>
      </c>
      <c r="I12" s="1463" t="e">
        <f t="shared" si="2"/>
        <v>#REF!</v>
      </c>
      <c r="J12" s="1463" t="e">
        <f t="shared" si="2"/>
        <v>#REF!</v>
      </c>
      <c r="K12" s="1463" t="e">
        <f>'2'!#REF!</f>
        <v>#REF!</v>
      </c>
      <c r="L12" s="1463" t="e">
        <f t="shared" ref="L12:M12" si="3">SUM(L13,L22)</f>
        <v>#REF!</v>
      </c>
      <c r="M12" s="1463" t="e">
        <f t="shared" si="3"/>
        <v>#REF!</v>
      </c>
      <c r="N12" s="1463">
        <f>N13</f>
        <v>13578.343000000001</v>
      </c>
      <c r="O12" s="1463">
        <f>O13</f>
        <v>14299.970000000001</v>
      </c>
      <c r="P12" s="1463">
        <f>P13</f>
        <v>15511.178999999998</v>
      </c>
      <c r="Q12" s="1463">
        <f>Q13+Q1</f>
        <v>15655.251</v>
      </c>
      <c r="R12" s="1463">
        <f>SUM(R14+R17+R16)</f>
        <v>15935.950999999999</v>
      </c>
    </row>
    <row r="13" spans="1:23" ht="20.25" customHeight="1">
      <c r="A13" s="975" t="s">
        <v>935</v>
      </c>
      <c r="B13" s="64">
        <f>SUM(B14:B18)</f>
        <v>0</v>
      </c>
      <c r="C13" s="64">
        <f>SUM(C14:C18)</f>
        <v>0</v>
      </c>
      <c r="D13" s="65" t="e">
        <f>D14+D15+D16+D18</f>
        <v>#REF!</v>
      </c>
      <c r="E13" s="65" t="e">
        <f>SUM(E14:E18)</f>
        <v>#REF!</v>
      </c>
      <c r="F13" s="65" t="e">
        <f>SUM(F14:F22)</f>
        <v>#REF!</v>
      </c>
      <c r="G13" s="65" t="e">
        <f>G14+G15+G16+G18+G19</f>
        <v>#REF!</v>
      </c>
      <c r="H13" s="65" t="e">
        <f>H14+H15+H16+H18+H19</f>
        <v>#REF!</v>
      </c>
      <c r="I13" s="92" t="e">
        <f>I14+I15+I16+I18+I19</f>
        <v>#REF!</v>
      </c>
      <c r="J13" s="65" t="e">
        <f>J14+J15+J16+J18+J19</f>
        <v>#REF!</v>
      </c>
      <c r="K13" s="65" t="e">
        <f>'2'!#REF!+'2'!#REF!+'2'!#REF!</f>
        <v>#REF!</v>
      </c>
      <c r="L13" s="65" t="e">
        <f>SUM(L14:L19)</f>
        <v>#REF!</v>
      </c>
      <c r="M13" s="65" t="e">
        <f>SUM(M14:M19)</f>
        <v>#REF!</v>
      </c>
      <c r="N13" s="65">
        <f>N14+N16+N17</f>
        <v>13578.343000000001</v>
      </c>
      <c r="O13" s="65">
        <f>O14+O16+O17</f>
        <v>14299.970000000001</v>
      </c>
      <c r="P13" s="94">
        <f>P14+P16+P17</f>
        <v>15511.178999999998</v>
      </c>
      <c r="Q13" s="65">
        <f>Q14+Q16+Q17</f>
        <v>15655.251</v>
      </c>
      <c r="R13" s="65">
        <f>SUM(R17,R14,R16)</f>
        <v>15935.950999999999</v>
      </c>
      <c r="U13" s="6"/>
    </row>
    <row r="14" spans="1:23" ht="15.75" customHeight="1">
      <c r="A14" s="974" t="s">
        <v>1510</v>
      </c>
      <c r="B14" s="61" t="str">
        <f>"'file:///C:/2011%20m.%20SVP/2_programa_2011.xls'#$''.I534"</f>
        <v>'file:///C:/2011%20m.%20SVP/2_programa_2011.xls'#$''.I534</v>
      </c>
      <c r="C14" s="61" t="str">
        <f>"'file:///C:/2011%20m.%20SVP/2_programa_2011.xls'#$''.Q534"</f>
        <v>'file:///C:/2011%20m.%20SVP/2_programa_2011.xls'#$''.Q534</v>
      </c>
      <c r="D14" s="62" t="e">
        <f>'2'!#REF!</f>
        <v>#REF!</v>
      </c>
      <c r="E14" s="62" t="e">
        <f>'2'!#REF!</f>
        <v>#REF!</v>
      </c>
      <c r="F14" s="62" t="e">
        <f>'2'!#REF!</f>
        <v>#REF!</v>
      </c>
      <c r="G14" s="62" t="e">
        <f>'2'!#REF!</f>
        <v>#REF!</v>
      </c>
      <c r="H14" s="62" t="e">
        <f>'2'!#REF!</f>
        <v>#REF!</v>
      </c>
      <c r="I14" s="91" t="e">
        <f>'2'!#REF!</f>
        <v>#REF!</v>
      </c>
      <c r="J14" s="62" t="e">
        <f>'2'!#REF!</f>
        <v>#REF!</v>
      </c>
      <c r="K14" s="62" t="e">
        <f>'2'!#REF!</f>
        <v>#REF!</v>
      </c>
      <c r="L14" s="62" t="e">
        <f>'2'!#REF!</f>
        <v>#REF!</v>
      </c>
      <c r="M14" s="62" t="e">
        <f>'2'!#REF!</f>
        <v>#REF!</v>
      </c>
      <c r="N14" s="62">
        <f>'2'!I279</f>
        <v>5733.8590000000004</v>
      </c>
      <c r="O14" s="62">
        <f>'2'!M279</f>
        <v>5462.46</v>
      </c>
      <c r="P14" s="93">
        <f>'2'!Q279</f>
        <v>6686.6069999999991</v>
      </c>
      <c r="Q14" s="62">
        <f>'2'!U279</f>
        <v>6834.8310000000001</v>
      </c>
      <c r="R14" s="62">
        <f>'2'!V279</f>
        <v>6986.5309999999999</v>
      </c>
      <c r="T14" s="5"/>
    </row>
    <row r="15" spans="1:23" ht="39.75" hidden="1" customHeight="1">
      <c r="A15" s="974" t="s">
        <v>812</v>
      </c>
      <c r="B15" s="61" t="str">
        <f>"'file:///C:/2011%20m.%20SVP/2_programa_2011.xls'#$''.I535"</f>
        <v>'file:///C:/2011%20m.%20SVP/2_programa_2011.xls'#$''.I535</v>
      </c>
      <c r="C15" s="61" t="str">
        <f>"'file:///C:/2011%20m.%20SVP/2_programa_2011.xls'#$''.Q535"</f>
        <v>'file:///C:/2011%20m.%20SVP/2_programa_2011.xls'#$''.Q535</v>
      </c>
      <c r="D15" s="62" t="e">
        <f>'2'!#REF!</f>
        <v>#REF!</v>
      </c>
      <c r="E15" s="62" t="e">
        <f>'2'!#REF!</f>
        <v>#REF!</v>
      </c>
      <c r="F15" s="62" t="e">
        <f>'2'!#REF!</f>
        <v>#REF!</v>
      </c>
      <c r="G15" s="62">
        <v>0</v>
      </c>
      <c r="H15" s="62">
        <v>0</v>
      </c>
      <c r="I15" s="91" t="e">
        <f>'2'!#REF!</f>
        <v>#REF!</v>
      </c>
      <c r="J15" s="62">
        <v>0</v>
      </c>
      <c r="K15" s="62">
        <f t="shared" si="0"/>
        <v>0</v>
      </c>
      <c r="L15" s="62" t="e">
        <f>'2'!#REF!</f>
        <v>#REF!</v>
      </c>
      <c r="M15" s="62" t="e">
        <f>'2'!#REF!</f>
        <v>#REF!</v>
      </c>
      <c r="N15" s="62">
        <f>'2'!I280</f>
        <v>0</v>
      </c>
      <c r="O15" s="62">
        <v>0</v>
      </c>
      <c r="P15" s="93">
        <v>0</v>
      </c>
      <c r="Q15" s="62">
        <f>'2'!U280</f>
        <v>0</v>
      </c>
      <c r="R15" s="62">
        <f>'2'!V280</f>
        <v>0</v>
      </c>
    </row>
    <row r="16" spans="1:23" ht="27" customHeight="1">
      <c r="A16" s="974" t="s">
        <v>1501</v>
      </c>
      <c r="B16" s="61" t="str">
        <f>"'file:///C:/2011%20m.%20SVP/2_programa_2011.xls'#$''.I536"</f>
        <v>'file:///C:/2011%20m.%20SVP/2_programa_2011.xls'#$''.I536</v>
      </c>
      <c r="C16" s="68" t="str">
        <f>"'file:///C:/2011%20m.%20SVP/2_programa_2011.xls'#$''.Q536"</f>
        <v>'file:///C:/2011%20m.%20SVP/2_programa_2011.xls'#$''.Q536</v>
      </c>
      <c r="D16" s="62" t="e">
        <f>'2'!#REF!</f>
        <v>#REF!</v>
      </c>
      <c r="E16" s="62" t="e">
        <f>'2'!#REF!</f>
        <v>#REF!</v>
      </c>
      <c r="F16" s="62" t="e">
        <f>'2'!#REF!</f>
        <v>#REF!</v>
      </c>
      <c r="G16" s="62" t="e">
        <f>'2'!#REF!</f>
        <v>#REF!</v>
      </c>
      <c r="H16" s="62" t="e">
        <f>'2'!#REF!</f>
        <v>#REF!</v>
      </c>
      <c r="I16" s="91" t="e">
        <f>'2'!#REF!</f>
        <v>#REF!</v>
      </c>
      <c r="J16" s="62" t="e">
        <f>'2'!#REF!</f>
        <v>#REF!</v>
      </c>
      <c r="K16" s="62" t="e">
        <f t="shared" si="0"/>
        <v>#REF!</v>
      </c>
      <c r="L16" s="62" t="e">
        <f>'2'!#REF!</f>
        <v>#REF!</v>
      </c>
      <c r="M16" s="62" t="e">
        <f>'2'!#REF!</f>
        <v>#REF!</v>
      </c>
      <c r="N16" s="62">
        <f>'2'!I281</f>
        <v>533.01400000000001</v>
      </c>
      <c r="O16" s="62">
        <f>'2'!M281</f>
        <v>639.29000000000008</v>
      </c>
      <c r="P16" s="93">
        <f>'2'!Q281</f>
        <v>774.452</v>
      </c>
      <c r="Q16" s="62">
        <f>'2'!U281</f>
        <v>663.42000000000007</v>
      </c>
      <c r="R16" s="62">
        <f>'2'!V281</f>
        <v>756.42000000000007</v>
      </c>
      <c r="T16" s="5"/>
    </row>
    <row r="17" spans="1:20" ht="42" customHeight="1">
      <c r="A17" s="1647" t="s">
        <v>1512</v>
      </c>
      <c r="B17" s="1648"/>
      <c r="C17" s="1657"/>
      <c r="D17" s="1307"/>
      <c r="E17" s="1307"/>
      <c r="F17" s="1307"/>
      <c r="G17" s="1307"/>
      <c r="H17" s="1307"/>
      <c r="I17" s="1649"/>
      <c r="J17" s="1307"/>
      <c r="K17" s="1307"/>
      <c r="L17" s="1307"/>
      <c r="M17" s="1307"/>
      <c r="N17" s="1307">
        <f>'2'!I282</f>
        <v>7311.4700000000012</v>
      </c>
      <c r="O17" s="1307">
        <f>O18+O20+O21+O22</f>
        <v>8198.2200000000012</v>
      </c>
      <c r="P17" s="1650">
        <f>P18+P22+P21+P20</f>
        <v>8050.119999999999</v>
      </c>
      <c r="Q17" s="1307">
        <f>'2'!U282</f>
        <v>8157</v>
      </c>
      <c r="R17" s="1307">
        <f>'2'!V282</f>
        <v>8193</v>
      </c>
      <c r="T17" s="5"/>
    </row>
    <row r="18" spans="1:20" ht="33.75" customHeight="1">
      <c r="A18" s="996" t="s">
        <v>1513</v>
      </c>
      <c r="B18" s="61" t="str">
        <f>"'file:///C:/2011%20m.%20SVP/2_programa_2011.xls'#$''.I537"</f>
        <v>'file:///C:/2011%20m.%20SVP/2_programa_2011.xls'#$''.I537</v>
      </c>
      <c r="C18" s="61" t="str">
        <f>"'file:///C:/2011%20m.%20SVP/2_programa_2011.xls'#$''.Q537"</f>
        <v>'file:///C:/2011%20m.%20SVP/2_programa_2011.xls'#$''.Q537</v>
      </c>
      <c r="D18" s="62" t="e">
        <f>'2'!#REF!</f>
        <v>#REF!</v>
      </c>
      <c r="E18" s="62" t="e">
        <f>'2'!#REF!</f>
        <v>#REF!</v>
      </c>
      <c r="F18" s="62" t="e">
        <f>'2'!#REF!</f>
        <v>#REF!</v>
      </c>
      <c r="G18" s="62" t="e">
        <f>'2'!#REF!</f>
        <v>#REF!</v>
      </c>
      <c r="H18" s="62" t="e">
        <f>'2'!#REF!</f>
        <v>#REF!</v>
      </c>
      <c r="I18" s="91" t="e">
        <f>'2'!#REF!</f>
        <v>#REF!</v>
      </c>
      <c r="J18" s="62" t="e">
        <f>'2'!#REF!</f>
        <v>#REF!</v>
      </c>
      <c r="K18" s="62" t="e">
        <f t="shared" si="0"/>
        <v>#REF!</v>
      </c>
      <c r="L18" s="62" t="e">
        <f>'2'!#REF!</f>
        <v>#REF!</v>
      </c>
      <c r="M18" s="62" t="e">
        <f>'2'!#REF!</f>
        <v>#REF!</v>
      </c>
      <c r="N18" s="62">
        <f>'2'!I283</f>
        <v>6954.0700000000006</v>
      </c>
      <c r="O18" s="62">
        <f>'2'!M283</f>
        <v>8055.02</v>
      </c>
      <c r="P18" s="93">
        <f>'2'!Q283</f>
        <v>7906.9199999999992</v>
      </c>
      <c r="Q18" s="62">
        <f>'2'!U283</f>
        <v>8047</v>
      </c>
      <c r="R18" s="62">
        <f>'2'!V283</f>
        <v>8083</v>
      </c>
      <c r="T18" s="5"/>
    </row>
    <row r="19" spans="1:20" ht="52.5" customHeight="1">
      <c r="A19" s="996" t="s">
        <v>1516</v>
      </c>
      <c r="B19" s="61"/>
      <c r="C19" s="61"/>
      <c r="D19" s="62"/>
      <c r="E19" s="62"/>
      <c r="F19" s="62" t="e">
        <f>'2'!#REF!</f>
        <v>#REF!</v>
      </c>
      <c r="G19" s="62" t="e">
        <f>'2'!#REF!</f>
        <v>#REF!</v>
      </c>
      <c r="H19" s="62" t="e">
        <f>'2'!#REF!</f>
        <v>#REF!</v>
      </c>
      <c r="I19" s="91" t="e">
        <f>'2'!#REF!</f>
        <v>#REF!</v>
      </c>
      <c r="J19" s="62" t="e">
        <f>'2'!#REF!</f>
        <v>#REF!</v>
      </c>
      <c r="K19" s="62" t="e">
        <f t="shared" si="0"/>
        <v>#REF!</v>
      </c>
      <c r="L19" s="62" t="e">
        <f>'2'!#REF!</f>
        <v>#REF!</v>
      </c>
      <c r="M19" s="62" t="e">
        <f>'2'!#REF!</f>
        <v>#REF!</v>
      </c>
      <c r="N19" s="62">
        <f>'2'!I284</f>
        <v>0</v>
      </c>
      <c r="O19" s="62">
        <f>'2'!M284</f>
        <v>0</v>
      </c>
      <c r="P19" s="93">
        <f>'2'!Q284</f>
        <v>0</v>
      </c>
      <c r="Q19" s="62">
        <f>'2'!U284</f>
        <v>0</v>
      </c>
      <c r="R19" s="62">
        <f>'2'!V284</f>
        <v>0</v>
      </c>
      <c r="T19" s="6">
        <f>N19+N22</f>
        <v>34.1</v>
      </c>
    </row>
    <row r="20" spans="1:20" ht="106.5" hidden="1" customHeight="1">
      <c r="A20" s="996" t="s">
        <v>1867</v>
      </c>
      <c r="B20" s="996"/>
      <c r="C20" s="996"/>
      <c r="D20" s="996"/>
      <c r="E20" s="996"/>
      <c r="F20" s="996"/>
      <c r="G20" s="996"/>
      <c r="H20" s="62"/>
      <c r="I20" s="91"/>
      <c r="J20" s="62"/>
      <c r="K20" s="62"/>
      <c r="L20" s="62"/>
      <c r="M20" s="62"/>
      <c r="N20" s="62">
        <f>'2'!I285</f>
        <v>323.29999999999995</v>
      </c>
      <c r="O20" s="62"/>
      <c r="P20" s="93"/>
      <c r="Q20" s="62"/>
      <c r="R20" s="62"/>
      <c r="T20" s="6"/>
    </row>
    <row r="21" spans="1:20" ht="46.4" customHeight="1">
      <c r="A21" s="996" t="s">
        <v>2090</v>
      </c>
      <c r="B21" s="61"/>
      <c r="C21" s="61"/>
      <c r="D21" s="62"/>
      <c r="E21" s="62"/>
      <c r="F21" s="62"/>
      <c r="G21" s="62"/>
      <c r="H21" s="62"/>
      <c r="I21" s="91"/>
      <c r="J21" s="62"/>
      <c r="K21" s="62"/>
      <c r="L21" s="62"/>
      <c r="M21" s="62"/>
      <c r="N21" s="62"/>
      <c r="O21" s="62">
        <f>'2'!M287</f>
        <v>108.2</v>
      </c>
      <c r="P21" s="93">
        <f>'2'!Q287</f>
        <v>108.2</v>
      </c>
      <c r="Q21" s="62">
        <f>'2'!U287</f>
        <v>110</v>
      </c>
      <c r="R21" s="62">
        <f>'2'!V287</f>
        <v>110</v>
      </c>
      <c r="T21" s="6"/>
    </row>
    <row r="22" spans="1:20" ht="39.65" customHeight="1">
      <c r="A22" s="997" t="s">
        <v>1858</v>
      </c>
      <c r="B22" s="61" t="str">
        <f>"'file:///C:/2011%20m.%20SVP/2_programa_2011.xls'#$''.I538"</f>
        <v>'file:///C:/2011%20m.%20SVP/2_programa_2011.xls'#$''.I538</v>
      </c>
      <c r="C22" s="64" t="str">
        <f>"'file:///C:/2011%20m.%20SVP/2_programa_2011.xls'#$''.Q538"</f>
        <v>'file:///C:/2011%20m.%20SVP/2_programa_2011.xls'#$''.Q538</v>
      </c>
      <c r="D22" s="69" t="e">
        <f>'2'!#REF!</f>
        <v>#REF!</v>
      </c>
      <c r="E22" s="69" t="e">
        <f>'2'!#REF!</f>
        <v>#REF!</v>
      </c>
      <c r="F22" s="69" t="e">
        <f>'2'!#REF!</f>
        <v>#REF!</v>
      </c>
      <c r="G22" s="69">
        <v>0</v>
      </c>
      <c r="H22" s="65" t="e">
        <f>'2'!#REF!</f>
        <v>#REF!</v>
      </c>
      <c r="I22" s="95" t="e">
        <f>'2'!#REF!</f>
        <v>#REF!</v>
      </c>
      <c r="J22" s="69" t="e">
        <f>'2'!#REF!</f>
        <v>#REF!</v>
      </c>
      <c r="K22" s="65" t="e">
        <f t="shared" si="0"/>
        <v>#REF!</v>
      </c>
      <c r="L22" s="69" t="e">
        <f>'2'!#REF!</f>
        <v>#REF!</v>
      </c>
      <c r="M22" s="69" t="e">
        <f>'2'!#REF!</f>
        <v>#REF!</v>
      </c>
      <c r="N22" s="62">
        <f>'2'!I288</f>
        <v>34.1</v>
      </c>
      <c r="O22" s="62">
        <f>'2'!M288</f>
        <v>35</v>
      </c>
      <c r="P22" s="93">
        <f>'2'!Q288</f>
        <v>35</v>
      </c>
      <c r="Q22" s="62">
        <f>'2'!U288</f>
        <v>0</v>
      </c>
      <c r="R22" s="62">
        <f>'2'!V288</f>
        <v>0</v>
      </c>
    </row>
    <row r="23" spans="1:20" ht="69.75" hidden="1" customHeight="1">
      <c r="A23" s="997" t="s">
        <v>1722</v>
      </c>
      <c r="B23" s="61"/>
      <c r="C23" s="64"/>
      <c r="D23" s="69"/>
      <c r="E23" s="69"/>
      <c r="F23" s="69"/>
      <c r="G23" s="69"/>
      <c r="H23" s="65"/>
      <c r="I23" s="95"/>
      <c r="J23" s="69"/>
      <c r="K23" s="65"/>
      <c r="L23" s="69"/>
      <c r="M23" s="69"/>
      <c r="N23" s="62"/>
      <c r="O23" s="62"/>
      <c r="P23" s="93">
        <f>'2'!Q286</f>
        <v>0</v>
      </c>
      <c r="Q23" s="62"/>
      <c r="R23" s="62"/>
    </row>
    <row r="24" spans="1:20" ht="21" customHeight="1">
      <c r="A24" s="1464" t="s">
        <v>1026</v>
      </c>
      <c r="B24" s="1462">
        <f t="shared" ref="B24:J24" si="4">SUM(B25:B32)</f>
        <v>0</v>
      </c>
      <c r="C24" s="1462">
        <f t="shared" si="4"/>
        <v>0</v>
      </c>
      <c r="D24" s="1463" t="e">
        <f t="shared" si="4"/>
        <v>#REF!</v>
      </c>
      <c r="E24" s="1463" t="e">
        <f t="shared" si="4"/>
        <v>#REF!</v>
      </c>
      <c r="F24" s="1463" t="e">
        <f t="shared" si="4"/>
        <v>#REF!</v>
      </c>
      <c r="G24" s="1463" t="e">
        <f t="shared" si="4"/>
        <v>#REF!</v>
      </c>
      <c r="H24" s="1463" t="e">
        <f t="shared" si="4"/>
        <v>#REF!</v>
      </c>
      <c r="I24" s="1463" t="e">
        <f t="shared" si="4"/>
        <v>#REF!</v>
      </c>
      <c r="J24" s="1463" t="e">
        <f t="shared" si="4"/>
        <v>#REF!</v>
      </c>
      <c r="K24" s="1463" t="e">
        <f t="shared" si="0"/>
        <v>#REF!</v>
      </c>
      <c r="L24" s="1463" t="e">
        <f>SUM(L25:L32)</f>
        <v>#REF!</v>
      </c>
      <c r="M24" s="1463" t="e">
        <f>SUM(M25:M32)</f>
        <v>#REF!</v>
      </c>
      <c r="N24" s="1463">
        <f>N25+N32+N29</f>
        <v>829.95900000000006</v>
      </c>
      <c r="O24" s="1463">
        <f>SUM(O25,O26,O29,O32)</f>
        <v>768.26499999999999</v>
      </c>
      <c r="P24" s="1463">
        <f>P25+P32+P29</f>
        <v>66.822000000000003</v>
      </c>
      <c r="Q24" s="1463">
        <f>SUM(Q25,Q26,Q29,Q32)</f>
        <v>2318.0609999999997</v>
      </c>
      <c r="R24" s="1463">
        <f>SUM(R25,R26,R29,R32)</f>
        <v>2318.0609999999997</v>
      </c>
    </row>
    <row r="25" spans="1:20" ht="27.75" customHeight="1">
      <c r="A25" s="976" t="s">
        <v>1498</v>
      </c>
      <c r="B25" s="61" t="str">
        <f>"'file:///C:/2011%20m.%20SVP/2_programa_2011.xls'#$''.I540"</f>
        <v>'file:///C:/2011%20m.%20SVP/2_programa_2011.xls'#$''.I540</v>
      </c>
      <c r="C25" s="61" t="str">
        <f>"'file:///C:/2011%20m.%20SVP/2_programa_2011.xls'#$''.Q540"</f>
        <v>'file:///C:/2011%20m.%20SVP/2_programa_2011.xls'#$''.Q540</v>
      </c>
      <c r="D25" s="62" t="e">
        <f>'2'!#REF!</f>
        <v>#REF!</v>
      </c>
      <c r="E25" s="62" t="e">
        <f>'2'!#REF!</f>
        <v>#REF!</v>
      </c>
      <c r="F25" s="62" t="e">
        <f>'2'!#REF!</f>
        <v>#REF!</v>
      </c>
      <c r="G25" s="62" t="e">
        <f>'2'!#REF!</f>
        <v>#REF!</v>
      </c>
      <c r="H25" s="62" t="e">
        <f>'2'!#REF!</f>
        <v>#REF!</v>
      </c>
      <c r="I25" s="91" t="e">
        <f>'2'!#REF!</f>
        <v>#REF!</v>
      </c>
      <c r="J25" s="62" t="e">
        <f>'2'!#REF!</f>
        <v>#REF!</v>
      </c>
      <c r="K25" s="62" t="e">
        <f t="shared" ref="K25:K32" si="5">J25/3.4528</f>
        <v>#REF!</v>
      </c>
      <c r="L25" s="62" t="e">
        <f>'2'!#REF!</f>
        <v>#REF!</v>
      </c>
      <c r="M25" s="62" t="e">
        <f>'2'!#REF!</f>
        <v>#REF!</v>
      </c>
      <c r="N25" s="62">
        <f>'2'!I293</f>
        <v>75.159000000000006</v>
      </c>
      <c r="O25" s="62">
        <f>'2'!M293</f>
        <v>0</v>
      </c>
      <c r="P25" s="93">
        <f>'2'!Q293</f>
        <v>0</v>
      </c>
      <c r="Q25" s="62">
        <f>'2'!U293</f>
        <v>1616.6179999999999</v>
      </c>
      <c r="R25" s="62">
        <f>'2'!V293</f>
        <v>1616.6179999999999</v>
      </c>
    </row>
    <row r="26" spans="1:20" ht="28.5" hidden="1" customHeight="1">
      <c r="A26" s="976" t="s">
        <v>1497</v>
      </c>
      <c r="B26" s="61" t="str">
        <f>"'file:///C:/2011%20m.%20SVP/2_programa_2011.xls'#$''.I541"</f>
        <v>'file:///C:/2011%20m.%20SVP/2_programa_2011.xls'#$''.I541</v>
      </c>
      <c r="C26" s="61" t="str">
        <f>"'file:///C:/2011%20m.%20SVP/2_programa_2011.xls'#$''.Q541"</f>
        <v>'file:///C:/2011%20m.%20SVP/2_programa_2011.xls'#$''.Q541</v>
      </c>
      <c r="D26" s="62" t="e">
        <f>'2'!#REF!</f>
        <v>#REF!</v>
      </c>
      <c r="E26" s="62" t="e">
        <f>'2'!#REF!</f>
        <v>#REF!</v>
      </c>
      <c r="F26" s="62" t="e">
        <f>'2'!#REF!</f>
        <v>#REF!</v>
      </c>
      <c r="G26" s="62">
        <v>0</v>
      </c>
      <c r="H26" s="62" t="e">
        <f>'2'!#REF!</f>
        <v>#REF!</v>
      </c>
      <c r="I26" s="91" t="e">
        <f>'2'!#REF!</f>
        <v>#REF!</v>
      </c>
      <c r="J26" s="62" t="e">
        <f>'2'!#REF!</f>
        <v>#REF!</v>
      </c>
      <c r="K26" s="62" t="e">
        <f t="shared" si="5"/>
        <v>#REF!</v>
      </c>
      <c r="L26" s="62" t="e">
        <f>'2'!#REF!</f>
        <v>#REF!</v>
      </c>
      <c r="M26" s="62" t="e">
        <f>'2'!#REF!</f>
        <v>#REF!</v>
      </c>
      <c r="N26" s="62">
        <f>'2'!I294</f>
        <v>0</v>
      </c>
      <c r="O26" s="62">
        <v>0</v>
      </c>
      <c r="P26" s="93">
        <v>0</v>
      </c>
      <c r="Q26" s="62">
        <f>'2'!U294</f>
        <v>0</v>
      </c>
      <c r="R26" s="62">
        <f>'2'!V294</f>
        <v>0</v>
      </c>
    </row>
    <row r="27" spans="1:20" ht="28.5" hidden="1" customHeight="1">
      <c r="A27" s="976" t="s">
        <v>1224</v>
      </c>
      <c r="B27" s="61" t="str">
        <f>"'file:///C:/2011%20m.%20SVP/2_programa_2011.xls'#$''.I542"</f>
        <v>'file:///C:/2011%20m.%20SVP/2_programa_2011.xls'#$''.I542</v>
      </c>
      <c r="C27" s="61" t="str">
        <f>"'file:///C:/2011%20m.%20SVP/2_programa_2011.xls'#$''.Q542"</f>
        <v>'file:///C:/2011%20m.%20SVP/2_programa_2011.xls'#$''.Q542</v>
      </c>
      <c r="D27" s="62" t="e">
        <f>'2'!#REF!</f>
        <v>#REF!</v>
      </c>
      <c r="E27" s="62" t="e">
        <f>'2'!#REF!</f>
        <v>#REF!</v>
      </c>
      <c r="F27" s="62" t="e">
        <f>'2'!#REF!</f>
        <v>#REF!</v>
      </c>
      <c r="G27" s="62" t="e">
        <f>'2'!#REF!</f>
        <v>#REF!</v>
      </c>
      <c r="H27" s="62" t="e">
        <f>'2'!#REF!</f>
        <v>#REF!</v>
      </c>
      <c r="I27" s="91" t="e">
        <f>'2'!#REF!</f>
        <v>#REF!</v>
      </c>
      <c r="J27" s="62" t="e">
        <f>'2'!#REF!</f>
        <v>#REF!</v>
      </c>
      <c r="K27" s="62" t="e">
        <f t="shared" si="5"/>
        <v>#REF!</v>
      </c>
      <c r="L27" s="62" t="e">
        <f>'2'!#REF!</f>
        <v>#REF!</v>
      </c>
      <c r="M27" s="62" t="e">
        <f>'2'!#REF!</f>
        <v>#REF!</v>
      </c>
      <c r="N27" s="62">
        <f>'2'!I295</f>
        <v>0</v>
      </c>
      <c r="O27" s="62"/>
      <c r="P27" s="93"/>
      <c r="Q27" s="62">
        <f>'2'!U295</f>
        <v>0</v>
      </c>
      <c r="R27" s="62">
        <f>'2'!V295</f>
        <v>0</v>
      </c>
    </row>
    <row r="28" spans="1:20" ht="27" hidden="1" customHeight="1">
      <c r="A28" s="976" t="s">
        <v>77</v>
      </c>
      <c r="B28" s="61" t="str">
        <f>"'file:///C:/2011%20m.%20SVP/2_programa_2011.xls'#$''.I543"</f>
        <v>'file:///C:/2011%20m.%20SVP/2_programa_2011.xls'#$''.I543</v>
      </c>
      <c r="C28" s="61" t="str">
        <f>"'file:///C:/2011%20m.%20SVP/2_programa_2011.xls'#$''.Q543"</f>
        <v>'file:///C:/2011%20m.%20SVP/2_programa_2011.xls'#$''.Q543</v>
      </c>
      <c r="D28" s="62" t="e">
        <f>'2'!#REF!</f>
        <v>#REF!</v>
      </c>
      <c r="E28" s="62" t="e">
        <f>'2'!#REF!</f>
        <v>#REF!</v>
      </c>
      <c r="F28" s="62" t="e">
        <f>'2'!#REF!</f>
        <v>#REF!</v>
      </c>
      <c r="G28" s="62">
        <v>0</v>
      </c>
      <c r="H28" s="62" t="e">
        <f>'2'!#REF!</f>
        <v>#REF!</v>
      </c>
      <c r="I28" s="91">
        <v>0</v>
      </c>
      <c r="J28" s="62" t="e">
        <f>'2'!#REF!</f>
        <v>#REF!</v>
      </c>
      <c r="K28" s="62" t="e">
        <f t="shared" si="5"/>
        <v>#REF!</v>
      </c>
      <c r="L28" s="62" t="e">
        <f>'2'!#REF!</f>
        <v>#REF!</v>
      </c>
      <c r="M28" s="62" t="e">
        <f>'2'!#REF!</f>
        <v>#REF!</v>
      </c>
      <c r="N28" s="62">
        <f>'2'!I296</f>
        <v>0</v>
      </c>
      <c r="O28" s="62"/>
      <c r="P28" s="93"/>
      <c r="Q28" s="62">
        <f>'2'!U296</f>
        <v>0</v>
      </c>
      <c r="R28" s="62">
        <f>'2'!V296</f>
        <v>0</v>
      </c>
    </row>
    <row r="29" spans="1:20" ht="42" customHeight="1">
      <c r="A29" s="976" t="s">
        <v>2060</v>
      </c>
      <c r="B29" s="61" t="str">
        <f>"'file:///C:/2011%20m.%20SVP/2_programa_2011.xls'#$''.I544"</f>
        <v>'file:///C:/2011%20m.%20SVP/2_programa_2011.xls'#$''.I544</v>
      </c>
      <c r="C29" s="61" t="str">
        <f>"'file:///C:/2011%20m.%20SVP/2_programa_2011.xls'#$''.Q544"</f>
        <v>'file:///C:/2011%20m.%20SVP/2_programa_2011.xls'#$''.Q544</v>
      </c>
      <c r="D29" s="62" t="e">
        <f>'2'!#REF!</f>
        <v>#REF!</v>
      </c>
      <c r="E29" s="62" t="e">
        <f>'2'!#REF!</f>
        <v>#REF!</v>
      </c>
      <c r="F29" s="62" t="e">
        <f>'2'!#REF!</f>
        <v>#REF!</v>
      </c>
      <c r="G29" s="62">
        <v>0</v>
      </c>
      <c r="H29" s="62" t="e">
        <f>'2'!#REF!</f>
        <v>#REF!</v>
      </c>
      <c r="I29" s="91" t="e">
        <f>'2'!#REF!</f>
        <v>#REF!</v>
      </c>
      <c r="J29" s="62" t="e">
        <f>'2'!#REF!</f>
        <v>#REF!</v>
      </c>
      <c r="K29" s="62" t="e">
        <f t="shared" si="5"/>
        <v>#REF!</v>
      </c>
      <c r="L29" s="62" t="e">
        <f>'2'!#REF!</f>
        <v>#REF!</v>
      </c>
      <c r="M29" s="62" t="e">
        <f>'2'!#REF!</f>
        <v>#REF!</v>
      </c>
      <c r="N29" s="62">
        <f>'2'!I297</f>
        <v>750</v>
      </c>
      <c r="O29" s="62">
        <f>'2'!M297</f>
        <v>768.26499999999999</v>
      </c>
      <c r="P29" s="93">
        <f>'2'!Q297</f>
        <v>66.822000000000003</v>
      </c>
      <c r="Q29" s="62">
        <f>'2'!U297</f>
        <v>701.44299999999998</v>
      </c>
      <c r="R29" s="62">
        <f>'2'!V297</f>
        <v>701.44299999999998</v>
      </c>
    </row>
    <row r="30" spans="1:20" ht="41.25" hidden="1" customHeight="1">
      <c r="A30" s="976" t="s">
        <v>1038</v>
      </c>
      <c r="B30" s="61" t="str">
        <f>"'file:///C:/2011%20m.%20SVP/2_programa_2011.xls'#$''.I545"</f>
        <v>'file:///C:/2011%20m.%20SVP/2_programa_2011.xls'#$''.I545</v>
      </c>
      <c r="C30" s="61" t="str">
        <f>"'file:///C:/2011%20m.%20SVP/2_programa_2011.xls'#$''.Q545"</f>
        <v>'file:///C:/2011%20m.%20SVP/2_programa_2011.xls'#$''.Q545</v>
      </c>
      <c r="D30" s="62" t="e">
        <f>'2'!#REF!</f>
        <v>#REF!</v>
      </c>
      <c r="E30" s="62" t="e">
        <f>'2'!#REF!</f>
        <v>#REF!</v>
      </c>
      <c r="F30" s="62" t="e">
        <f>'2'!#REF!</f>
        <v>#REF!</v>
      </c>
      <c r="G30" s="62">
        <v>0</v>
      </c>
      <c r="H30" s="62" t="e">
        <f>'2'!#REF!</f>
        <v>#REF!</v>
      </c>
      <c r="I30" s="91">
        <v>0</v>
      </c>
      <c r="J30" s="62" t="e">
        <f>'2'!#REF!</f>
        <v>#REF!</v>
      </c>
      <c r="K30" s="62" t="e">
        <f t="shared" si="5"/>
        <v>#REF!</v>
      </c>
      <c r="L30" s="62" t="e">
        <f>'2'!#REF!</f>
        <v>#REF!</v>
      </c>
      <c r="M30" s="62" t="e">
        <f>'2'!#REF!</f>
        <v>#REF!</v>
      </c>
      <c r="N30" s="62">
        <f>'2'!I298</f>
        <v>4.8</v>
      </c>
      <c r="O30" s="62"/>
      <c r="P30" s="93"/>
      <c r="Q30" s="62">
        <f>'2'!U298</f>
        <v>0</v>
      </c>
      <c r="R30" s="62">
        <f>'2'!V298</f>
        <v>0</v>
      </c>
    </row>
    <row r="31" spans="1:20" s="15" customFormat="1" ht="17.25" hidden="1" customHeight="1">
      <c r="A31" s="977"/>
      <c r="B31" s="106"/>
      <c r="C31" s="106"/>
      <c r="D31" s="107"/>
      <c r="E31" s="107"/>
      <c r="F31" s="107"/>
      <c r="G31" s="107"/>
      <c r="H31" s="107"/>
      <c r="I31" s="105"/>
      <c r="J31" s="107"/>
      <c r="K31" s="62">
        <f t="shared" si="5"/>
        <v>0</v>
      </c>
      <c r="L31" s="107"/>
      <c r="M31" s="107"/>
      <c r="N31" s="107">
        <f>'2'!I299</f>
        <v>0</v>
      </c>
      <c r="O31" s="107"/>
      <c r="P31" s="93"/>
      <c r="Q31" s="107"/>
      <c r="R31" s="107"/>
    </row>
    <row r="32" spans="1:20" ht="23.25" customHeight="1">
      <c r="A32" s="976" t="s">
        <v>1515</v>
      </c>
      <c r="B32" s="61" t="str">
        <f>"'file:///C:/2011%20m.%20SVP/2_programa_2011.xls'#$''.I547"</f>
        <v>'file:///C:/2011%20m.%20SVP/2_programa_2011.xls'#$''.I547</v>
      </c>
      <c r="C32" s="61" t="str">
        <f>"'file:///C:/2011%20m.%20SVP/2_programa_2011.xls'#$''.Q547"</f>
        <v>'file:///C:/2011%20m.%20SVP/2_programa_2011.xls'#$''.Q547</v>
      </c>
      <c r="D32" s="62" t="e">
        <f>'2'!#REF!</f>
        <v>#REF!</v>
      </c>
      <c r="E32" s="62" t="e">
        <f>'2'!#REF!</f>
        <v>#REF!</v>
      </c>
      <c r="F32" s="62" t="e">
        <f>'2'!#REF!</f>
        <v>#REF!</v>
      </c>
      <c r="G32" s="62" t="e">
        <f>'2'!#REF!</f>
        <v>#REF!</v>
      </c>
      <c r="H32" s="62" t="e">
        <f>'2'!#REF!</f>
        <v>#REF!</v>
      </c>
      <c r="I32" s="91" t="e">
        <f>'2'!#REF!</f>
        <v>#REF!</v>
      </c>
      <c r="J32" s="62" t="e">
        <f>'2'!#REF!</f>
        <v>#REF!</v>
      </c>
      <c r="K32" s="62" t="e">
        <f t="shared" si="5"/>
        <v>#REF!</v>
      </c>
      <c r="L32" s="62" t="e">
        <f>'2'!#REF!</f>
        <v>#REF!</v>
      </c>
      <c r="M32" s="62" t="e">
        <f>'2'!#REF!</f>
        <v>#REF!</v>
      </c>
      <c r="N32" s="62">
        <f>'2'!I298</f>
        <v>4.8</v>
      </c>
      <c r="O32" s="62">
        <f>'2'!M298</f>
        <v>0</v>
      </c>
      <c r="P32" s="93">
        <f>'2'!Q298</f>
        <v>0</v>
      </c>
      <c r="Q32" s="62">
        <f>'2'!U298</f>
        <v>0</v>
      </c>
      <c r="R32" s="62">
        <f>'2'!V298</f>
        <v>0</v>
      </c>
    </row>
    <row r="33" spans="1:18" ht="20.25" customHeight="1">
      <c r="A33" s="1465" t="s">
        <v>310</v>
      </c>
      <c r="B33" s="1466" t="str">
        <f>"'file:///C:/2011%20m.%20SVP/2_programa_2011.xls'#$''.B21"</f>
        <v>'file:///C:/2011%20m.%20SVP/2_programa_2011.xls'#$''.B21</v>
      </c>
      <c r="C33" s="1466" t="str">
        <f>"'file:///C:/2011%20m.%20SVP/2_programa_2011.xls'#$''.C21"</f>
        <v>'file:///C:/2011%20m.%20SVP/2_programa_2011.xls'#$''.C21</v>
      </c>
      <c r="D33" s="1467">
        <v>1038.01</v>
      </c>
      <c r="E33" s="1467">
        <f>116+7.94+5.5+61.12+66.2+74+55.13+95+95.77+99+115.19+52+48.88+53.25+52.25</f>
        <v>997.2299999999999</v>
      </c>
      <c r="F33" s="1467">
        <v>978.12</v>
      </c>
      <c r="G33" s="1467">
        <v>936.54</v>
      </c>
      <c r="H33" s="1467">
        <v>936.54</v>
      </c>
      <c r="I33" s="1467">
        <v>936.54</v>
      </c>
      <c r="J33" s="1467">
        <v>933.73</v>
      </c>
      <c r="K33" s="1467">
        <f>J33</f>
        <v>933.73</v>
      </c>
      <c r="L33" s="1467">
        <v>927.85</v>
      </c>
      <c r="M33" s="1467">
        <f>L33</f>
        <v>927.85</v>
      </c>
      <c r="N33" s="1467">
        <v>693.43</v>
      </c>
      <c r="O33" s="1467">
        <v>706.82</v>
      </c>
      <c r="P33" s="1467">
        <v>706.82</v>
      </c>
      <c r="Q33" s="1467">
        <v>706.82</v>
      </c>
      <c r="R33" s="1467">
        <v>706.82</v>
      </c>
    </row>
    <row r="34" spans="1:18" ht="15.75" customHeight="1">
      <c r="A34" s="7"/>
      <c r="D34" s="15"/>
      <c r="E34" s="15"/>
      <c r="F34" s="15"/>
      <c r="G34" s="15"/>
      <c r="H34" s="15"/>
      <c r="I34" s="15"/>
      <c r="J34" s="15"/>
      <c r="K34" s="15"/>
      <c r="L34" s="15"/>
      <c r="M34" s="15"/>
      <c r="N34" s="15"/>
      <c r="O34" s="15"/>
      <c r="P34" s="15"/>
      <c r="Q34" s="15"/>
      <c r="R34" s="15"/>
    </row>
    <row r="35" spans="1:18">
      <c r="A35" s="8"/>
      <c r="B35" s="8"/>
      <c r="C35" s="8"/>
      <c r="F35" s="2533"/>
      <c r="G35" s="2533"/>
      <c r="H35" s="8"/>
      <c r="I35" s="8"/>
      <c r="J35" s="8"/>
      <c r="K35" s="8"/>
      <c r="L35" s="8"/>
      <c r="M35" s="8"/>
      <c r="N35" s="8"/>
      <c r="O35" s="8"/>
      <c r="P35" s="8"/>
      <c r="Q35" s="8"/>
    </row>
    <row r="36" spans="1:18">
      <c r="A36" s="8"/>
      <c r="B36" s="8"/>
      <c r="C36" s="8"/>
      <c r="F36" s="2533"/>
      <c r="G36" s="2533"/>
      <c r="H36" s="8"/>
      <c r="I36" s="8"/>
      <c r="J36" s="8"/>
      <c r="K36" s="8"/>
      <c r="L36" s="8"/>
      <c r="M36" s="8"/>
      <c r="N36" s="8"/>
      <c r="O36" s="8"/>
      <c r="P36" s="8"/>
      <c r="Q36" s="8"/>
    </row>
    <row r="37" spans="1:18" ht="11.25" customHeight="1">
      <c r="A37" s="8"/>
      <c r="B37" s="8"/>
      <c r="C37" s="8"/>
      <c r="F37" s="2533"/>
      <c r="G37" s="2533"/>
      <c r="H37" s="8"/>
      <c r="I37" s="8"/>
      <c r="J37" s="8"/>
      <c r="K37" s="8"/>
      <c r="L37" s="8"/>
      <c r="M37" s="8"/>
      <c r="N37" s="8"/>
      <c r="O37" s="8"/>
      <c r="P37" s="8"/>
      <c r="Q37" s="8"/>
    </row>
    <row r="38" spans="1:18">
      <c r="A38" s="8"/>
      <c r="B38" s="8"/>
      <c r="C38" s="8"/>
      <c r="F38" s="2534"/>
      <c r="G38" s="2534"/>
      <c r="H38" s="9"/>
      <c r="I38" s="9"/>
      <c r="J38" s="9"/>
      <c r="K38" s="9"/>
      <c r="L38" s="9"/>
      <c r="M38" s="9"/>
      <c r="N38" s="9"/>
      <c r="O38" s="9"/>
      <c r="P38" s="9"/>
      <c r="Q38" s="9"/>
    </row>
    <row r="39" spans="1:18">
      <c r="A39" s="7"/>
      <c r="C39" s="7"/>
      <c r="E39" s="7"/>
      <c r="G39" s="7"/>
      <c r="H39" s="7"/>
      <c r="I39" s="7"/>
      <c r="J39" s="7"/>
      <c r="K39" s="7"/>
      <c r="L39" s="7"/>
      <c r="M39" s="7"/>
      <c r="N39" s="7"/>
      <c r="O39" s="7"/>
      <c r="P39" s="7"/>
      <c r="Q39" s="7"/>
    </row>
    <row r="42" spans="1:18">
      <c r="A42" s="7"/>
    </row>
  </sheetData>
  <sheetProtection algorithmName="SHA-512" hashValue="Md/zclKj2ohsJM7taN/esSTmw/LDLAkIA92JlprBb52vyhYN5DROKRhZiJZSOc1hcwhtebSV0WN1U/1IMBKUWQ==" saltValue="tAOcyJDZJhY2aKXmmJmorg==" spinCount="100000" sheet="1" selectLockedCells="1" selectUnlockedCells="1"/>
  <mergeCells count="25">
    <mergeCell ref="F38:G38"/>
    <mergeCell ref="F37:G37"/>
    <mergeCell ref="F35:G35"/>
    <mergeCell ref="F36:G36"/>
    <mergeCell ref="Q3:Q6"/>
    <mergeCell ref="A1:R1"/>
    <mergeCell ref="A3:A6"/>
    <mergeCell ref="B3:B6"/>
    <mergeCell ref="C3:C6"/>
    <mergeCell ref="D3:D6"/>
    <mergeCell ref="E3:E6"/>
    <mergeCell ref="F3:F6"/>
    <mergeCell ref="G3:G6"/>
    <mergeCell ref="J3:J6"/>
    <mergeCell ref="K3:K6"/>
    <mergeCell ref="I3:I6"/>
    <mergeCell ref="R8:R10"/>
    <mergeCell ref="R3:R6"/>
    <mergeCell ref="H3:H6"/>
    <mergeCell ref="Q8:Q10"/>
    <mergeCell ref="O3:O6"/>
    <mergeCell ref="P3:P6"/>
    <mergeCell ref="N3:N6"/>
    <mergeCell ref="M3:M6"/>
    <mergeCell ref="L3:L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L24" formulaRange="1"/>
    <ignoredError sqref="K24 K11:K12 K15:K16 K18:K19 K2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330"/>
  <sheetViews>
    <sheetView topLeftCell="A83" zoomScale="160" zoomScaleNormal="160" workbookViewId="0">
      <selection activeCell="I272" sqref="I272"/>
    </sheetView>
  </sheetViews>
  <sheetFormatPr defaultColWidth="8.81640625" defaultRowHeight="9"/>
  <cols>
    <col min="1" max="1" width="2.81640625" style="428" customWidth="1"/>
    <col min="2" max="4" width="2.54296875" style="428" customWidth="1"/>
    <col min="5" max="5" width="17.54296875" style="428" customWidth="1"/>
    <col min="6" max="6" width="5.1796875" style="428" hidden="1" customWidth="1"/>
    <col min="7" max="7" width="3.81640625" style="428" customWidth="1"/>
    <col min="8" max="8" width="7.54296875" style="428" customWidth="1"/>
    <col min="9" max="9" width="10.54296875" style="428" customWidth="1"/>
    <col min="10" max="10" width="7" style="428" hidden="1" customWidth="1"/>
    <col min="11" max="11" width="10.81640625" style="428" customWidth="1"/>
    <col min="12" max="12" width="2.453125" style="428" hidden="1" customWidth="1"/>
    <col min="13" max="13" width="12.54296875" style="428" customWidth="1"/>
    <col min="14" max="14" width="7.453125" style="428" hidden="1" customWidth="1"/>
    <col min="15" max="15" width="9.1796875" style="428" hidden="1" customWidth="1"/>
    <col min="16" max="16" width="5" style="428" hidden="1" customWidth="1"/>
    <col min="17" max="17" width="11.54296875" style="428" customWidth="1"/>
    <col min="18" max="18" width="7.1796875" style="428" hidden="1" customWidth="1"/>
    <col min="19" max="19" width="9.54296875" style="428" hidden="1" customWidth="1"/>
    <col min="20" max="20" width="7.54296875" style="428" hidden="1" customWidth="1"/>
    <col min="21" max="21" width="11.453125" style="563" customWidth="1"/>
    <col min="22" max="22" width="13.453125" style="563" customWidth="1"/>
    <col min="23" max="23" width="22.81640625" style="428" hidden="1" customWidth="1"/>
    <col min="24" max="24" width="9" style="428" hidden="1" customWidth="1"/>
    <col min="25" max="25" width="12.54296875" style="428" hidden="1" customWidth="1"/>
    <col min="26" max="26" width="11.453125" style="428" hidden="1" customWidth="1"/>
    <col min="27" max="27" width="8.81640625" style="428" hidden="1" customWidth="1"/>
    <col min="28" max="36" width="8.81640625" style="428" customWidth="1"/>
    <col min="37" max="37" width="11.54296875" style="428" customWidth="1"/>
    <col min="38" max="43" width="8.81640625" style="428" customWidth="1"/>
    <col min="44" max="44" width="23" style="428" customWidth="1"/>
    <col min="45" max="16384" width="8.81640625" style="428"/>
  </cols>
  <sheetData>
    <row r="1" spans="1:38" s="427" customFormat="1" ht="27.75" customHeight="1">
      <c r="B1" s="2628" t="s">
        <v>457</v>
      </c>
      <c r="C1" s="2628"/>
      <c r="D1" s="2628"/>
      <c r="E1" s="2628"/>
      <c r="F1" s="2628"/>
      <c r="G1" s="2628"/>
      <c r="H1" s="2628"/>
      <c r="I1" s="2628"/>
      <c r="J1" s="2628"/>
      <c r="K1" s="2628"/>
      <c r="L1" s="2628"/>
      <c r="M1" s="2628"/>
      <c r="N1" s="2628"/>
      <c r="O1" s="2628"/>
      <c r="P1" s="2628"/>
      <c r="Q1" s="2628"/>
      <c r="R1" s="2628"/>
      <c r="S1" s="2628"/>
      <c r="T1" s="2628"/>
      <c r="U1" s="2628"/>
      <c r="V1" s="2628"/>
    </row>
    <row r="2" spans="1:38" ht="12.65" customHeight="1">
      <c r="B2" s="2629" t="s">
        <v>971</v>
      </c>
      <c r="C2" s="2629"/>
      <c r="D2" s="2629"/>
      <c r="E2" s="2629"/>
      <c r="F2" s="2629"/>
      <c r="G2" s="2629"/>
      <c r="H2" s="2629"/>
      <c r="I2" s="2629"/>
      <c r="J2" s="2629"/>
      <c r="K2" s="2629"/>
      <c r="L2" s="2629"/>
      <c r="M2" s="2629"/>
      <c r="N2" s="2629"/>
      <c r="O2" s="2629"/>
      <c r="P2" s="2629"/>
      <c r="Q2" s="2629"/>
      <c r="R2" s="2629"/>
      <c r="S2" s="2629"/>
      <c r="T2" s="2629"/>
      <c r="U2" s="2629"/>
      <c r="V2" s="2629"/>
    </row>
    <row r="3" spans="1:38" ht="12.65" customHeight="1">
      <c r="B3" s="429"/>
      <c r="C3" s="429"/>
      <c r="D3" s="429"/>
      <c r="E3" s="429"/>
      <c r="F3" s="429"/>
      <c r="G3" s="429"/>
      <c r="H3" s="429"/>
      <c r="I3" s="429"/>
      <c r="J3" s="429"/>
      <c r="K3" s="429"/>
      <c r="L3" s="429"/>
      <c r="M3" s="429"/>
      <c r="N3" s="429"/>
      <c r="O3" s="429"/>
      <c r="P3" s="429"/>
      <c r="Q3" s="429"/>
      <c r="R3" s="429"/>
      <c r="S3" s="429"/>
      <c r="T3" s="429"/>
      <c r="U3" s="2628" t="s">
        <v>5</v>
      </c>
      <c r="V3" s="2628"/>
    </row>
    <row r="4" spans="1:38" ht="12" customHeight="1">
      <c r="B4" s="427"/>
      <c r="C4" s="427"/>
      <c r="D4" s="427"/>
      <c r="E4" s="427"/>
      <c r="F4" s="427"/>
      <c r="G4" s="427"/>
      <c r="H4" s="427"/>
      <c r="I4" s="427"/>
      <c r="J4" s="427"/>
      <c r="K4" s="427"/>
      <c r="L4" s="427"/>
      <c r="M4" s="427"/>
      <c r="N4" s="427"/>
      <c r="O4" s="427"/>
      <c r="P4" s="427"/>
      <c r="Q4" s="427"/>
      <c r="R4" s="427"/>
      <c r="S4" s="427"/>
      <c r="T4" s="427"/>
      <c r="U4" s="2869" t="s">
        <v>1195</v>
      </c>
      <c r="V4" s="2869"/>
    </row>
    <row r="5" spans="1:38" ht="51.75" customHeight="1">
      <c r="A5" s="2870" t="s">
        <v>6</v>
      </c>
      <c r="B5" s="2578" t="s">
        <v>7</v>
      </c>
      <c r="C5" s="2578" t="s">
        <v>8</v>
      </c>
      <c r="D5" s="2578" t="s">
        <v>873</v>
      </c>
      <c r="E5" s="2863" t="s">
        <v>874</v>
      </c>
      <c r="F5" s="2578" t="s">
        <v>1275</v>
      </c>
      <c r="G5" s="2578" t="s">
        <v>1060</v>
      </c>
      <c r="H5" s="2578" t="s">
        <v>1061</v>
      </c>
      <c r="I5" s="2590" t="s">
        <v>1884</v>
      </c>
      <c r="J5" s="2590"/>
      <c r="K5" s="2590"/>
      <c r="L5" s="2590"/>
      <c r="M5" s="2844" t="s">
        <v>1882</v>
      </c>
      <c r="N5" s="2845"/>
      <c r="O5" s="2845"/>
      <c r="P5" s="2846"/>
      <c r="Q5" s="2853" t="s">
        <v>1883</v>
      </c>
      <c r="R5" s="2854"/>
      <c r="S5" s="2854"/>
      <c r="T5" s="2855"/>
      <c r="U5" s="2590" t="s">
        <v>1736</v>
      </c>
      <c r="V5" s="2590" t="s">
        <v>1880</v>
      </c>
    </row>
    <row r="6" spans="1:38" ht="12.75" customHeight="1">
      <c r="A6" s="2871"/>
      <c r="B6" s="2578"/>
      <c r="C6" s="2578"/>
      <c r="D6" s="2578"/>
      <c r="E6" s="2863"/>
      <c r="F6" s="2578"/>
      <c r="G6" s="2578"/>
      <c r="H6" s="2578"/>
      <c r="I6" s="2578" t="s">
        <v>181</v>
      </c>
      <c r="J6" s="2648" t="s">
        <v>284</v>
      </c>
      <c r="K6" s="2841"/>
      <c r="L6" s="2578" t="s">
        <v>213</v>
      </c>
      <c r="M6" s="2847"/>
      <c r="N6" s="2848"/>
      <c r="O6" s="2848"/>
      <c r="P6" s="2849"/>
      <c r="Q6" s="2856"/>
      <c r="R6" s="2857"/>
      <c r="S6" s="2857"/>
      <c r="T6" s="2858"/>
      <c r="U6" s="2590"/>
      <c r="V6" s="2590"/>
    </row>
    <row r="7" spans="1:38" ht="72.650000000000006" customHeight="1">
      <c r="A7" s="2871"/>
      <c r="B7" s="2578"/>
      <c r="C7" s="2578"/>
      <c r="D7" s="2578"/>
      <c r="E7" s="2863"/>
      <c r="F7" s="2578"/>
      <c r="G7" s="2578"/>
      <c r="H7" s="2578"/>
      <c r="I7" s="2578"/>
      <c r="J7" s="2842"/>
      <c r="K7" s="2843"/>
      <c r="L7" s="2578"/>
      <c r="M7" s="2850"/>
      <c r="N7" s="2851"/>
      <c r="O7" s="2851"/>
      <c r="P7" s="2852"/>
      <c r="Q7" s="2859"/>
      <c r="R7" s="2860"/>
      <c r="S7" s="2860"/>
      <c r="T7" s="2861"/>
      <c r="U7" s="2590"/>
      <c r="V7" s="2590"/>
    </row>
    <row r="8" spans="1:38" ht="16.5" customHeight="1">
      <c r="A8" s="1475"/>
      <c r="B8" s="2838" t="s">
        <v>849</v>
      </c>
      <c r="C8" s="2839"/>
      <c r="D8" s="2839"/>
      <c r="E8" s="2839"/>
      <c r="F8" s="2839"/>
      <c r="G8" s="2839"/>
      <c r="H8" s="2839"/>
      <c r="I8" s="2839"/>
      <c r="J8" s="2839"/>
      <c r="K8" s="2839"/>
      <c r="L8" s="2839"/>
      <c r="M8" s="2839"/>
      <c r="N8" s="2839"/>
      <c r="O8" s="2839"/>
      <c r="P8" s="2839"/>
      <c r="Q8" s="2839"/>
      <c r="R8" s="2839"/>
      <c r="S8" s="2839"/>
      <c r="T8" s="2839"/>
      <c r="U8" s="2839"/>
      <c r="V8" s="2840"/>
    </row>
    <row r="9" spans="1:38" ht="15" customHeight="1">
      <c r="A9" s="1475"/>
      <c r="B9" s="2873" t="s">
        <v>234</v>
      </c>
      <c r="C9" s="2874"/>
      <c r="D9" s="2874"/>
      <c r="E9" s="2874"/>
      <c r="F9" s="2874"/>
      <c r="G9" s="2874"/>
      <c r="H9" s="2874"/>
      <c r="I9" s="2874"/>
      <c r="J9" s="2874"/>
      <c r="K9" s="2874"/>
      <c r="L9" s="2874"/>
      <c r="M9" s="2874"/>
      <c r="N9" s="2874"/>
      <c r="O9" s="2874"/>
      <c r="P9" s="2874"/>
      <c r="Q9" s="2874"/>
      <c r="R9" s="2874"/>
      <c r="S9" s="2874"/>
      <c r="T9" s="2874"/>
      <c r="U9" s="2874"/>
      <c r="V9" s="2875"/>
      <c r="AB9" s="1380"/>
    </row>
    <row r="10" spans="1:38" ht="17.25" customHeight="1">
      <c r="A10" s="1475"/>
      <c r="B10" s="1178" t="s">
        <v>983</v>
      </c>
      <c r="C10" s="2866" t="s">
        <v>224</v>
      </c>
      <c r="D10" s="2867"/>
      <c r="E10" s="2867"/>
      <c r="F10" s="2867"/>
      <c r="G10" s="2867"/>
      <c r="H10" s="2867"/>
      <c r="I10" s="2867"/>
      <c r="J10" s="2867"/>
      <c r="K10" s="2867"/>
      <c r="L10" s="2867"/>
      <c r="M10" s="2867"/>
      <c r="N10" s="2867"/>
      <c r="O10" s="2867"/>
      <c r="P10" s="2867"/>
      <c r="Q10" s="2867"/>
      <c r="R10" s="2867"/>
      <c r="S10" s="2867"/>
      <c r="T10" s="2867"/>
      <c r="U10" s="2867"/>
      <c r="V10" s="2868"/>
    </row>
    <row r="11" spans="1:38" ht="27.65" customHeight="1">
      <c r="A11" s="1643"/>
      <c r="B11" s="1405" t="s">
        <v>983</v>
      </c>
      <c r="C11" s="1405" t="s">
        <v>983</v>
      </c>
      <c r="D11" s="2838" t="s">
        <v>1841</v>
      </c>
      <c r="E11" s="2839"/>
      <c r="F11" s="2839"/>
      <c r="G11" s="2839"/>
      <c r="H11" s="2839"/>
      <c r="I11" s="2839"/>
      <c r="J11" s="2839"/>
      <c r="K11" s="2839"/>
      <c r="L11" s="2839"/>
      <c r="M11" s="2839"/>
      <c r="N11" s="2839"/>
      <c r="O11" s="2839"/>
      <c r="P11" s="2839"/>
      <c r="Q11" s="2839"/>
      <c r="R11" s="2839"/>
      <c r="S11" s="2839"/>
      <c r="T11" s="2839"/>
      <c r="U11" s="2839"/>
      <c r="V11" s="2840"/>
      <c r="Z11" s="733"/>
    </row>
    <row r="12" spans="1:38" s="501" customFormat="1" ht="18" customHeight="1">
      <c r="A12" s="2785">
        <v>2</v>
      </c>
      <c r="B12" s="2562" t="s">
        <v>983</v>
      </c>
      <c r="C12" s="2562" t="s">
        <v>983</v>
      </c>
      <c r="D12" s="2562" t="s">
        <v>983</v>
      </c>
      <c r="E12" s="2789" t="s">
        <v>673</v>
      </c>
      <c r="F12" s="2791" t="s">
        <v>755</v>
      </c>
      <c r="G12" s="2793" t="s">
        <v>1649</v>
      </c>
      <c r="H12" s="496" t="s">
        <v>956</v>
      </c>
      <c r="I12" s="441">
        <f>I17+I21+I25+I29+I33+I37+I41+I45+I49+I54+I66+I70</f>
        <v>5177.3040000000001</v>
      </c>
      <c r="J12" s="442"/>
      <c r="K12" s="441">
        <f>K17+K21+K25+K29+K33+K37+K41+K45+K49+K54+K66+K70</f>
        <v>4152.71</v>
      </c>
      <c r="L12" s="442">
        <f t="shared" ref="L12:T12" si="0">L17+L21+L25+L29+L33+L37+L41+L45+L49+L54+L58+L62+L70+L74</f>
        <v>0</v>
      </c>
      <c r="M12" s="498">
        <f t="shared" si="0"/>
        <v>4266.6880000000001</v>
      </c>
      <c r="N12" s="497">
        <f t="shared" si="0"/>
        <v>0</v>
      </c>
      <c r="O12" s="497">
        <f t="shared" si="0"/>
        <v>0</v>
      </c>
      <c r="P12" s="497">
        <f t="shared" si="0"/>
        <v>0</v>
      </c>
      <c r="Q12" s="499">
        <f>Q17+Q21+Q25+Q29+Q33+Q37+Q41+Q45+Q49+Q54+Q58+Q62+Q70+Q74+Q66</f>
        <v>5936.5099999999993</v>
      </c>
      <c r="R12" s="500">
        <f>R17+R21+R25+R29+R33+R37+R41+R45+R49+R54+R58+R62+R70+R74+R66</f>
        <v>0</v>
      </c>
      <c r="S12" s="500">
        <f>S17+S21+S25+S29+S33+S37+S41+S45+S49+S54+S58+S62+S70+S74+S66</f>
        <v>0</v>
      </c>
      <c r="T12" s="500">
        <f t="shared" si="0"/>
        <v>0</v>
      </c>
      <c r="U12" s="441">
        <f>U17+U21+U25+U29+U33+U37+U41+U45+U49+U54+U58+U62+U70+U74+U66</f>
        <v>6015.5309999999999</v>
      </c>
      <c r="V12" s="441">
        <f>V17+V21+V25+V29+V33+V37+V41+V45+V49+V54+V58+V62+V70+V74+V66</f>
        <v>6135.5309999999999</v>
      </c>
      <c r="W12" s="428"/>
      <c r="X12" s="428"/>
      <c r="Y12" s="428"/>
      <c r="Z12" s="428"/>
      <c r="AA12" s="428"/>
      <c r="AB12" s="428"/>
      <c r="AC12" s="428"/>
      <c r="AD12" s="428"/>
      <c r="AE12" s="428"/>
      <c r="AF12" s="428"/>
      <c r="AG12" s="428"/>
      <c r="AH12" s="428"/>
      <c r="AI12" s="428"/>
      <c r="AJ12" s="428"/>
      <c r="AK12" s="428"/>
      <c r="AL12" s="428"/>
    </row>
    <row r="13" spans="1:38" s="501" customFormat="1" ht="15.65" customHeight="1">
      <c r="A13" s="2785"/>
      <c r="B13" s="2562"/>
      <c r="C13" s="2562"/>
      <c r="D13" s="2562"/>
      <c r="E13" s="2789"/>
      <c r="F13" s="2791"/>
      <c r="G13" s="2793"/>
      <c r="H13" s="496" t="s">
        <v>957</v>
      </c>
      <c r="I13" s="441">
        <f>I18+I22+I26+I30+I34+I38+I42+I46+I50+I55+I67+I71</f>
        <v>533.01400000000001</v>
      </c>
      <c r="J13" s="442"/>
      <c r="K13" s="442">
        <f>K67</f>
        <v>68</v>
      </c>
      <c r="L13" s="442">
        <f t="shared" ref="L13" si="1">L18+L22+L26+L30+L34+L38+L42+L46+L50+L55+L59+L63+L71+L75+L67</f>
        <v>0</v>
      </c>
      <c r="M13" s="498">
        <f>M18+M22+M26+M30+M34+M38+M42+M46+M50+M55+M59+M63+M71+M75+M67</f>
        <v>639.29000000000008</v>
      </c>
      <c r="N13" s="497">
        <f t="shared" ref="N13:P13" si="2">N18+N22+N26+N30+N34+N38+N42+N46+N50+N55+N59+N63+N71+N75+N67</f>
        <v>0</v>
      </c>
      <c r="O13" s="497">
        <f t="shared" si="2"/>
        <v>0</v>
      </c>
      <c r="P13" s="497">
        <f t="shared" si="2"/>
        <v>0</v>
      </c>
      <c r="Q13" s="499">
        <f>Q18+Q22+Q26+Q30+Q34+Q38+Q42+Q46+Q50+Q55+Q59+Q63+Q71+Q75+Q67</f>
        <v>774.452</v>
      </c>
      <c r="R13" s="500">
        <f t="shared" ref="R13:T13" si="3">R18+R22+R26+R30+R34+R38+R42+R46+R50+R55+R59+R63+R71+R75+R67</f>
        <v>0</v>
      </c>
      <c r="S13" s="500">
        <f t="shared" si="3"/>
        <v>0</v>
      </c>
      <c r="T13" s="500">
        <f t="shared" si="3"/>
        <v>0</v>
      </c>
      <c r="U13" s="441">
        <f>U18+U22+U26+U31+U34+U38+U42+U46+U50+U55+U59+U63+U71+U75+U67</f>
        <v>663.42000000000007</v>
      </c>
      <c r="V13" s="441">
        <f>V18+V22+V26+V30+V34+V38+V42+V46+V50+V55+V59+V63+V71+V75+V67</f>
        <v>756.42000000000007</v>
      </c>
      <c r="W13" s="428"/>
      <c r="X13" s="428"/>
      <c r="Y13" s="428"/>
      <c r="Z13" s="428"/>
      <c r="AA13" s="428"/>
      <c r="AB13" s="428"/>
      <c r="AC13" s="428"/>
      <c r="AD13" s="428"/>
      <c r="AE13" s="428"/>
      <c r="AF13" s="428"/>
      <c r="AG13" s="428"/>
      <c r="AH13" s="428"/>
      <c r="AI13" s="428"/>
      <c r="AJ13" s="428"/>
      <c r="AK13" s="428"/>
      <c r="AL13" s="428"/>
    </row>
    <row r="14" spans="1:38" s="501" customFormat="1" ht="17.5" customHeight="1">
      <c r="A14" s="2785"/>
      <c r="B14" s="2562"/>
      <c r="C14" s="2562"/>
      <c r="D14" s="2562"/>
      <c r="E14" s="2789"/>
      <c r="F14" s="2791"/>
      <c r="G14" s="2793"/>
      <c r="H14" s="496" t="s">
        <v>1219</v>
      </c>
      <c r="I14" s="441">
        <f>I51</f>
        <v>34.1</v>
      </c>
      <c r="J14" s="442"/>
      <c r="K14" s="442"/>
      <c r="L14" s="442">
        <f t="shared" ref="L14" si="4">L51</f>
        <v>0</v>
      </c>
      <c r="M14" s="498">
        <f>M51</f>
        <v>35</v>
      </c>
      <c r="N14" s="497">
        <f>N51+N208</f>
        <v>0</v>
      </c>
      <c r="O14" s="497"/>
      <c r="P14" s="497"/>
      <c r="Q14" s="499">
        <f t="shared" ref="Q14:V14" si="5">Q51</f>
        <v>35</v>
      </c>
      <c r="R14" s="500">
        <f t="shared" si="5"/>
        <v>0</v>
      </c>
      <c r="S14" s="500">
        <f t="shared" si="5"/>
        <v>0</v>
      </c>
      <c r="T14" s="500">
        <f t="shared" si="5"/>
        <v>0</v>
      </c>
      <c r="U14" s="441">
        <f t="shared" si="5"/>
        <v>0</v>
      </c>
      <c r="V14" s="441">
        <f t="shared" si="5"/>
        <v>0</v>
      </c>
      <c r="W14" s="428"/>
      <c r="X14" s="428"/>
      <c r="Y14" s="428"/>
      <c r="Z14" s="428"/>
      <c r="AA14" s="428"/>
      <c r="AB14" s="428"/>
      <c r="AC14" s="428"/>
      <c r="AD14" s="428"/>
      <c r="AE14" s="428"/>
      <c r="AF14" s="428"/>
      <c r="AG14" s="428"/>
      <c r="AH14" s="428"/>
      <c r="AI14" s="428"/>
      <c r="AJ14" s="428"/>
      <c r="AK14" s="428"/>
      <c r="AL14" s="428"/>
    </row>
    <row r="15" spans="1:38" s="501" customFormat="1" ht="15.65" customHeight="1">
      <c r="A15" s="2785"/>
      <c r="B15" s="2562"/>
      <c r="C15" s="2562"/>
      <c r="D15" s="2562"/>
      <c r="E15" s="2789"/>
      <c r="F15" s="2791"/>
      <c r="G15" s="2793"/>
      <c r="H15" s="496" t="s">
        <v>674</v>
      </c>
      <c r="I15" s="441">
        <f>I35+I39+I56+I83</f>
        <v>3.5</v>
      </c>
      <c r="J15" s="442"/>
      <c r="K15" s="442"/>
      <c r="L15" s="442">
        <f t="shared" ref="L15" si="6">L19+L23+L27+L31+L35+L39+L43+L47+L52+L56+L60+L64+L72+L94</f>
        <v>0</v>
      </c>
      <c r="M15" s="498">
        <f>M19+M23+M27+M31+M35+M39+M43+M47+M52+M56+M60+M64+M72</f>
        <v>0</v>
      </c>
      <c r="N15" s="497"/>
      <c r="O15" s="497">
        <f t="shared" ref="O15:P15" si="7">O19+O23+O27+O31+O35+O39+O43+O47+O52+O56+O60+O64+O72</f>
        <v>0</v>
      </c>
      <c r="P15" s="497">
        <f t="shared" si="7"/>
        <v>0</v>
      </c>
      <c r="Q15" s="499"/>
      <c r="R15" s="500">
        <f t="shared" ref="R15:V15" si="8">R19+R23+R27+R31+R35+R39+R43+R47+R52+R56+R60+R64+R72+R94</f>
        <v>0</v>
      </c>
      <c r="S15" s="500">
        <f t="shared" si="8"/>
        <v>0</v>
      </c>
      <c r="T15" s="500">
        <f t="shared" si="8"/>
        <v>0</v>
      </c>
      <c r="U15" s="441">
        <v>0</v>
      </c>
      <c r="V15" s="441">
        <f t="shared" si="8"/>
        <v>0</v>
      </c>
      <c r="W15" s="428"/>
      <c r="X15" s="428"/>
      <c r="Y15" s="428"/>
      <c r="Z15" s="428"/>
      <c r="AA15" s="428"/>
      <c r="AB15" s="428"/>
      <c r="AC15" s="428"/>
      <c r="AD15" s="428"/>
      <c r="AE15" s="428"/>
      <c r="AF15" s="428"/>
      <c r="AG15" s="428"/>
      <c r="AH15" s="428"/>
      <c r="AI15" s="428"/>
      <c r="AJ15" s="428"/>
      <c r="AK15" s="428"/>
      <c r="AL15" s="428"/>
    </row>
    <row r="16" spans="1:38" s="501" customFormat="1" ht="20.25" customHeight="1">
      <c r="A16" s="2786"/>
      <c r="B16" s="2562"/>
      <c r="C16" s="2562"/>
      <c r="D16" s="2562"/>
      <c r="E16" s="2789"/>
      <c r="F16" s="2791"/>
      <c r="G16" s="2793"/>
      <c r="H16" s="502" t="s">
        <v>910</v>
      </c>
      <c r="I16" s="503">
        <f t="shared" ref="I16:L16" si="9">SUM(I12:I15)</f>
        <v>5747.9180000000006</v>
      </c>
      <c r="J16" s="503">
        <f t="shared" si="9"/>
        <v>0</v>
      </c>
      <c r="K16" s="503">
        <f t="shared" si="9"/>
        <v>4220.71</v>
      </c>
      <c r="L16" s="503">
        <f t="shared" si="9"/>
        <v>0</v>
      </c>
      <c r="M16" s="503">
        <f>SUM(M12:M15)</f>
        <v>4940.9780000000001</v>
      </c>
      <c r="N16" s="503">
        <f>SUM(N12:N15)</f>
        <v>0</v>
      </c>
      <c r="O16" s="503">
        <f>SUM(O12:O15)</f>
        <v>0</v>
      </c>
      <c r="P16" s="503">
        <f>SUM(P12:P15)</f>
        <v>0</v>
      </c>
      <c r="Q16" s="503">
        <f t="shared" ref="Q16:U16" si="10">SUM(Q12:Q15)</f>
        <v>6745.9619999999995</v>
      </c>
      <c r="R16" s="503"/>
      <c r="S16" s="503">
        <f t="shared" si="10"/>
        <v>0</v>
      </c>
      <c r="T16" s="503">
        <f t="shared" si="10"/>
        <v>0</v>
      </c>
      <c r="U16" s="503">
        <f t="shared" si="10"/>
        <v>6678.951</v>
      </c>
      <c r="V16" s="503">
        <f>SUM(V12:V15)</f>
        <v>6891.951</v>
      </c>
      <c r="W16" s="428"/>
      <c r="X16" s="428"/>
      <c r="Y16" s="428"/>
      <c r="Z16" s="428"/>
      <c r="AA16" s="428"/>
      <c r="AB16" s="428"/>
      <c r="AC16" s="428"/>
      <c r="AD16" s="428"/>
      <c r="AE16" s="428"/>
      <c r="AF16" s="428"/>
      <c r="AG16" s="428"/>
      <c r="AH16" s="428"/>
      <c r="AI16" s="428"/>
      <c r="AJ16" s="428"/>
      <c r="AK16" s="428"/>
      <c r="AL16" s="428"/>
    </row>
    <row r="17" spans="1:37" ht="18.649999999999999" customHeight="1">
      <c r="A17" s="2877"/>
      <c r="B17" s="2545"/>
      <c r="C17" s="2545"/>
      <c r="D17" s="2545"/>
      <c r="E17" s="2872" t="s">
        <v>179</v>
      </c>
      <c r="F17" s="2865" t="s">
        <v>791</v>
      </c>
      <c r="G17" s="2864">
        <v>190230641</v>
      </c>
      <c r="H17" s="543" t="s">
        <v>956</v>
      </c>
      <c r="I17" s="561">
        <f>426</f>
        <v>426</v>
      </c>
      <c r="J17" s="560"/>
      <c r="K17" s="441">
        <v>341.03</v>
      </c>
      <c r="L17" s="560"/>
      <c r="M17" s="505">
        <v>476.97500000000002</v>
      </c>
      <c r="N17" s="506"/>
      <c r="O17" s="506"/>
      <c r="P17" s="506"/>
      <c r="Q17" s="546">
        <v>482.56</v>
      </c>
      <c r="R17" s="547"/>
      <c r="S17" s="547"/>
      <c r="T17" s="547"/>
      <c r="U17" s="505">
        <v>483</v>
      </c>
      <c r="V17" s="505">
        <v>484</v>
      </c>
    </row>
    <row r="18" spans="1:37" ht="17.5" customHeight="1">
      <c r="A18" s="2820"/>
      <c r="B18" s="2538"/>
      <c r="C18" s="2538"/>
      <c r="D18" s="2538"/>
      <c r="E18" s="2827"/>
      <c r="F18" s="2829"/>
      <c r="G18" s="2813"/>
      <c r="H18" s="415" t="s">
        <v>957</v>
      </c>
      <c r="I18" s="512">
        <v>45.8</v>
      </c>
      <c r="J18" s="513"/>
      <c r="K18" s="560"/>
      <c r="L18" s="513"/>
      <c r="M18" s="512">
        <v>96.42</v>
      </c>
      <c r="N18" s="513"/>
      <c r="O18" s="513"/>
      <c r="P18" s="513"/>
      <c r="Q18" s="514">
        <f>92.3+0.865</f>
        <v>93.164999999999992</v>
      </c>
      <c r="R18" s="515"/>
      <c r="S18" s="515"/>
      <c r="T18" s="515"/>
      <c r="U18" s="512">
        <f>M18</f>
        <v>96.42</v>
      </c>
      <c r="V18" s="512">
        <f>M18</f>
        <v>96.42</v>
      </c>
      <c r="AA18" s="509"/>
      <c r="AB18" s="509"/>
      <c r="AC18" s="509"/>
    </row>
    <row r="19" spans="1:37" ht="20.5" hidden="1" customHeight="1">
      <c r="A19" s="2820"/>
      <c r="B19" s="2538"/>
      <c r="C19" s="2538"/>
      <c r="D19" s="2538"/>
      <c r="E19" s="2827"/>
      <c r="F19" s="2829"/>
      <c r="G19" s="2813"/>
      <c r="H19" s="415" t="s">
        <v>674</v>
      </c>
      <c r="I19" s="512"/>
      <c r="J19" s="513"/>
      <c r="K19" s="513"/>
      <c r="L19" s="513"/>
      <c r="M19" s="512"/>
      <c r="N19" s="513"/>
      <c r="O19" s="513"/>
      <c r="P19" s="513"/>
      <c r="Q19" s="514"/>
      <c r="R19" s="515"/>
      <c r="S19" s="515"/>
      <c r="T19" s="515"/>
      <c r="U19" s="513"/>
      <c r="V19" s="513"/>
      <c r="Z19" s="509"/>
    </row>
    <row r="20" spans="1:37" ht="20.5" customHeight="1">
      <c r="A20" s="2820"/>
      <c r="B20" s="2538"/>
      <c r="C20" s="2538"/>
      <c r="D20" s="2538"/>
      <c r="E20" s="2827"/>
      <c r="F20" s="2829"/>
      <c r="G20" s="2813"/>
      <c r="H20" s="474" t="s">
        <v>910</v>
      </c>
      <c r="I20" s="440">
        <f t="shared" ref="I20:L20" si="11">SUM(I17:I19)</f>
        <v>471.8</v>
      </c>
      <c r="J20" s="440">
        <f t="shared" si="11"/>
        <v>0</v>
      </c>
      <c r="K20" s="440">
        <f t="shared" si="11"/>
        <v>341.03</v>
      </c>
      <c r="L20" s="440">
        <f t="shared" si="11"/>
        <v>0</v>
      </c>
      <c r="M20" s="440">
        <f t="shared" ref="M20:V20" si="12">SUM(M17:M19)</f>
        <v>573.39499999999998</v>
      </c>
      <c r="N20" s="440">
        <f t="shared" si="12"/>
        <v>0</v>
      </c>
      <c r="O20" s="440">
        <f t="shared" si="12"/>
        <v>0</v>
      </c>
      <c r="P20" s="440">
        <f t="shared" si="12"/>
        <v>0</v>
      </c>
      <c r="Q20" s="440">
        <f t="shared" si="12"/>
        <v>575.72500000000002</v>
      </c>
      <c r="R20" s="440">
        <f t="shared" si="12"/>
        <v>0</v>
      </c>
      <c r="S20" s="440">
        <f t="shared" si="12"/>
        <v>0</v>
      </c>
      <c r="T20" s="440">
        <f t="shared" si="12"/>
        <v>0</v>
      </c>
      <c r="U20" s="440">
        <f t="shared" si="12"/>
        <v>579.41999999999996</v>
      </c>
      <c r="V20" s="440">
        <f t="shared" si="12"/>
        <v>580.41999999999996</v>
      </c>
      <c r="Z20" s="509"/>
      <c r="AB20" s="509"/>
      <c r="AC20" s="509"/>
    </row>
    <row r="21" spans="1:37" ht="18.649999999999999" customHeight="1">
      <c r="A21" s="2820"/>
      <c r="B21" s="2538"/>
      <c r="C21" s="2538"/>
      <c r="D21" s="2538"/>
      <c r="E21" s="2827" t="s">
        <v>1087</v>
      </c>
      <c r="F21" s="2829" t="s">
        <v>791</v>
      </c>
      <c r="G21" s="2813">
        <v>190230443</v>
      </c>
      <c r="H21" s="415" t="s">
        <v>956</v>
      </c>
      <c r="I21" s="436">
        <f>478.47</f>
        <v>478.47</v>
      </c>
      <c r="J21" s="435"/>
      <c r="K21" s="435">
        <f>390.57-2.5</f>
        <v>388.07</v>
      </c>
      <c r="L21" s="435"/>
      <c r="M21" s="436">
        <v>559.96500000000003</v>
      </c>
      <c r="N21" s="435"/>
      <c r="O21" s="435"/>
      <c r="P21" s="435"/>
      <c r="Q21" s="437">
        <v>508.43</v>
      </c>
      <c r="R21" s="438"/>
      <c r="S21" s="438"/>
      <c r="T21" s="438">
        <v>0</v>
      </c>
      <c r="U21" s="436">
        <v>510</v>
      </c>
      <c r="V21" s="436">
        <v>520</v>
      </c>
      <c r="AB21" s="509"/>
      <c r="AK21" s="509"/>
    </row>
    <row r="22" spans="1:37" ht="18.649999999999999" customHeight="1">
      <c r="A22" s="2820"/>
      <c r="B22" s="2538"/>
      <c r="C22" s="2538"/>
      <c r="D22" s="2538"/>
      <c r="E22" s="2827"/>
      <c r="F22" s="2829"/>
      <c r="G22" s="2813"/>
      <c r="H22" s="415" t="s">
        <v>957</v>
      </c>
      <c r="I22" s="436">
        <f>70.35+1.815</f>
        <v>72.164999999999992</v>
      </c>
      <c r="J22" s="435"/>
      <c r="K22" s="435"/>
      <c r="L22" s="435"/>
      <c r="M22" s="436">
        <v>94.63</v>
      </c>
      <c r="N22" s="435"/>
      <c r="O22" s="435"/>
      <c r="P22" s="435"/>
      <c r="Q22" s="437">
        <f>122.2+7.272</f>
        <v>129.47200000000001</v>
      </c>
      <c r="R22" s="438"/>
      <c r="S22" s="438"/>
      <c r="T22" s="438"/>
      <c r="U22" s="436">
        <v>95</v>
      </c>
      <c r="V22" s="436">
        <v>96</v>
      </c>
      <c r="Z22" s="509"/>
      <c r="AA22" s="509"/>
      <c r="AE22" s="509"/>
      <c r="AK22" s="509"/>
    </row>
    <row r="23" spans="1:37" ht="15" hidden="1" customHeight="1">
      <c r="A23" s="2820"/>
      <c r="B23" s="2538"/>
      <c r="C23" s="2538"/>
      <c r="D23" s="2538"/>
      <c r="E23" s="2827"/>
      <c r="F23" s="2829"/>
      <c r="G23" s="2813"/>
      <c r="H23" s="415" t="s">
        <v>674</v>
      </c>
      <c r="I23" s="436"/>
      <c r="J23" s="435"/>
      <c r="K23" s="513"/>
      <c r="L23" s="513"/>
      <c r="M23" s="436"/>
      <c r="N23" s="435"/>
      <c r="O23" s="513"/>
      <c r="P23" s="513"/>
      <c r="Q23" s="437"/>
      <c r="R23" s="438"/>
      <c r="S23" s="515"/>
      <c r="T23" s="515"/>
      <c r="U23" s="513"/>
      <c r="V23" s="513"/>
      <c r="AC23" s="509"/>
    </row>
    <row r="24" spans="1:37" ht="21.65" customHeight="1">
      <c r="A24" s="2820"/>
      <c r="B24" s="2538"/>
      <c r="C24" s="2538"/>
      <c r="D24" s="2538"/>
      <c r="E24" s="2827"/>
      <c r="F24" s="2829"/>
      <c r="G24" s="2813"/>
      <c r="H24" s="474" t="s">
        <v>910</v>
      </c>
      <c r="I24" s="440">
        <f t="shared" ref="I24:L24" si="13">SUM(I21:I23)</f>
        <v>550.63499999999999</v>
      </c>
      <c r="J24" s="440">
        <f t="shared" si="13"/>
        <v>0</v>
      </c>
      <c r="K24" s="440">
        <f t="shared" si="13"/>
        <v>388.07</v>
      </c>
      <c r="L24" s="440">
        <f t="shared" si="13"/>
        <v>0</v>
      </c>
      <c r="M24" s="440">
        <f t="shared" ref="M24:V24" si="14">SUM(M21:M23)</f>
        <v>654.59500000000003</v>
      </c>
      <c r="N24" s="440">
        <f t="shared" si="14"/>
        <v>0</v>
      </c>
      <c r="O24" s="440">
        <f t="shared" si="14"/>
        <v>0</v>
      </c>
      <c r="P24" s="440">
        <f t="shared" si="14"/>
        <v>0</v>
      </c>
      <c r="Q24" s="440">
        <f t="shared" si="14"/>
        <v>637.90200000000004</v>
      </c>
      <c r="R24" s="440">
        <f t="shared" si="14"/>
        <v>0</v>
      </c>
      <c r="S24" s="440">
        <f t="shared" si="14"/>
        <v>0</v>
      </c>
      <c r="T24" s="440">
        <f t="shared" si="14"/>
        <v>0</v>
      </c>
      <c r="U24" s="440">
        <f t="shared" si="14"/>
        <v>605</v>
      </c>
      <c r="V24" s="440">
        <f t="shared" si="14"/>
        <v>616</v>
      </c>
    </row>
    <row r="25" spans="1:37" ht="21" customHeight="1">
      <c r="A25" s="2876"/>
      <c r="B25" s="2538"/>
      <c r="C25" s="2538"/>
      <c r="D25" s="2538"/>
      <c r="E25" s="2827" t="s">
        <v>942</v>
      </c>
      <c r="F25" s="2829" t="s">
        <v>791</v>
      </c>
      <c r="G25" s="2813">
        <v>190231730</v>
      </c>
      <c r="H25" s="415" t="s">
        <v>956</v>
      </c>
      <c r="I25" s="436">
        <f>436.82</f>
        <v>436.82</v>
      </c>
      <c r="J25" s="435"/>
      <c r="K25" s="435">
        <f>357.06-1.76</f>
        <v>355.3</v>
      </c>
      <c r="L25" s="435"/>
      <c r="M25" s="436">
        <v>439.99</v>
      </c>
      <c r="N25" s="435"/>
      <c r="O25" s="435"/>
      <c r="P25" s="435">
        <v>0</v>
      </c>
      <c r="Q25" s="437">
        <v>447.77</v>
      </c>
      <c r="R25" s="438">
        <v>0</v>
      </c>
      <c r="S25" s="438"/>
      <c r="T25" s="438"/>
      <c r="U25" s="436">
        <v>448</v>
      </c>
      <c r="V25" s="436">
        <v>449</v>
      </c>
      <c r="AC25" s="509"/>
      <c r="AD25" s="509"/>
    </row>
    <row r="26" spans="1:37" ht="17.149999999999999" customHeight="1">
      <c r="A26" s="2876"/>
      <c r="B26" s="2538"/>
      <c r="C26" s="2538"/>
      <c r="D26" s="2538"/>
      <c r="E26" s="2827"/>
      <c r="F26" s="2829"/>
      <c r="G26" s="2813"/>
      <c r="H26" s="415" t="s">
        <v>957</v>
      </c>
      <c r="I26" s="512">
        <v>56.835000000000001</v>
      </c>
      <c r="J26" s="513"/>
      <c r="K26" s="513"/>
      <c r="L26" s="513"/>
      <c r="M26" s="512">
        <v>0</v>
      </c>
      <c r="N26" s="513"/>
      <c r="O26" s="513"/>
      <c r="P26" s="513"/>
      <c r="Q26" s="514">
        <f>96.7+2.28</f>
        <v>98.98</v>
      </c>
      <c r="R26" s="515"/>
      <c r="S26" s="515"/>
      <c r="T26" s="515"/>
      <c r="U26" s="512">
        <v>97</v>
      </c>
      <c r="V26" s="512">
        <v>98</v>
      </c>
    </row>
    <row r="27" spans="1:37" ht="18.649999999999999" customHeight="1">
      <c r="A27" s="2876"/>
      <c r="B27" s="2538"/>
      <c r="C27" s="2538"/>
      <c r="D27" s="2538"/>
      <c r="E27" s="2827"/>
      <c r="F27" s="2829"/>
      <c r="G27" s="2813"/>
      <c r="H27" s="415" t="s">
        <v>674</v>
      </c>
      <c r="I27" s="512"/>
      <c r="J27" s="513"/>
      <c r="K27" s="513"/>
      <c r="L27" s="513"/>
      <c r="M27" s="512"/>
      <c r="N27" s="513"/>
      <c r="O27" s="513"/>
      <c r="P27" s="513"/>
      <c r="Q27" s="514">
        <v>0</v>
      </c>
      <c r="R27" s="515">
        <f>Q27</f>
        <v>0</v>
      </c>
      <c r="S27" s="515"/>
      <c r="T27" s="515"/>
      <c r="U27" s="512"/>
      <c r="V27" s="512"/>
    </row>
    <row r="28" spans="1:37" ht="18.649999999999999" customHeight="1">
      <c r="A28" s="2876"/>
      <c r="B28" s="2538"/>
      <c r="C28" s="2538"/>
      <c r="D28" s="2538"/>
      <c r="E28" s="2827"/>
      <c r="F28" s="2829"/>
      <c r="G28" s="2813"/>
      <c r="H28" s="474" t="s">
        <v>910</v>
      </c>
      <c r="I28" s="440">
        <f t="shared" ref="I28:L28" si="15">SUM(I25:I27)</f>
        <v>493.65499999999997</v>
      </c>
      <c r="J28" s="440">
        <f t="shared" si="15"/>
        <v>0</v>
      </c>
      <c r="K28" s="440">
        <f t="shared" si="15"/>
        <v>355.3</v>
      </c>
      <c r="L28" s="440">
        <f t="shared" si="15"/>
        <v>0</v>
      </c>
      <c r="M28" s="440">
        <f t="shared" ref="M28:V28" si="16">SUM(M25:M27)</f>
        <v>439.99</v>
      </c>
      <c r="N28" s="440">
        <f t="shared" si="16"/>
        <v>0</v>
      </c>
      <c r="O28" s="440">
        <f t="shared" si="16"/>
        <v>0</v>
      </c>
      <c r="P28" s="440">
        <f t="shared" si="16"/>
        <v>0</v>
      </c>
      <c r="Q28" s="440">
        <f t="shared" si="16"/>
        <v>546.75</v>
      </c>
      <c r="R28" s="440">
        <f t="shared" si="16"/>
        <v>0</v>
      </c>
      <c r="S28" s="440">
        <f t="shared" si="16"/>
        <v>0</v>
      </c>
      <c r="T28" s="440">
        <f t="shared" si="16"/>
        <v>0</v>
      </c>
      <c r="U28" s="440">
        <f t="shared" si="16"/>
        <v>545</v>
      </c>
      <c r="V28" s="440">
        <f t="shared" si="16"/>
        <v>547</v>
      </c>
    </row>
    <row r="29" spans="1:37" ht="18.649999999999999" customHeight="1">
      <c r="A29" s="2820"/>
      <c r="B29" s="2538"/>
      <c r="C29" s="2538"/>
      <c r="D29" s="2538"/>
      <c r="E29" s="2827" t="s">
        <v>248</v>
      </c>
      <c r="F29" s="2829" t="s">
        <v>791</v>
      </c>
      <c r="G29" s="2813">
        <v>190231011</v>
      </c>
      <c r="H29" s="415" t="s">
        <v>956</v>
      </c>
      <c r="I29" s="436">
        <f>410.86</f>
        <v>410.86</v>
      </c>
      <c r="J29" s="435"/>
      <c r="K29" s="435">
        <f>329.3-2.68</f>
        <v>326.62</v>
      </c>
      <c r="L29" s="617"/>
      <c r="M29" s="436">
        <v>408.81599999999997</v>
      </c>
      <c r="N29" s="435"/>
      <c r="O29" s="435"/>
      <c r="P29" s="435">
        <v>0</v>
      </c>
      <c r="Q29" s="437">
        <v>447.55</v>
      </c>
      <c r="R29" s="438"/>
      <c r="S29" s="438"/>
      <c r="T29" s="523"/>
      <c r="U29" s="436">
        <v>448</v>
      </c>
      <c r="V29" s="436">
        <v>449</v>
      </c>
      <c r="Z29" s="509"/>
      <c r="AA29" s="1044"/>
    </row>
    <row r="30" spans="1:37" ht="18.649999999999999" customHeight="1">
      <c r="A30" s="2820"/>
      <c r="B30" s="2538"/>
      <c r="C30" s="2538"/>
      <c r="D30" s="2538"/>
      <c r="E30" s="2827"/>
      <c r="F30" s="2829"/>
      <c r="G30" s="2813"/>
      <c r="H30" s="415" t="s">
        <v>957</v>
      </c>
      <c r="I30" s="512">
        <f>51.1+2.155</f>
        <v>53.255000000000003</v>
      </c>
      <c r="J30" s="513"/>
      <c r="K30" s="513"/>
      <c r="L30" s="513"/>
      <c r="M30" s="512">
        <v>99.4</v>
      </c>
      <c r="N30" s="513"/>
      <c r="O30" s="513"/>
      <c r="P30" s="513"/>
      <c r="Q30" s="514">
        <v>87.33</v>
      </c>
      <c r="R30" s="515"/>
      <c r="S30" s="515"/>
      <c r="T30" s="515"/>
      <c r="U30" s="512">
        <v>85</v>
      </c>
      <c r="V30" s="512">
        <v>86</v>
      </c>
    </row>
    <row r="31" spans="1:37" ht="18.649999999999999" customHeight="1">
      <c r="A31" s="2820"/>
      <c r="B31" s="2538"/>
      <c r="C31" s="2538"/>
      <c r="D31" s="2538"/>
      <c r="E31" s="2827"/>
      <c r="F31" s="2829"/>
      <c r="G31" s="2813"/>
      <c r="H31" s="415" t="s">
        <v>674</v>
      </c>
      <c r="I31" s="512"/>
      <c r="J31" s="513"/>
      <c r="K31" s="513"/>
      <c r="L31" s="513"/>
      <c r="M31" s="512"/>
      <c r="N31" s="513"/>
      <c r="O31" s="513"/>
      <c r="P31" s="513"/>
      <c r="Q31" s="514">
        <v>0</v>
      </c>
      <c r="R31" s="515">
        <f>Q31</f>
        <v>0</v>
      </c>
      <c r="S31" s="515"/>
      <c r="T31" s="515"/>
      <c r="U31" s="512"/>
      <c r="V31" s="512"/>
    </row>
    <row r="32" spans="1:37" ht="21" customHeight="1">
      <c r="A32" s="2820"/>
      <c r="B32" s="2538"/>
      <c r="C32" s="2538"/>
      <c r="D32" s="2538"/>
      <c r="E32" s="2827"/>
      <c r="F32" s="2829"/>
      <c r="G32" s="2813"/>
      <c r="H32" s="474" t="s">
        <v>910</v>
      </c>
      <c r="I32" s="440">
        <f t="shared" ref="I32:L32" si="17">SUM(I29:I31)</f>
        <v>464.11500000000001</v>
      </c>
      <c r="J32" s="440">
        <f t="shared" si="17"/>
        <v>0</v>
      </c>
      <c r="K32" s="440">
        <f t="shared" si="17"/>
        <v>326.62</v>
      </c>
      <c r="L32" s="440">
        <f t="shared" si="17"/>
        <v>0</v>
      </c>
      <c r="M32" s="440">
        <f t="shared" ref="M32:V32" si="18">SUM(M29:M31)</f>
        <v>508.21600000000001</v>
      </c>
      <c r="N32" s="440">
        <f t="shared" si="18"/>
        <v>0</v>
      </c>
      <c r="O32" s="440">
        <f t="shared" si="18"/>
        <v>0</v>
      </c>
      <c r="P32" s="440">
        <f t="shared" si="18"/>
        <v>0</v>
      </c>
      <c r="Q32" s="440">
        <f t="shared" si="18"/>
        <v>534.88</v>
      </c>
      <c r="R32" s="440">
        <f t="shared" si="18"/>
        <v>0</v>
      </c>
      <c r="S32" s="440">
        <f t="shared" si="18"/>
        <v>0</v>
      </c>
      <c r="T32" s="440">
        <f t="shared" si="18"/>
        <v>0</v>
      </c>
      <c r="U32" s="440">
        <f>SUM(U29:U31)</f>
        <v>533</v>
      </c>
      <c r="V32" s="440">
        <f t="shared" si="18"/>
        <v>535</v>
      </c>
    </row>
    <row r="33" spans="1:28" ht="19.399999999999999" customHeight="1">
      <c r="A33" s="2820"/>
      <c r="B33" s="2538"/>
      <c r="C33" s="2538"/>
      <c r="D33" s="2538"/>
      <c r="E33" s="2827" t="s">
        <v>249</v>
      </c>
      <c r="F33" s="2829" t="s">
        <v>791</v>
      </c>
      <c r="G33" s="2813">
        <v>190230258</v>
      </c>
      <c r="H33" s="415" t="s">
        <v>956</v>
      </c>
      <c r="I33" s="436">
        <f>274.99</f>
        <v>274.99</v>
      </c>
      <c r="J33" s="435"/>
      <c r="K33" s="513">
        <f>205.43-1.2</f>
        <v>204.23000000000002</v>
      </c>
      <c r="L33" s="617"/>
      <c r="M33" s="436">
        <v>324.95499999999998</v>
      </c>
      <c r="N33" s="435"/>
      <c r="O33" s="435"/>
      <c r="P33" s="435"/>
      <c r="Q33" s="437">
        <v>323.60000000000002</v>
      </c>
      <c r="R33" s="438"/>
      <c r="S33" s="515"/>
      <c r="T33" s="523"/>
      <c r="U33" s="436">
        <v>324</v>
      </c>
      <c r="V33" s="436">
        <v>325</v>
      </c>
      <c r="Z33" s="509"/>
      <c r="AA33" s="509"/>
    </row>
    <row r="34" spans="1:28" ht="20.149999999999999" customHeight="1">
      <c r="A34" s="2820"/>
      <c r="B34" s="2538"/>
      <c r="C34" s="2538"/>
      <c r="D34" s="2538"/>
      <c r="E34" s="2827"/>
      <c r="F34" s="2829"/>
      <c r="G34" s="2813"/>
      <c r="H34" s="415" t="s">
        <v>957</v>
      </c>
      <c r="I34" s="512">
        <f>20.3</f>
        <v>20.3</v>
      </c>
      <c r="J34" s="513"/>
      <c r="K34" s="513"/>
      <c r="L34" s="513"/>
      <c r="M34" s="512">
        <v>55.5</v>
      </c>
      <c r="N34" s="513"/>
      <c r="O34" s="513"/>
      <c r="P34" s="513"/>
      <c r="Q34" s="514">
        <f>45.5+0.153</f>
        <v>45.652999999999999</v>
      </c>
      <c r="R34" s="515"/>
      <c r="S34" s="515"/>
      <c r="T34" s="515"/>
      <c r="U34" s="512">
        <v>56</v>
      </c>
      <c r="V34" s="512">
        <v>57</v>
      </c>
    </row>
    <row r="35" spans="1:28" ht="20.5" customHeight="1">
      <c r="A35" s="2820"/>
      <c r="B35" s="2538"/>
      <c r="C35" s="2538"/>
      <c r="D35" s="2538"/>
      <c r="E35" s="2827"/>
      <c r="F35" s="2829"/>
      <c r="G35" s="2813"/>
      <c r="H35" s="415" t="s">
        <v>674</v>
      </c>
      <c r="I35" s="512">
        <v>0.2</v>
      </c>
      <c r="J35" s="513"/>
      <c r="K35" s="513"/>
      <c r="L35" s="513"/>
      <c r="M35" s="512"/>
      <c r="N35" s="513"/>
      <c r="O35" s="513"/>
      <c r="P35" s="513"/>
      <c r="Q35" s="514"/>
      <c r="R35" s="515"/>
      <c r="S35" s="515"/>
      <c r="T35" s="515"/>
      <c r="U35" s="512"/>
      <c r="V35" s="512"/>
    </row>
    <row r="36" spans="1:28" ht="22.4" customHeight="1">
      <c r="A36" s="2820"/>
      <c r="B36" s="2538"/>
      <c r="C36" s="2538"/>
      <c r="D36" s="2538"/>
      <c r="E36" s="2827"/>
      <c r="F36" s="2829"/>
      <c r="G36" s="2813"/>
      <c r="H36" s="474" t="s">
        <v>910</v>
      </c>
      <c r="I36" s="440">
        <f t="shared" ref="I36:L36" si="19">SUM(I33:I35)</f>
        <v>295.49</v>
      </c>
      <c r="J36" s="440">
        <f t="shared" si="19"/>
        <v>0</v>
      </c>
      <c r="K36" s="440">
        <f t="shared" si="19"/>
        <v>204.23000000000002</v>
      </c>
      <c r="L36" s="440">
        <f t="shared" si="19"/>
        <v>0</v>
      </c>
      <c r="M36" s="440">
        <f t="shared" ref="M36:V36" si="20">SUM(M33:M35)</f>
        <v>380.45499999999998</v>
      </c>
      <c r="N36" s="440">
        <f t="shared" si="20"/>
        <v>0</v>
      </c>
      <c r="O36" s="440">
        <f t="shared" si="20"/>
        <v>0</v>
      </c>
      <c r="P36" s="440">
        <f t="shared" si="20"/>
        <v>0</v>
      </c>
      <c r="Q36" s="440">
        <f t="shared" ref="Q36:T36" si="21">SUM(Q33:Q35)</f>
        <v>369.25300000000004</v>
      </c>
      <c r="R36" s="440"/>
      <c r="S36" s="440">
        <f t="shared" si="21"/>
        <v>0</v>
      </c>
      <c r="T36" s="440">
        <f t="shared" si="21"/>
        <v>0</v>
      </c>
      <c r="U36" s="440">
        <f t="shared" si="20"/>
        <v>380</v>
      </c>
      <c r="V36" s="440">
        <f t="shared" si="20"/>
        <v>382</v>
      </c>
    </row>
    <row r="37" spans="1:28" ht="18.649999999999999" customHeight="1">
      <c r="A37" s="2820"/>
      <c r="B37" s="2538"/>
      <c r="C37" s="2538"/>
      <c r="D37" s="2538"/>
      <c r="E37" s="2827" t="s">
        <v>1163</v>
      </c>
      <c r="F37" s="2829" t="s">
        <v>791</v>
      </c>
      <c r="G37" s="2813">
        <v>190243280</v>
      </c>
      <c r="H37" s="415" t="s">
        <v>956</v>
      </c>
      <c r="I37" s="436">
        <f>313.98</f>
        <v>313.98</v>
      </c>
      <c r="J37" s="435"/>
      <c r="K37" s="435">
        <f>240.77-1</f>
        <v>239.77</v>
      </c>
      <c r="L37" s="435"/>
      <c r="M37" s="436">
        <v>342.19</v>
      </c>
      <c r="N37" s="435"/>
      <c r="O37" s="435"/>
      <c r="P37" s="435"/>
      <c r="Q37" s="437">
        <v>353.8</v>
      </c>
      <c r="R37" s="438"/>
      <c r="S37" s="438"/>
      <c r="T37" s="438">
        <v>0</v>
      </c>
      <c r="U37" s="436">
        <v>354</v>
      </c>
      <c r="V37" s="436">
        <v>355</v>
      </c>
      <c r="W37" s="2352">
        <f>SUM(Q37,Q41,Q45,Q49,Q54)</f>
        <v>1982.94</v>
      </c>
      <c r="AA37" s="509"/>
      <c r="AB37" s="509"/>
    </row>
    <row r="38" spans="1:28" ht="21.65" customHeight="1">
      <c r="A38" s="2820"/>
      <c r="B38" s="2538"/>
      <c r="C38" s="2538"/>
      <c r="D38" s="2538"/>
      <c r="E38" s="2827"/>
      <c r="F38" s="2829"/>
      <c r="G38" s="2813"/>
      <c r="H38" s="415" t="s">
        <v>957</v>
      </c>
      <c r="I38" s="512">
        <f>28.9+0.33</f>
        <v>29.229999999999997</v>
      </c>
      <c r="J38" s="513"/>
      <c r="K38" s="513"/>
      <c r="L38" s="513"/>
      <c r="M38" s="512">
        <v>33.74</v>
      </c>
      <c r="N38" s="513"/>
      <c r="O38" s="513"/>
      <c r="P38" s="513"/>
      <c r="Q38" s="514">
        <v>33.700000000000003</v>
      </c>
      <c r="R38" s="515"/>
      <c r="S38" s="515"/>
      <c r="T38" s="515"/>
      <c r="U38" s="512">
        <v>34</v>
      </c>
      <c r="V38" s="512">
        <v>34</v>
      </c>
      <c r="AA38" s="509"/>
      <c r="AB38" s="509"/>
    </row>
    <row r="39" spans="1:28" ht="17.149999999999999" customHeight="1">
      <c r="A39" s="2820"/>
      <c r="B39" s="2538"/>
      <c r="C39" s="2538"/>
      <c r="D39" s="2538"/>
      <c r="E39" s="2827"/>
      <c r="F39" s="2829"/>
      <c r="G39" s="2813"/>
      <c r="H39" s="415" t="s">
        <v>674</v>
      </c>
      <c r="I39" s="512">
        <v>1</v>
      </c>
      <c r="J39" s="513"/>
      <c r="K39" s="513"/>
      <c r="L39" s="513"/>
      <c r="M39" s="512"/>
      <c r="N39" s="513"/>
      <c r="O39" s="513"/>
      <c r="P39" s="513"/>
      <c r="Q39" s="514"/>
      <c r="R39" s="515"/>
      <c r="S39" s="515"/>
      <c r="T39" s="515"/>
      <c r="U39" s="512"/>
      <c r="V39" s="512"/>
    </row>
    <row r="40" spans="1:28" ht="21" customHeight="1">
      <c r="A40" s="2820"/>
      <c r="B40" s="2538"/>
      <c r="C40" s="2538"/>
      <c r="D40" s="2538"/>
      <c r="E40" s="2827"/>
      <c r="F40" s="2829"/>
      <c r="G40" s="2813"/>
      <c r="H40" s="474" t="s">
        <v>910</v>
      </c>
      <c r="I40" s="440">
        <f t="shared" ref="I40:L40" si="22">SUM(I37:I39)</f>
        <v>344.21000000000004</v>
      </c>
      <c r="J40" s="440">
        <f t="shared" si="22"/>
        <v>0</v>
      </c>
      <c r="K40" s="440">
        <f t="shared" si="22"/>
        <v>239.77</v>
      </c>
      <c r="L40" s="440">
        <f t="shared" si="22"/>
        <v>0</v>
      </c>
      <c r="M40" s="440">
        <f t="shared" ref="M40:V40" si="23">SUM(M37:M39)</f>
        <v>375.93</v>
      </c>
      <c r="N40" s="440">
        <f t="shared" si="23"/>
        <v>0</v>
      </c>
      <c r="O40" s="440">
        <f t="shared" si="23"/>
        <v>0</v>
      </c>
      <c r="P40" s="440">
        <f t="shared" si="23"/>
        <v>0</v>
      </c>
      <c r="Q40" s="440">
        <f t="shared" si="23"/>
        <v>387.5</v>
      </c>
      <c r="R40" s="440">
        <f t="shared" si="23"/>
        <v>0</v>
      </c>
      <c r="S40" s="440">
        <f t="shared" si="23"/>
        <v>0</v>
      </c>
      <c r="T40" s="440">
        <f t="shared" si="23"/>
        <v>0</v>
      </c>
      <c r="U40" s="440">
        <f t="shared" si="23"/>
        <v>388</v>
      </c>
      <c r="V40" s="440">
        <f t="shared" si="23"/>
        <v>389</v>
      </c>
    </row>
    <row r="41" spans="1:28" ht="20.149999999999999" customHeight="1">
      <c r="A41" s="2820"/>
      <c r="B41" s="2538"/>
      <c r="C41" s="2538"/>
      <c r="D41" s="2538"/>
      <c r="E41" s="2827" t="s">
        <v>598</v>
      </c>
      <c r="F41" s="2829" t="s">
        <v>791</v>
      </c>
      <c r="G41" s="2813">
        <v>300135691</v>
      </c>
      <c r="H41" s="415" t="s">
        <v>956</v>
      </c>
      <c r="I41" s="436">
        <f>354.72+1.349</f>
        <v>356.06900000000002</v>
      </c>
      <c r="J41" s="435"/>
      <c r="K41" s="435">
        <f>261.59-0.7</f>
        <v>260.89</v>
      </c>
      <c r="L41" s="435"/>
      <c r="M41" s="436">
        <v>403.79199999999997</v>
      </c>
      <c r="N41" s="435"/>
      <c r="O41" s="436"/>
      <c r="P41" s="435">
        <v>0</v>
      </c>
      <c r="Q41" s="437">
        <v>410</v>
      </c>
      <c r="R41" s="438"/>
      <c r="S41" s="438"/>
      <c r="T41" s="438">
        <v>0</v>
      </c>
      <c r="U41" s="436">
        <v>411</v>
      </c>
      <c r="V41" s="436">
        <v>412</v>
      </c>
    </row>
    <row r="42" spans="1:28" ht="18.649999999999999" customHeight="1">
      <c r="A42" s="2820"/>
      <c r="B42" s="2538"/>
      <c r="C42" s="2538"/>
      <c r="D42" s="2538"/>
      <c r="E42" s="2827"/>
      <c r="F42" s="2829"/>
      <c r="G42" s="2813"/>
      <c r="H42" s="415" t="s">
        <v>957</v>
      </c>
      <c r="I42" s="436">
        <f>34.3+0.793</f>
        <v>35.092999999999996</v>
      </c>
      <c r="J42" s="435"/>
      <c r="K42" s="435"/>
      <c r="L42" s="435"/>
      <c r="M42" s="436">
        <v>38.5</v>
      </c>
      <c r="N42" s="435"/>
      <c r="O42" s="435"/>
      <c r="P42" s="435"/>
      <c r="Q42" s="437">
        <f>38.5+0.829</f>
        <v>39.329000000000001</v>
      </c>
      <c r="R42" s="438"/>
      <c r="S42" s="438"/>
      <c r="T42" s="438"/>
      <c r="U42" s="436">
        <v>39</v>
      </c>
      <c r="V42" s="436">
        <v>40</v>
      </c>
    </row>
    <row r="43" spans="1:28" ht="20.149999999999999" hidden="1" customHeight="1">
      <c r="A43" s="2820"/>
      <c r="B43" s="2538"/>
      <c r="C43" s="2538"/>
      <c r="D43" s="2538"/>
      <c r="E43" s="2827"/>
      <c r="F43" s="2829"/>
      <c r="G43" s="2813"/>
      <c r="H43" s="415" t="s">
        <v>674</v>
      </c>
      <c r="I43" s="436"/>
      <c r="J43" s="435"/>
      <c r="K43" s="435"/>
      <c r="L43" s="435"/>
      <c r="M43" s="436"/>
      <c r="N43" s="435"/>
      <c r="O43" s="435"/>
      <c r="P43" s="435"/>
      <c r="Q43" s="437"/>
      <c r="R43" s="438"/>
      <c r="S43" s="438"/>
      <c r="T43" s="438"/>
      <c r="U43" s="436"/>
      <c r="V43" s="435"/>
    </row>
    <row r="44" spans="1:28" ht="26.15" customHeight="1">
      <c r="A44" s="2820"/>
      <c r="B44" s="2538"/>
      <c r="C44" s="2538"/>
      <c r="D44" s="2538"/>
      <c r="E44" s="2827"/>
      <c r="F44" s="2829"/>
      <c r="G44" s="2813"/>
      <c r="H44" s="474" t="s">
        <v>910</v>
      </c>
      <c r="I44" s="440">
        <f t="shared" ref="I44:L44" si="24">SUM(I41:I43)</f>
        <v>391.16200000000003</v>
      </c>
      <c r="J44" s="440">
        <f t="shared" si="24"/>
        <v>0</v>
      </c>
      <c r="K44" s="440">
        <f t="shared" si="24"/>
        <v>260.89</v>
      </c>
      <c r="L44" s="440">
        <f t="shared" si="24"/>
        <v>0</v>
      </c>
      <c r="M44" s="440">
        <f t="shared" ref="M44:V44" si="25">SUM(M41:M43)</f>
        <v>442.29199999999997</v>
      </c>
      <c r="N44" s="440">
        <f t="shared" si="25"/>
        <v>0</v>
      </c>
      <c r="O44" s="440">
        <f t="shared" si="25"/>
        <v>0</v>
      </c>
      <c r="P44" s="440">
        <f t="shared" si="25"/>
        <v>0</v>
      </c>
      <c r="Q44" s="440">
        <f t="shared" ref="Q44:T44" si="26">SUM(Q41:Q43)</f>
        <v>449.32900000000001</v>
      </c>
      <c r="R44" s="440">
        <f t="shared" si="26"/>
        <v>0</v>
      </c>
      <c r="S44" s="440">
        <f t="shared" si="26"/>
        <v>0</v>
      </c>
      <c r="T44" s="440">
        <f t="shared" si="26"/>
        <v>0</v>
      </c>
      <c r="U44" s="440">
        <f t="shared" si="25"/>
        <v>450</v>
      </c>
      <c r="V44" s="440">
        <f t="shared" si="25"/>
        <v>452</v>
      </c>
    </row>
    <row r="45" spans="1:28" ht="19.399999999999999" customHeight="1">
      <c r="A45" s="2820"/>
      <c r="B45" s="2538"/>
      <c r="C45" s="2538"/>
      <c r="D45" s="2538"/>
      <c r="E45" s="2827" t="s">
        <v>840</v>
      </c>
      <c r="F45" s="2829" t="s">
        <v>791</v>
      </c>
      <c r="G45" s="2813">
        <v>190243095</v>
      </c>
      <c r="H45" s="415" t="s">
        <v>956</v>
      </c>
      <c r="I45" s="436">
        <f>423.11</f>
        <v>423.11</v>
      </c>
      <c r="J45" s="435"/>
      <c r="K45" s="435">
        <f>295.05-1.5</f>
        <v>293.55</v>
      </c>
      <c r="L45" s="435"/>
      <c r="M45" s="687">
        <v>493.22399999999999</v>
      </c>
      <c r="N45" s="688"/>
      <c r="O45" s="688"/>
      <c r="P45" s="688">
        <v>0</v>
      </c>
      <c r="Q45" s="437">
        <v>482.66</v>
      </c>
      <c r="R45" s="438"/>
      <c r="S45" s="438"/>
      <c r="T45" s="438">
        <v>0</v>
      </c>
      <c r="U45" s="436">
        <v>483</v>
      </c>
      <c r="V45" s="436">
        <v>484</v>
      </c>
    </row>
    <row r="46" spans="1:28" ht="19.399999999999999" customHeight="1">
      <c r="A46" s="2820"/>
      <c r="B46" s="2538"/>
      <c r="C46" s="2538"/>
      <c r="D46" s="2538"/>
      <c r="E46" s="2827"/>
      <c r="F46" s="2829"/>
      <c r="G46" s="2813"/>
      <c r="H46" s="415" t="s">
        <v>957</v>
      </c>
      <c r="I46" s="512">
        <f>40.3+2.274</f>
        <v>42.573999999999998</v>
      </c>
      <c r="J46" s="513"/>
      <c r="K46" s="513"/>
      <c r="L46" s="513"/>
      <c r="M46" s="512">
        <v>40.6</v>
      </c>
      <c r="N46" s="513"/>
      <c r="O46" s="513"/>
      <c r="P46" s="513"/>
      <c r="Q46" s="514">
        <f>40.7+1.42</f>
        <v>42.120000000000005</v>
      </c>
      <c r="R46" s="515"/>
      <c r="S46" s="515"/>
      <c r="T46" s="515"/>
      <c r="U46" s="436">
        <v>41</v>
      </c>
      <c r="V46" s="436">
        <v>41</v>
      </c>
    </row>
    <row r="47" spans="1:28" ht="16.399999999999999" hidden="1" customHeight="1">
      <c r="A47" s="2820"/>
      <c r="B47" s="2538"/>
      <c r="C47" s="2538"/>
      <c r="D47" s="2538"/>
      <c r="E47" s="2827"/>
      <c r="F47" s="2829"/>
      <c r="G47" s="2813"/>
      <c r="H47" s="415" t="s">
        <v>674</v>
      </c>
      <c r="I47" s="512"/>
      <c r="J47" s="513"/>
      <c r="K47" s="513"/>
      <c r="L47" s="513"/>
      <c r="M47" s="512"/>
      <c r="N47" s="513"/>
      <c r="O47" s="513"/>
      <c r="P47" s="513"/>
      <c r="Q47" s="514"/>
      <c r="R47" s="515"/>
      <c r="S47" s="515"/>
      <c r="T47" s="515"/>
      <c r="U47" s="513"/>
      <c r="V47" s="513"/>
    </row>
    <row r="48" spans="1:28" ht="25.4" customHeight="1">
      <c r="A48" s="2820"/>
      <c r="B48" s="2538"/>
      <c r="C48" s="2538"/>
      <c r="D48" s="2538"/>
      <c r="E48" s="2827"/>
      <c r="F48" s="2829"/>
      <c r="G48" s="2813"/>
      <c r="H48" s="474" t="s">
        <v>910</v>
      </c>
      <c r="I48" s="440">
        <f t="shared" ref="I48:L48" si="27">SUM(I45:I47)</f>
        <v>465.68400000000003</v>
      </c>
      <c r="J48" s="440">
        <f t="shared" si="27"/>
        <v>0</v>
      </c>
      <c r="K48" s="440">
        <f t="shared" si="27"/>
        <v>293.55</v>
      </c>
      <c r="L48" s="440">
        <f t="shared" si="27"/>
        <v>0</v>
      </c>
      <c r="M48" s="440">
        <f t="shared" ref="M48:V48" si="28">SUM(M45:M47)</f>
        <v>533.82399999999996</v>
      </c>
      <c r="N48" s="440">
        <f t="shared" si="28"/>
        <v>0</v>
      </c>
      <c r="O48" s="440">
        <f t="shared" si="28"/>
        <v>0</v>
      </c>
      <c r="P48" s="440">
        <f t="shared" si="28"/>
        <v>0</v>
      </c>
      <c r="Q48" s="440">
        <f t="shared" ref="Q48:T48" si="29">SUM(Q45:Q47)</f>
        <v>524.78</v>
      </c>
      <c r="R48" s="440">
        <f t="shared" si="29"/>
        <v>0</v>
      </c>
      <c r="S48" s="440">
        <f t="shared" si="29"/>
        <v>0</v>
      </c>
      <c r="T48" s="440">
        <f t="shared" si="29"/>
        <v>0</v>
      </c>
      <c r="U48" s="440">
        <f t="shared" si="28"/>
        <v>524</v>
      </c>
      <c r="V48" s="440">
        <f t="shared" si="28"/>
        <v>525</v>
      </c>
    </row>
    <row r="49" spans="1:22" ht="18.649999999999999" customHeight="1">
      <c r="A49" s="2820"/>
      <c r="B49" s="2538"/>
      <c r="C49" s="2538"/>
      <c r="D49" s="2538"/>
      <c r="E49" s="2827" t="s">
        <v>1032</v>
      </c>
      <c r="F49" s="2829" t="s">
        <v>791</v>
      </c>
      <c r="G49" s="2813">
        <v>190243519</v>
      </c>
      <c r="H49" s="415" t="s">
        <v>956</v>
      </c>
      <c r="I49" s="436">
        <f>367.88</f>
        <v>367.88</v>
      </c>
      <c r="J49" s="435"/>
      <c r="K49" s="435">
        <f>267.88-0.6</f>
        <v>267.27999999999997</v>
      </c>
      <c r="L49" s="435"/>
      <c r="M49" s="436">
        <v>405.46</v>
      </c>
      <c r="N49" s="435"/>
      <c r="O49" s="436"/>
      <c r="P49" s="436"/>
      <c r="Q49" s="437">
        <v>424.35</v>
      </c>
      <c r="R49" s="438"/>
      <c r="S49" s="438"/>
      <c r="T49" s="438">
        <v>0</v>
      </c>
      <c r="U49" s="436">
        <v>425</v>
      </c>
      <c r="V49" s="436">
        <v>426</v>
      </c>
    </row>
    <row r="50" spans="1:22" ht="22.4" customHeight="1">
      <c r="A50" s="2820"/>
      <c r="B50" s="2538"/>
      <c r="C50" s="2538"/>
      <c r="D50" s="2538"/>
      <c r="E50" s="2827"/>
      <c r="F50" s="2829"/>
      <c r="G50" s="2813"/>
      <c r="H50" s="415" t="s">
        <v>957</v>
      </c>
      <c r="I50" s="512">
        <v>46.335000000000001</v>
      </c>
      <c r="J50" s="513"/>
      <c r="K50" s="513"/>
      <c r="L50" s="513"/>
      <c r="M50" s="512">
        <v>49</v>
      </c>
      <c r="N50" s="513"/>
      <c r="O50" s="513"/>
      <c r="P50" s="513"/>
      <c r="Q50" s="514">
        <v>71.102999999999994</v>
      </c>
      <c r="R50" s="515"/>
      <c r="S50" s="515"/>
      <c r="T50" s="515"/>
      <c r="U50" s="512">
        <v>71</v>
      </c>
      <c r="V50" s="512">
        <v>72</v>
      </c>
    </row>
    <row r="51" spans="1:22" ht="17.5" customHeight="1">
      <c r="A51" s="2820"/>
      <c r="B51" s="2538"/>
      <c r="C51" s="2538"/>
      <c r="D51" s="2538"/>
      <c r="E51" s="2827"/>
      <c r="F51" s="2829"/>
      <c r="G51" s="2813"/>
      <c r="H51" s="415" t="s">
        <v>1219</v>
      </c>
      <c r="I51" s="436">
        <v>34.1</v>
      </c>
      <c r="J51" s="435"/>
      <c r="K51" s="435"/>
      <c r="L51" s="617"/>
      <c r="M51" s="436">
        <v>35</v>
      </c>
      <c r="N51" s="436"/>
      <c r="O51" s="436"/>
      <c r="P51" s="435"/>
      <c r="Q51" s="437">
        <f>M51</f>
        <v>35</v>
      </c>
      <c r="R51" s="438"/>
      <c r="S51" s="438"/>
      <c r="T51" s="523"/>
      <c r="U51" s="512"/>
      <c r="V51" s="512"/>
    </row>
    <row r="52" spans="1:22" ht="18.649999999999999" hidden="1" customHeight="1">
      <c r="A52" s="2820"/>
      <c r="B52" s="2538"/>
      <c r="C52" s="2538"/>
      <c r="D52" s="2538"/>
      <c r="E52" s="2827"/>
      <c r="F52" s="2829"/>
      <c r="G52" s="2813"/>
      <c r="H52" s="415" t="s">
        <v>674</v>
      </c>
      <c r="I52" s="512"/>
      <c r="J52" s="513"/>
      <c r="K52" s="513"/>
      <c r="L52" s="513"/>
      <c r="M52" s="512"/>
      <c r="N52" s="513"/>
      <c r="O52" s="513"/>
      <c r="P52" s="513"/>
      <c r="Q52" s="514"/>
      <c r="R52" s="515"/>
      <c r="S52" s="515"/>
      <c r="T52" s="515"/>
      <c r="U52" s="512"/>
      <c r="V52" s="512"/>
    </row>
    <row r="53" spans="1:22" ht="21.75" customHeight="1">
      <c r="A53" s="2820"/>
      <c r="B53" s="2538"/>
      <c r="C53" s="2538"/>
      <c r="D53" s="2538"/>
      <c r="E53" s="2827"/>
      <c r="F53" s="2829"/>
      <c r="G53" s="2813"/>
      <c r="H53" s="474" t="s">
        <v>910</v>
      </c>
      <c r="I53" s="440">
        <f>I49+I50+I51</f>
        <v>448.315</v>
      </c>
      <c r="J53" s="440">
        <f t="shared" ref="J53:L53" si="30">J49+J50+J51</f>
        <v>0</v>
      </c>
      <c r="K53" s="440">
        <f t="shared" si="30"/>
        <v>267.27999999999997</v>
      </c>
      <c r="L53" s="440">
        <f t="shared" si="30"/>
        <v>0</v>
      </c>
      <c r="M53" s="440">
        <f>SUM(M49:M52)</f>
        <v>489.46</v>
      </c>
      <c r="N53" s="440">
        <f t="shared" ref="N53:V53" si="31">SUM(N49:N52)</f>
        <v>0</v>
      </c>
      <c r="O53" s="440">
        <f t="shared" si="31"/>
        <v>0</v>
      </c>
      <c r="P53" s="440">
        <f t="shared" si="31"/>
        <v>0</v>
      </c>
      <c r="Q53" s="440">
        <f>Q49+Q50+Q51</f>
        <v>530.45299999999997</v>
      </c>
      <c r="R53" s="440">
        <f t="shared" ref="R53:T53" si="32">R49+R50+R51</f>
        <v>0</v>
      </c>
      <c r="S53" s="440">
        <f t="shared" si="32"/>
        <v>0</v>
      </c>
      <c r="T53" s="440">
        <f t="shared" si="32"/>
        <v>0</v>
      </c>
      <c r="U53" s="440">
        <f t="shared" si="31"/>
        <v>496</v>
      </c>
      <c r="V53" s="440">
        <f t="shared" si="31"/>
        <v>498</v>
      </c>
    </row>
    <row r="54" spans="1:22" ht="21" customHeight="1">
      <c r="A54" s="2820"/>
      <c r="B54" s="2538"/>
      <c r="C54" s="2538"/>
      <c r="D54" s="2538"/>
      <c r="E54" s="2827" t="s">
        <v>440</v>
      </c>
      <c r="F54" s="2829" t="s">
        <v>791</v>
      </c>
      <c r="G54" s="2813">
        <v>193170510</v>
      </c>
      <c r="H54" s="415" t="s">
        <v>956</v>
      </c>
      <c r="I54" s="436">
        <f>260.91</f>
        <v>260.91000000000003</v>
      </c>
      <c r="J54" s="435"/>
      <c r="K54" s="435">
        <f>199.93-0.7</f>
        <v>199.23000000000002</v>
      </c>
      <c r="L54" s="435"/>
      <c r="M54" s="436">
        <v>294.79000000000002</v>
      </c>
      <c r="N54" s="435"/>
      <c r="O54" s="435"/>
      <c r="P54" s="435">
        <v>0</v>
      </c>
      <c r="Q54" s="437">
        <v>312.13</v>
      </c>
      <c r="R54" s="438"/>
      <c r="S54" s="438"/>
      <c r="T54" s="438">
        <v>0</v>
      </c>
      <c r="U54" s="436">
        <v>313</v>
      </c>
      <c r="V54" s="436">
        <v>315</v>
      </c>
    </row>
    <row r="55" spans="1:22" ht="23.5" customHeight="1">
      <c r="A55" s="2820"/>
      <c r="B55" s="2538"/>
      <c r="C55" s="2538"/>
      <c r="D55" s="2538"/>
      <c r="E55" s="2827"/>
      <c r="F55" s="2829"/>
      <c r="G55" s="2813"/>
      <c r="H55" s="415" t="s">
        <v>957</v>
      </c>
      <c r="I55" s="512">
        <f>28.9+1.112</f>
        <v>30.012</v>
      </c>
      <c r="J55" s="513"/>
      <c r="K55" s="513"/>
      <c r="L55" s="513"/>
      <c r="M55" s="512">
        <v>30</v>
      </c>
      <c r="N55" s="513"/>
      <c r="O55" s="513"/>
      <c r="P55" s="513"/>
      <c r="Q55" s="514">
        <v>31</v>
      </c>
      <c r="R55" s="515"/>
      <c r="S55" s="515"/>
      <c r="T55" s="515"/>
      <c r="U55" s="512">
        <v>32</v>
      </c>
      <c r="V55" s="512">
        <v>33</v>
      </c>
    </row>
    <row r="56" spans="1:22" ht="18.649999999999999" customHeight="1">
      <c r="A56" s="2820"/>
      <c r="B56" s="2538"/>
      <c r="C56" s="2538"/>
      <c r="D56" s="2538"/>
      <c r="E56" s="2827"/>
      <c r="F56" s="2829"/>
      <c r="G56" s="2813"/>
      <c r="H56" s="415" t="s">
        <v>674</v>
      </c>
      <c r="I56" s="512">
        <v>1</v>
      </c>
      <c r="J56" s="513"/>
      <c r="K56" s="513"/>
      <c r="L56" s="513"/>
      <c r="M56" s="512"/>
      <c r="N56" s="513"/>
      <c r="O56" s="513"/>
      <c r="P56" s="513"/>
      <c r="Q56" s="514"/>
      <c r="R56" s="515"/>
      <c r="S56" s="515"/>
      <c r="T56" s="515"/>
      <c r="U56" s="512"/>
      <c r="V56" s="512"/>
    </row>
    <row r="57" spans="1:22" ht="24" customHeight="1">
      <c r="A57" s="2820"/>
      <c r="B57" s="2538"/>
      <c r="C57" s="2538"/>
      <c r="D57" s="2538"/>
      <c r="E57" s="2827"/>
      <c r="F57" s="2829"/>
      <c r="G57" s="2813"/>
      <c r="H57" s="474" t="s">
        <v>910</v>
      </c>
      <c r="I57" s="440">
        <f t="shared" ref="I57:L57" si="33">SUM(I54:I56)</f>
        <v>291.92200000000003</v>
      </c>
      <c r="J57" s="440">
        <f t="shared" si="33"/>
        <v>0</v>
      </c>
      <c r="K57" s="440">
        <f t="shared" si="33"/>
        <v>199.23000000000002</v>
      </c>
      <c r="L57" s="440">
        <f t="shared" si="33"/>
        <v>0</v>
      </c>
      <c r="M57" s="440">
        <f t="shared" ref="M57:V57" si="34">SUM(M54:M56)</f>
        <v>324.79000000000002</v>
      </c>
      <c r="N57" s="440">
        <f t="shared" si="34"/>
        <v>0</v>
      </c>
      <c r="O57" s="440">
        <f t="shared" si="34"/>
        <v>0</v>
      </c>
      <c r="P57" s="440">
        <f t="shared" si="34"/>
        <v>0</v>
      </c>
      <c r="Q57" s="440">
        <f t="shared" si="34"/>
        <v>343.13</v>
      </c>
      <c r="R57" s="440"/>
      <c r="S57" s="440">
        <f t="shared" si="34"/>
        <v>0</v>
      </c>
      <c r="T57" s="440">
        <f t="shared" si="34"/>
        <v>0</v>
      </c>
      <c r="U57" s="440">
        <f t="shared" si="34"/>
        <v>345</v>
      </c>
      <c r="V57" s="440">
        <f t="shared" si="34"/>
        <v>348</v>
      </c>
    </row>
    <row r="58" spans="1:22" ht="21" hidden="1" customHeight="1">
      <c r="A58" s="2820"/>
      <c r="B58" s="2538"/>
      <c r="C58" s="2538"/>
      <c r="D58" s="2538"/>
      <c r="E58" s="2828" t="s">
        <v>1646</v>
      </c>
      <c r="F58" s="2829" t="s">
        <v>791</v>
      </c>
      <c r="G58" s="2549">
        <v>190243857</v>
      </c>
      <c r="H58" s="415" t="s">
        <v>956</v>
      </c>
      <c r="I58" s="436">
        <v>0</v>
      </c>
      <c r="J58" s="435">
        <f>I58-L58</f>
        <v>0</v>
      </c>
      <c r="K58" s="435">
        <v>0</v>
      </c>
      <c r="L58" s="435">
        <v>0</v>
      </c>
      <c r="M58" s="436"/>
      <c r="N58" s="435"/>
      <c r="O58" s="435"/>
      <c r="P58" s="435"/>
      <c r="Q58" s="437"/>
      <c r="R58" s="438"/>
      <c r="S58" s="438"/>
      <c r="T58" s="438"/>
      <c r="U58" s="436"/>
      <c r="V58" s="436"/>
    </row>
    <row r="59" spans="1:22" ht="21.65" hidden="1" customHeight="1">
      <c r="A59" s="2820"/>
      <c r="B59" s="2538"/>
      <c r="C59" s="2538"/>
      <c r="D59" s="2538"/>
      <c r="E59" s="2828"/>
      <c r="F59" s="2829"/>
      <c r="G59" s="2549"/>
      <c r="H59" s="415" t="s">
        <v>957</v>
      </c>
      <c r="I59" s="512">
        <v>0</v>
      </c>
      <c r="J59" s="513">
        <f>I59-L59</f>
        <v>0</v>
      </c>
      <c r="K59" s="513">
        <v>0</v>
      </c>
      <c r="L59" s="513">
        <v>0</v>
      </c>
      <c r="M59" s="512"/>
      <c r="N59" s="513"/>
      <c r="O59" s="513"/>
      <c r="P59" s="513"/>
      <c r="Q59" s="514"/>
      <c r="R59" s="515"/>
      <c r="S59" s="515"/>
      <c r="T59" s="515"/>
      <c r="U59" s="436"/>
      <c r="V59" s="512"/>
    </row>
    <row r="60" spans="1:22" ht="17.5" hidden="1" customHeight="1">
      <c r="A60" s="2820"/>
      <c r="B60" s="2538"/>
      <c r="C60" s="2538"/>
      <c r="D60" s="2538"/>
      <c r="E60" s="2828"/>
      <c r="F60" s="2829"/>
      <c r="G60" s="2549"/>
      <c r="H60" s="415" t="s">
        <v>674</v>
      </c>
      <c r="I60" s="512"/>
      <c r="J60" s="513"/>
      <c r="K60" s="513"/>
      <c r="L60" s="513"/>
      <c r="M60" s="512"/>
      <c r="N60" s="513"/>
      <c r="O60" s="513"/>
      <c r="P60" s="513"/>
      <c r="Q60" s="514"/>
      <c r="R60" s="515"/>
      <c r="S60" s="515"/>
      <c r="T60" s="515"/>
      <c r="U60" s="435"/>
      <c r="V60" s="435"/>
    </row>
    <row r="61" spans="1:22" ht="26.5" hidden="1" customHeight="1">
      <c r="A61" s="2820"/>
      <c r="B61" s="2538"/>
      <c r="C61" s="2538"/>
      <c r="D61" s="2538"/>
      <c r="E61" s="2828"/>
      <c r="F61" s="2829"/>
      <c r="G61" s="2549"/>
      <c r="H61" s="474" t="s">
        <v>910</v>
      </c>
      <c r="I61" s="440">
        <f t="shared" ref="I61:L61" si="35">SUM(I58:I60)</f>
        <v>0</v>
      </c>
      <c r="J61" s="440">
        <f t="shared" si="35"/>
        <v>0</v>
      </c>
      <c r="K61" s="440">
        <f t="shared" si="35"/>
        <v>0</v>
      </c>
      <c r="L61" s="440">
        <f t="shared" si="35"/>
        <v>0</v>
      </c>
      <c r="M61" s="440">
        <f t="shared" ref="M61:V61" si="36">SUM(M58:M60)</f>
        <v>0</v>
      </c>
      <c r="N61" s="440">
        <f t="shared" si="36"/>
        <v>0</v>
      </c>
      <c r="O61" s="440">
        <f t="shared" si="36"/>
        <v>0</v>
      </c>
      <c r="P61" s="440">
        <f t="shared" si="36"/>
        <v>0</v>
      </c>
      <c r="Q61" s="440">
        <f t="shared" ref="Q61:T61" si="37">SUM(Q58:Q60)</f>
        <v>0</v>
      </c>
      <c r="R61" s="440">
        <f t="shared" si="37"/>
        <v>0</v>
      </c>
      <c r="S61" s="440">
        <f t="shared" si="37"/>
        <v>0</v>
      </c>
      <c r="T61" s="440">
        <f t="shared" si="37"/>
        <v>0</v>
      </c>
      <c r="U61" s="440">
        <f t="shared" si="36"/>
        <v>0</v>
      </c>
      <c r="V61" s="440">
        <f t="shared" si="36"/>
        <v>0</v>
      </c>
    </row>
    <row r="62" spans="1:22" ht="23.5" hidden="1" customHeight="1">
      <c r="A62" s="2820"/>
      <c r="B62" s="2538"/>
      <c r="C62" s="2538"/>
      <c r="D62" s="2538"/>
      <c r="E62" s="2828" t="s">
        <v>811</v>
      </c>
      <c r="F62" s="2829" t="s">
        <v>791</v>
      </c>
      <c r="G62" s="2549">
        <v>191746719</v>
      </c>
      <c r="H62" s="415" t="s">
        <v>956</v>
      </c>
      <c r="I62" s="512">
        <v>0</v>
      </c>
      <c r="J62" s="513">
        <f>I62-L62</f>
        <v>0</v>
      </c>
      <c r="K62" s="513">
        <v>0</v>
      </c>
      <c r="L62" s="513">
        <v>0</v>
      </c>
      <c r="M62" s="512"/>
      <c r="N62" s="513"/>
      <c r="O62" s="513"/>
      <c r="P62" s="513"/>
      <c r="Q62" s="514"/>
      <c r="R62" s="515"/>
      <c r="S62" s="515"/>
      <c r="T62" s="515"/>
      <c r="U62" s="512"/>
      <c r="V62" s="512"/>
    </row>
    <row r="63" spans="1:22" ht="25.4" hidden="1" customHeight="1">
      <c r="A63" s="2820"/>
      <c r="B63" s="2538"/>
      <c r="C63" s="2538"/>
      <c r="D63" s="2538"/>
      <c r="E63" s="2828"/>
      <c r="F63" s="2829"/>
      <c r="G63" s="2549"/>
      <c r="H63" s="415" t="s">
        <v>957</v>
      </c>
      <c r="I63" s="512">
        <v>0</v>
      </c>
      <c r="J63" s="513">
        <f>I63-L63</f>
        <v>0</v>
      </c>
      <c r="K63" s="513">
        <v>0</v>
      </c>
      <c r="L63" s="513">
        <v>0</v>
      </c>
      <c r="M63" s="512"/>
      <c r="N63" s="513"/>
      <c r="O63" s="513"/>
      <c r="P63" s="513"/>
      <c r="Q63" s="514"/>
      <c r="R63" s="515"/>
      <c r="S63" s="515"/>
      <c r="T63" s="515"/>
      <c r="U63" s="525"/>
      <c r="V63" s="436"/>
    </row>
    <row r="64" spans="1:22" ht="20.149999999999999" hidden="1" customHeight="1">
      <c r="A64" s="2820"/>
      <c r="B64" s="2538"/>
      <c r="C64" s="2538"/>
      <c r="D64" s="2538"/>
      <c r="E64" s="2832"/>
      <c r="F64" s="2830"/>
      <c r="G64" s="2618"/>
      <c r="H64" s="415" t="s">
        <v>674</v>
      </c>
      <c r="I64" s="512">
        <v>0</v>
      </c>
      <c r="J64" s="512">
        <f>I64</f>
        <v>0</v>
      </c>
      <c r="K64" s="512"/>
      <c r="L64" s="512"/>
      <c r="M64" s="512"/>
      <c r="N64" s="513"/>
      <c r="O64" s="513"/>
      <c r="P64" s="513"/>
      <c r="Q64" s="514"/>
      <c r="R64" s="514"/>
      <c r="S64" s="514"/>
      <c r="T64" s="514"/>
      <c r="U64" s="512"/>
      <c r="V64" s="512"/>
    </row>
    <row r="65" spans="1:28" ht="23.5" hidden="1" customHeight="1">
      <c r="A65" s="2820"/>
      <c r="B65" s="2538"/>
      <c r="C65" s="2538"/>
      <c r="D65" s="2538"/>
      <c r="E65" s="2832"/>
      <c r="F65" s="2830"/>
      <c r="G65" s="2618"/>
      <c r="H65" s="474" t="s">
        <v>910</v>
      </c>
      <c r="I65" s="440">
        <f t="shared" ref="I65:L65" si="38">SUM(I62:I64)</f>
        <v>0</v>
      </c>
      <c r="J65" s="440">
        <f t="shared" si="38"/>
        <v>0</v>
      </c>
      <c r="K65" s="440">
        <f t="shared" si="38"/>
        <v>0</v>
      </c>
      <c r="L65" s="440">
        <f t="shared" si="38"/>
        <v>0</v>
      </c>
      <c r="M65" s="440">
        <f t="shared" ref="M65:V65" si="39">SUM(M62:M64)</f>
        <v>0</v>
      </c>
      <c r="N65" s="440">
        <f t="shared" si="39"/>
        <v>0</v>
      </c>
      <c r="O65" s="440">
        <f t="shared" si="39"/>
        <v>0</v>
      </c>
      <c r="P65" s="440">
        <f t="shared" si="39"/>
        <v>0</v>
      </c>
      <c r="Q65" s="440">
        <f t="shared" ref="Q65:T65" si="40">SUM(Q62:Q64)</f>
        <v>0</v>
      </c>
      <c r="R65" s="440">
        <f t="shared" si="40"/>
        <v>0</v>
      </c>
      <c r="S65" s="440">
        <f t="shared" si="40"/>
        <v>0</v>
      </c>
      <c r="T65" s="440">
        <f t="shared" si="40"/>
        <v>0</v>
      </c>
      <c r="U65" s="440">
        <f t="shared" si="39"/>
        <v>0</v>
      </c>
      <c r="V65" s="440">
        <f t="shared" si="39"/>
        <v>0</v>
      </c>
    </row>
    <row r="66" spans="1:28" ht="23.5" customHeight="1">
      <c r="A66" s="2820"/>
      <c r="B66" s="2538"/>
      <c r="C66" s="2538"/>
      <c r="D66" s="2538"/>
      <c r="E66" s="2828" t="s">
        <v>1730</v>
      </c>
      <c r="F66" s="2829" t="s">
        <v>791</v>
      </c>
      <c r="G66" s="2549">
        <v>305632124</v>
      </c>
      <c r="H66" s="415" t="s">
        <v>956</v>
      </c>
      <c r="I66" s="512">
        <f>1351.06+0.145</f>
        <v>1351.2049999999999</v>
      </c>
      <c r="J66" s="513"/>
      <c r="K66" s="513">
        <f>1217.86-12</f>
        <v>1205.8599999999999</v>
      </c>
      <c r="L66" s="513"/>
      <c r="M66" s="512">
        <v>1626.69</v>
      </c>
      <c r="N66" s="513"/>
      <c r="O66" s="513"/>
      <c r="P66" s="513"/>
      <c r="Q66" s="514">
        <v>1644.63</v>
      </c>
      <c r="R66" s="515"/>
      <c r="S66" s="515"/>
      <c r="T66" s="515"/>
      <c r="U66" s="512">
        <v>1700</v>
      </c>
      <c r="V66" s="512">
        <v>1800</v>
      </c>
    </row>
    <row r="67" spans="1:28" ht="25.4" customHeight="1">
      <c r="A67" s="2820"/>
      <c r="B67" s="2538"/>
      <c r="C67" s="2538"/>
      <c r="D67" s="2538"/>
      <c r="E67" s="2828"/>
      <c r="F67" s="2829"/>
      <c r="G67" s="2549"/>
      <c r="H67" s="415" t="s">
        <v>957</v>
      </c>
      <c r="I67" s="512">
        <f>91.2+0.295</f>
        <v>91.495000000000005</v>
      </c>
      <c r="J67" s="513"/>
      <c r="K67" s="513">
        <v>68</v>
      </c>
      <c r="L67" s="513"/>
      <c r="M67" s="512">
        <v>92.5</v>
      </c>
      <c r="N67" s="513"/>
      <c r="O67" s="513"/>
      <c r="P67" s="513"/>
      <c r="Q67" s="514">
        <v>92.5</v>
      </c>
      <c r="R67" s="515"/>
      <c r="S67" s="515"/>
      <c r="T67" s="515"/>
      <c r="U67" s="525">
        <v>93</v>
      </c>
      <c r="V67" s="436">
        <v>94</v>
      </c>
      <c r="W67" s="2352">
        <f>SUM(Q66,Q70)</f>
        <v>1743.66</v>
      </c>
      <c r="AA67" s="509"/>
      <c r="AB67" s="509"/>
    </row>
    <row r="68" spans="1:28" ht="20.149999999999999" hidden="1" customHeight="1">
      <c r="A68" s="2820"/>
      <c r="B68" s="2538"/>
      <c r="C68" s="2538"/>
      <c r="D68" s="2538"/>
      <c r="E68" s="2828"/>
      <c r="F68" s="2830"/>
      <c r="G68" s="2618"/>
      <c r="H68" s="415" t="s">
        <v>674</v>
      </c>
      <c r="I68" s="512">
        <v>0</v>
      </c>
      <c r="J68" s="512">
        <f>I68</f>
        <v>0</v>
      </c>
      <c r="K68" s="512"/>
      <c r="L68" s="512"/>
      <c r="M68" s="512"/>
      <c r="N68" s="513"/>
      <c r="O68" s="513"/>
      <c r="P68" s="513"/>
      <c r="Q68" s="514"/>
      <c r="R68" s="514"/>
      <c r="S68" s="514"/>
      <c r="T68" s="514"/>
      <c r="U68" s="512"/>
      <c r="V68" s="512"/>
    </row>
    <row r="69" spans="1:28" ht="23.5" customHeight="1">
      <c r="A69" s="2820"/>
      <c r="B69" s="2538"/>
      <c r="C69" s="2538"/>
      <c r="D69" s="2538"/>
      <c r="E69" s="2828"/>
      <c r="F69" s="2830"/>
      <c r="G69" s="2618"/>
      <c r="H69" s="474" t="s">
        <v>910</v>
      </c>
      <c r="I69" s="440">
        <f t="shared" ref="I69:V69" si="41">SUM(I66:I68)</f>
        <v>1442.6999999999998</v>
      </c>
      <c r="J69" s="440">
        <f t="shared" si="41"/>
        <v>0</v>
      </c>
      <c r="K69" s="440">
        <f t="shared" si="41"/>
        <v>1273.8599999999999</v>
      </c>
      <c r="L69" s="440">
        <f t="shared" si="41"/>
        <v>0</v>
      </c>
      <c r="M69" s="440">
        <f t="shared" si="41"/>
        <v>1719.19</v>
      </c>
      <c r="N69" s="440">
        <f t="shared" si="41"/>
        <v>0</v>
      </c>
      <c r="O69" s="440">
        <f t="shared" si="41"/>
        <v>0</v>
      </c>
      <c r="P69" s="440">
        <f t="shared" si="41"/>
        <v>0</v>
      </c>
      <c r="Q69" s="440">
        <f t="shared" si="41"/>
        <v>1737.13</v>
      </c>
      <c r="R69" s="440">
        <f t="shared" si="41"/>
        <v>0</v>
      </c>
      <c r="S69" s="440">
        <f t="shared" si="41"/>
        <v>0</v>
      </c>
      <c r="T69" s="440">
        <f t="shared" si="41"/>
        <v>0</v>
      </c>
      <c r="U69" s="440">
        <f t="shared" si="41"/>
        <v>1793</v>
      </c>
      <c r="V69" s="440">
        <f t="shared" si="41"/>
        <v>1894</v>
      </c>
      <c r="AA69" s="509"/>
      <c r="AB69" s="509"/>
    </row>
    <row r="70" spans="1:28" ht="18" customHeight="1">
      <c r="A70" s="2820"/>
      <c r="B70" s="2538"/>
      <c r="C70" s="2538"/>
      <c r="D70" s="2538"/>
      <c r="E70" s="2828" t="s">
        <v>592</v>
      </c>
      <c r="F70" s="2823" t="s">
        <v>791</v>
      </c>
      <c r="G70" s="2549">
        <v>300665693</v>
      </c>
      <c r="H70" s="415" t="s">
        <v>956</v>
      </c>
      <c r="I70" s="512">
        <f>77.01</f>
        <v>77.010000000000005</v>
      </c>
      <c r="J70" s="513"/>
      <c r="K70" s="513">
        <f>71.08-0.2</f>
        <v>70.88</v>
      </c>
      <c r="L70" s="526"/>
      <c r="M70" s="512">
        <v>116.53100000000001</v>
      </c>
      <c r="N70" s="513"/>
      <c r="O70" s="513"/>
      <c r="P70" s="526"/>
      <c r="Q70" s="514">
        <v>99.03</v>
      </c>
      <c r="R70" s="515"/>
      <c r="S70" s="515"/>
      <c r="T70" s="527"/>
      <c r="U70" s="436">
        <f>M70</f>
        <v>116.53100000000001</v>
      </c>
      <c r="V70" s="512">
        <f>U70</f>
        <v>116.53100000000001</v>
      </c>
    </row>
    <row r="71" spans="1:28" ht="21.65" customHeight="1">
      <c r="A71" s="2820"/>
      <c r="B71" s="2538"/>
      <c r="C71" s="2538"/>
      <c r="D71" s="2538"/>
      <c r="E71" s="2832"/>
      <c r="F71" s="2831"/>
      <c r="G71" s="2549"/>
      <c r="H71" s="415" t="s">
        <v>957</v>
      </c>
      <c r="I71" s="436">
        <f>9+0.92</f>
        <v>9.92</v>
      </c>
      <c r="J71" s="435"/>
      <c r="K71" s="435"/>
      <c r="L71" s="450"/>
      <c r="M71" s="436">
        <v>9</v>
      </c>
      <c r="N71" s="435"/>
      <c r="O71" s="435"/>
      <c r="P71" s="450"/>
      <c r="Q71" s="437">
        <v>10.1</v>
      </c>
      <c r="R71" s="438"/>
      <c r="S71" s="438"/>
      <c r="T71" s="438"/>
      <c r="U71" s="436">
        <f>M71</f>
        <v>9</v>
      </c>
      <c r="V71" s="436">
        <f>U71</f>
        <v>9</v>
      </c>
    </row>
    <row r="72" spans="1:28" ht="20.149999999999999" hidden="1" customHeight="1">
      <c r="A72" s="2820"/>
      <c r="B72" s="2538"/>
      <c r="C72" s="2538"/>
      <c r="D72" s="2538"/>
      <c r="E72" s="2832"/>
      <c r="F72" s="2831"/>
      <c r="G72" s="2549"/>
      <c r="H72" s="415" t="s">
        <v>674</v>
      </c>
      <c r="I72" s="436"/>
      <c r="J72" s="436"/>
      <c r="K72" s="436"/>
      <c r="L72" s="436"/>
      <c r="M72" s="436"/>
      <c r="N72" s="435"/>
      <c r="O72" s="450"/>
      <c r="P72" s="450"/>
      <c r="Q72" s="437"/>
      <c r="R72" s="437"/>
      <c r="S72" s="437"/>
      <c r="T72" s="437"/>
      <c r="U72" s="436"/>
      <c r="V72" s="435"/>
    </row>
    <row r="73" spans="1:28" ht="27.65" customHeight="1">
      <c r="A73" s="2820"/>
      <c r="B73" s="2538"/>
      <c r="C73" s="2538"/>
      <c r="D73" s="2538"/>
      <c r="E73" s="2832"/>
      <c r="F73" s="2831"/>
      <c r="G73" s="2549"/>
      <c r="H73" s="474" t="s">
        <v>910</v>
      </c>
      <c r="I73" s="440">
        <f>SUM(I70:I72)</f>
        <v>86.93</v>
      </c>
      <c r="J73" s="440">
        <f>SUM(J70:J72)</f>
        <v>0</v>
      </c>
      <c r="K73" s="440">
        <f t="shared" ref="K73:L73" si="42">SUM(K70:K72)</f>
        <v>70.88</v>
      </c>
      <c r="L73" s="440">
        <f t="shared" si="42"/>
        <v>0</v>
      </c>
      <c r="M73" s="440">
        <f t="shared" ref="M73:V73" si="43">SUM(M70:M72)</f>
        <v>125.53100000000001</v>
      </c>
      <c r="N73" s="440">
        <f t="shared" si="43"/>
        <v>0</v>
      </c>
      <c r="O73" s="440">
        <f t="shared" si="43"/>
        <v>0</v>
      </c>
      <c r="P73" s="440">
        <f t="shared" si="43"/>
        <v>0</v>
      </c>
      <c r="Q73" s="440">
        <f t="shared" si="43"/>
        <v>109.13</v>
      </c>
      <c r="R73" s="440">
        <f t="shared" si="43"/>
        <v>0</v>
      </c>
      <c r="S73" s="440">
        <f t="shared" si="43"/>
        <v>0</v>
      </c>
      <c r="T73" s="440">
        <f t="shared" si="43"/>
        <v>0</v>
      </c>
      <c r="U73" s="440">
        <f t="shared" si="43"/>
        <v>125.53100000000001</v>
      </c>
      <c r="V73" s="440">
        <f t="shared" si="43"/>
        <v>125.53100000000001</v>
      </c>
    </row>
    <row r="74" spans="1:28" ht="21" hidden="1" customHeight="1">
      <c r="A74" s="2820"/>
      <c r="B74" s="2538"/>
      <c r="C74" s="2538"/>
      <c r="D74" s="2538"/>
      <c r="E74" s="2828" t="s">
        <v>613</v>
      </c>
      <c r="F74" s="2823" t="s">
        <v>790</v>
      </c>
      <c r="G74" s="2549">
        <v>191747963</v>
      </c>
      <c r="H74" s="415" t="s">
        <v>106</v>
      </c>
      <c r="I74" s="512">
        <v>0</v>
      </c>
      <c r="J74" s="513">
        <f>I74-L74</f>
        <v>0</v>
      </c>
      <c r="K74" s="513">
        <v>0</v>
      </c>
      <c r="L74" s="513">
        <v>0</v>
      </c>
      <c r="M74" s="512"/>
      <c r="N74" s="513"/>
      <c r="O74" s="513"/>
      <c r="P74" s="513"/>
      <c r="Q74" s="514"/>
      <c r="R74" s="515"/>
      <c r="S74" s="515"/>
      <c r="T74" s="515"/>
      <c r="U74" s="512"/>
      <c r="V74" s="512"/>
    </row>
    <row r="75" spans="1:28" ht="20.5" hidden="1" customHeight="1">
      <c r="A75" s="2820"/>
      <c r="B75" s="2538"/>
      <c r="C75" s="2538"/>
      <c r="D75" s="2538"/>
      <c r="E75" s="2828"/>
      <c r="F75" s="2823"/>
      <c r="G75" s="2549"/>
      <c r="H75" s="415" t="s">
        <v>957</v>
      </c>
      <c r="I75" s="513"/>
      <c r="J75" s="513"/>
      <c r="K75" s="513"/>
      <c r="L75" s="513"/>
      <c r="M75" s="513"/>
      <c r="N75" s="513"/>
      <c r="O75" s="513"/>
      <c r="P75" s="513"/>
      <c r="Q75" s="528"/>
      <c r="R75" s="528"/>
      <c r="S75" s="528"/>
      <c r="T75" s="528"/>
      <c r="U75" s="512"/>
      <c r="V75" s="436"/>
    </row>
    <row r="76" spans="1:28" ht="24.75" hidden="1" customHeight="1">
      <c r="A76" s="2820"/>
      <c r="B76" s="2538"/>
      <c r="C76" s="2538"/>
      <c r="D76" s="2538"/>
      <c r="E76" s="2828"/>
      <c r="F76" s="2823"/>
      <c r="G76" s="2549"/>
      <c r="H76" s="474" t="s">
        <v>910</v>
      </c>
      <c r="I76" s="440">
        <f t="shared" ref="I76:L76" si="44">SUM(I74:I75)</f>
        <v>0</v>
      </c>
      <c r="J76" s="440">
        <f>I76-L76</f>
        <v>0</v>
      </c>
      <c r="K76" s="440">
        <f t="shared" si="44"/>
        <v>0</v>
      </c>
      <c r="L76" s="440">
        <f t="shared" si="44"/>
        <v>0</v>
      </c>
      <c r="M76" s="440">
        <f t="shared" ref="M76:V76" si="45">SUM(M74:M75)</f>
        <v>0</v>
      </c>
      <c r="N76" s="440">
        <f t="shared" si="45"/>
        <v>0</v>
      </c>
      <c r="O76" s="440">
        <f t="shared" si="45"/>
        <v>0</v>
      </c>
      <c r="P76" s="440">
        <f t="shared" si="45"/>
        <v>0</v>
      </c>
      <c r="Q76" s="440">
        <f t="shared" si="45"/>
        <v>0</v>
      </c>
      <c r="R76" s="440">
        <f>Q76-T76</f>
        <v>0</v>
      </c>
      <c r="S76" s="440">
        <f t="shared" si="45"/>
        <v>0</v>
      </c>
      <c r="T76" s="440">
        <f t="shared" si="45"/>
        <v>0</v>
      </c>
      <c r="U76" s="440">
        <f t="shared" si="45"/>
        <v>0</v>
      </c>
      <c r="V76" s="440">
        <f t="shared" si="45"/>
        <v>0</v>
      </c>
    </row>
    <row r="77" spans="1:28" ht="18" customHeight="1">
      <c r="A77" s="2819" t="s">
        <v>484</v>
      </c>
      <c r="B77" s="2538" t="s">
        <v>983</v>
      </c>
      <c r="C77" s="2538" t="s">
        <v>983</v>
      </c>
      <c r="D77" s="2538" t="s">
        <v>484</v>
      </c>
      <c r="E77" s="2826" t="s">
        <v>642</v>
      </c>
      <c r="F77" s="2823" t="s">
        <v>791</v>
      </c>
      <c r="G77" s="2549" t="s">
        <v>1649</v>
      </c>
      <c r="H77" s="415" t="s">
        <v>1004</v>
      </c>
      <c r="I77" s="436">
        <f>I85+I90+I96+I101+I106+I111+I116+I121+I132+I126++I137+I142+I152+I157+I147</f>
        <v>6949.0700000000006</v>
      </c>
      <c r="J77" s="435">
        <f t="shared" ref="J77:L77" si="46">J85+J90+J96+J101+J106+J111+J116+J121+J132+J126++J137+J142+J152+J157+J147</f>
        <v>0</v>
      </c>
      <c r="K77" s="435">
        <f t="shared" si="46"/>
        <v>6645.18</v>
      </c>
      <c r="L77" s="435">
        <f t="shared" si="46"/>
        <v>0</v>
      </c>
      <c r="M77" s="393">
        <f>M85+M90+M96+M101+M106+M111+M116+M121+M132+M126++M137+M142+M152+M157+M147</f>
        <v>8049.42</v>
      </c>
      <c r="N77" s="392">
        <f t="shared" ref="N77:P77" si="47">N85+N90+N96+N101+N106+N111+N116+N121+N132+N126++N137+N142+N152+N157+N147</f>
        <v>0</v>
      </c>
      <c r="O77" s="392">
        <f t="shared" si="47"/>
        <v>0</v>
      </c>
      <c r="P77" s="392">
        <f t="shared" si="47"/>
        <v>0</v>
      </c>
      <c r="Q77" s="425">
        <f>Q85+Q90+Q96+Q101+Q106+Q111+Q116+Q121+Q132+Q126++Q137+Q142+Q152+Q157+Q147</f>
        <v>7901.3199999999988</v>
      </c>
      <c r="R77" s="426">
        <f t="shared" ref="R77:T77" si="48">R85+R90+R96+R101+R106+R111+R116+R121+R132+R126++R137+R142+R152+R157+R147</f>
        <v>0</v>
      </c>
      <c r="S77" s="426">
        <f t="shared" si="48"/>
        <v>0</v>
      </c>
      <c r="T77" s="426">
        <f t="shared" si="48"/>
        <v>0</v>
      </c>
      <c r="U77" s="436">
        <f>U85+U90+U96+U101+U106+U111+U116+U121+U132+U126++U137+U142+U152+U157</f>
        <v>8041</v>
      </c>
      <c r="V77" s="436">
        <f>V85+V90+V96+V101+V106+V111+V116+V121+V132+V126++V137+V142+V152+V157+V147</f>
        <v>8076</v>
      </c>
    </row>
    <row r="78" spans="1:28" ht="16.5" customHeight="1">
      <c r="A78" s="2819"/>
      <c r="B78" s="2538"/>
      <c r="C78" s="2538"/>
      <c r="D78" s="2538"/>
      <c r="E78" s="2826"/>
      <c r="F78" s="2823"/>
      <c r="G78" s="2549"/>
      <c r="H78" s="415" t="s">
        <v>957</v>
      </c>
      <c r="I78" s="436">
        <f>I148</f>
        <v>0</v>
      </c>
      <c r="J78" s="435">
        <f t="shared" ref="J78:L78" si="49">J148</f>
        <v>0</v>
      </c>
      <c r="K78" s="435">
        <f t="shared" si="49"/>
        <v>0</v>
      </c>
      <c r="L78" s="435">
        <f t="shared" si="49"/>
        <v>0</v>
      </c>
      <c r="M78" s="393">
        <f t="shared" ref="M78:P78" si="50">M86+M91+M97+M102+M107+M112+M117+M122+M127+M133+M138+M143+M153+M158</f>
        <v>0</v>
      </c>
      <c r="N78" s="392">
        <f t="shared" si="50"/>
        <v>0</v>
      </c>
      <c r="O78" s="392">
        <f t="shared" si="50"/>
        <v>0</v>
      </c>
      <c r="P78" s="392">
        <f t="shared" si="50"/>
        <v>0</v>
      </c>
      <c r="Q78" s="425">
        <f>Q148</f>
        <v>0</v>
      </c>
      <c r="R78" s="426">
        <f t="shared" ref="R78:T78" si="51">R148</f>
        <v>0</v>
      </c>
      <c r="S78" s="426">
        <f t="shared" si="51"/>
        <v>0</v>
      </c>
      <c r="T78" s="426">
        <f t="shared" si="51"/>
        <v>0</v>
      </c>
      <c r="U78" s="436">
        <f>U86+U91+U97+U102+U107+U112+U117+U122+U133+U127++U138+U143+U153+U158</f>
        <v>0</v>
      </c>
      <c r="V78" s="436">
        <f>V86+V91+V97+V102+V107+V112+V117+V122+V133+V127++V138+V143+V153+V158</f>
        <v>0</v>
      </c>
    </row>
    <row r="79" spans="1:28" ht="17.25" customHeight="1">
      <c r="A79" s="2819"/>
      <c r="B79" s="2538"/>
      <c r="C79" s="2538"/>
      <c r="D79" s="2538"/>
      <c r="E79" s="2826"/>
      <c r="F79" s="2823"/>
      <c r="G79" s="2549"/>
      <c r="H79" s="415" t="s">
        <v>956</v>
      </c>
      <c r="I79" s="436">
        <f>I87+I92+I98+I108+I114+I119+I123+I130+I135+I149+I155</f>
        <v>180.73399999999998</v>
      </c>
      <c r="J79" s="436">
        <f t="shared" ref="J79:L79" si="52">J87+J92+J98+J103+J108+J114+J119+J123+J130+J135+J139+J144+J155+J159+J88+J93+J99+J104+J109+J149</f>
        <v>0</v>
      </c>
      <c r="K79" s="435">
        <f>K87+K92+K98+K108+K114+K119+K123+K130+K135+K149+K155</f>
        <v>178.077</v>
      </c>
      <c r="L79" s="435">
        <f t="shared" si="52"/>
        <v>0</v>
      </c>
      <c r="M79" s="393">
        <f>M87+M92+M98+M103+M108+M114+M119+M123+M130+M135+M139+M144+M155+M159</f>
        <v>295.69500000000005</v>
      </c>
      <c r="N79" s="392">
        <f t="shared" ref="N79:P79" si="53">N87+N92+N98+N103+N108+N114+N119+N123+N130+N135+N139+N144+N155+N159</f>
        <v>0</v>
      </c>
      <c r="O79" s="392">
        <f t="shared" si="53"/>
        <v>0</v>
      </c>
      <c r="P79" s="392">
        <f t="shared" si="53"/>
        <v>0</v>
      </c>
      <c r="Q79" s="425">
        <f>Q87+Q92+Q98+Q103+Q108+Q114+Q119+Q123+Q130+Q135+Q139+Q144+Q155+Q159+Q149</f>
        <v>249.04000000000002</v>
      </c>
      <c r="R79" s="425">
        <f t="shared" ref="R79:T79" si="54">R87+R92+R98+R103+R108+R114+R119+R123+R130+R135+R139+R144+R155+R159+R88+R93+R99+R104+R109+R149</f>
        <v>0</v>
      </c>
      <c r="S79" s="426">
        <f>S87+S92+S98+S103+S108+S114+S119+S123+S130+S135+S139+S144+S155+S159+S149</f>
        <v>0</v>
      </c>
      <c r="T79" s="426">
        <f t="shared" si="54"/>
        <v>0</v>
      </c>
      <c r="U79" s="436">
        <f>U87+U92+U98+U103+U108+U114+U119+U123+U130+U135+U139+U144+U155+U159+U88+U93+U99+U104+U109+U149</f>
        <v>266</v>
      </c>
      <c r="V79" s="436">
        <f>V87+V92+V98+V103+V108+V114+V119+V123+V130+V135+V139+V144+V155+V159+V88+V93+V99+V104+V109+V149</f>
        <v>275</v>
      </c>
    </row>
    <row r="80" spans="1:28" ht="17.25" hidden="1" customHeight="1">
      <c r="A80" s="2819"/>
      <c r="B80" s="2538"/>
      <c r="C80" s="2538"/>
      <c r="D80" s="2538"/>
      <c r="E80" s="2826"/>
      <c r="F80" s="2823"/>
      <c r="G80" s="2549"/>
      <c r="H80" s="415" t="s">
        <v>1517</v>
      </c>
      <c r="I80" s="436">
        <f>I140+I145</f>
        <v>0</v>
      </c>
      <c r="J80" s="436">
        <f t="shared" ref="J80:L80" si="55">J140+J145</f>
        <v>0</v>
      </c>
      <c r="K80" s="435">
        <f t="shared" si="55"/>
        <v>0</v>
      </c>
      <c r="L80" s="435">
        <f t="shared" si="55"/>
        <v>0</v>
      </c>
      <c r="M80" s="393"/>
      <c r="N80" s="392"/>
      <c r="O80" s="392"/>
      <c r="P80" s="392"/>
      <c r="Q80" s="425">
        <f>Q140+Q145</f>
        <v>0</v>
      </c>
      <c r="R80" s="425">
        <f t="shared" ref="R80:V80" si="56">R140+R145</f>
        <v>0</v>
      </c>
      <c r="S80" s="426">
        <f t="shared" si="56"/>
        <v>0</v>
      </c>
      <c r="T80" s="426">
        <f t="shared" si="56"/>
        <v>0</v>
      </c>
      <c r="U80" s="436">
        <f t="shared" si="56"/>
        <v>0</v>
      </c>
      <c r="V80" s="436">
        <f t="shared" si="56"/>
        <v>0</v>
      </c>
    </row>
    <row r="81" spans="1:27" ht="17.25" customHeight="1">
      <c r="A81" s="2819"/>
      <c r="B81" s="2538"/>
      <c r="C81" s="2538"/>
      <c r="D81" s="2538"/>
      <c r="E81" s="2826"/>
      <c r="F81" s="2823"/>
      <c r="G81" s="2549"/>
      <c r="H81" s="415" t="s">
        <v>1729</v>
      </c>
      <c r="I81" s="436">
        <f>I88+I93+I99+I104+I109+I113+I118+I124+I129+I134+I150+I154</f>
        <v>213.79999999999998</v>
      </c>
      <c r="J81" s="1306">
        <f t="shared" ref="J81:L81" si="57">J113+J118+J124+J128+J134+J150</f>
        <v>0</v>
      </c>
      <c r="K81" s="1306">
        <f>K88+K93+K99+K104+K109+K113+K118+K124+K129+K134+K150+K154</f>
        <v>210.75</v>
      </c>
      <c r="L81" s="1306">
        <f t="shared" si="57"/>
        <v>0</v>
      </c>
      <c r="M81" s="393">
        <f>M113+M118+M124+M134+M150+M88+M93+M99+M104+M109+M129+M154</f>
        <v>0</v>
      </c>
      <c r="N81" s="392"/>
      <c r="O81" s="392">
        <f>O113+O118+O124+O134+O150+O88+O93+O99+O104+O109+O129+O154</f>
        <v>0</v>
      </c>
      <c r="P81" s="1257"/>
      <c r="Q81" s="425">
        <f>Q113+Q118+Q124+Q134+Q150+Q88+Q93+Q99+Q104+Q109+Q129+Q154</f>
        <v>0</v>
      </c>
      <c r="R81" s="425"/>
      <c r="S81" s="426">
        <f>S113+S118+S124+S134+S150+S88+S93+S99+S104+S109+S129+S154</f>
        <v>0</v>
      </c>
      <c r="T81" s="426">
        <f t="shared" ref="T81:V81" si="58">T113+T118+T124+T128+T134+T150</f>
        <v>0</v>
      </c>
      <c r="U81" s="436">
        <f>U113+U118+U124+U128+U134+U150</f>
        <v>0</v>
      </c>
      <c r="V81" s="436">
        <f t="shared" si="58"/>
        <v>0</v>
      </c>
    </row>
    <row r="82" spans="1:27" ht="17.25" hidden="1" customHeight="1">
      <c r="A82" s="2819"/>
      <c r="B82" s="2538"/>
      <c r="C82" s="2538"/>
      <c r="D82" s="2538"/>
      <c r="E82" s="2826"/>
      <c r="F82" s="2823"/>
      <c r="G82" s="2549"/>
      <c r="H82" s="618" t="s">
        <v>1729</v>
      </c>
      <c r="I82" s="1259">
        <v>0</v>
      </c>
      <c r="J82" s="1259">
        <v>0</v>
      </c>
      <c r="K82" s="1260">
        <f>K150</f>
        <v>86.13</v>
      </c>
      <c r="L82" s="1260">
        <f t="shared" ref="L82" si="59">L150</f>
        <v>0</v>
      </c>
      <c r="M82" s="1258"/>
      <c r="N82" s="1257"/>
      <c r="O82" s="1257"/>
      <c r="P82" s="1257"/>
      <c r="Q82" s="1259">
        <v>0</v>
      </c>
      <c r="R82" s="1259">
        <v>0</v>
      </c>
      <c r="S82" s="1260">
        <v>0</v>
      </c>
      <c r="T82" s="1260">
        <f t="shared" ref="T82" si="60">T150</f>
        <v>0</v>
      </c>
      <c r="U82" s="436"/>
      <c r="V82" s="436"/>
    </row>
    <row r="83" spans="1:27" ht="19.5" customHeight="1">
      <c r="A83" s="2819"/>
      <c r="B83" s="2538"/>
      <c r="C83" s="2538"/>
      <c r="D83" s="2538"/>
      <c r="E83" s="2826"/>
      <c r="F83" s="2823"/>
      <c r="G83" s="2549"/>
      <c r="H83" s="415" t="s">
        <v>655</v>
      </c>
      <c r="I83" s="436">
        <f t="shared" ref="I83:L83" si="61">I94</f>
        <v>1.3</v>
      </c>
      <c r="J83" s="436">
        <f t="shared" si="61"/>
        <v>0</v>
      </c>
      <c r="K83" s="435">
        <f t="shared" si="61"/>
        <v>0</v>
      </c>
      <c r="L83" s="435">
        <f t="shared" si="61"/>
        <v>0</v>
      </c>
      <c r="M83" s="393">
        <f t="shared" ref="M83:V83" si="62">M94</f>
        <v>0</v>
      </c>
      <c r="N83" s="392"/>
      <c r="O83" s="392">
        <f t="shared" si="62"/>
        <v>0</v>
      </c>
      <c r="P83" s="392">
        <f t="shared" si="62"/>
        <v>0</v>
      </c>
      <c r="Q83" s="425">
        <f t="shared" si="62"/>
        <v>0</v>
      </c>
      <c r="R83" s="425"/>
      <c r="S83" s="426">
        <f t="shared" si="62"/>
        <v>0</v>
      </c>
      <c r="T83" s="426">
        <f t="shared" si="62"/>
        <v>0</v>
      </c>
      <c r="U83" s="436">
        <f t="shared" si="62"/>
        <v>0</v>
      </c>
      <c r="V83" s="436">
        <f t="shared" si="62"/>
        <v>0</v>
      </c>
    </row>
    <row r="84" spans="1:27" ht="23.25" customHeight="1">
      <c r="A84" s="2819"/>
      <c r="B84" s="2538"/>
      <c r="C84" s="2538"/>
      <c r="D84" s="2538"/>
      <c r="E84" s="2826"/>
      <c r="F84" s="2823"/>
      <c r="G84" s="2549"/>
      <c r="H84" s="529" t="s">
        <v>910</v>
      </c>
      <c r="I84" s="530">
        <f>SUM(I77:I83)</f>
        <v>7344.9040000000014</v>
      </c>
      <c r="J84" s="530">
        <f t="shared" ref="J84:L84" si="63">SUM(J77:J83)</f>
        <v>0</v>
      </c>
      <c r="K84" s="530">
        <f>K77+K79+K81</f>
        <v>7034.0070000000005</v>
      </c>
      <c r="L84" s="530">
        <f t="shared" si="63"/>
        <v>0</v>
      </c>
      <c r="M84" s="530">
        <f>SUM(M77:M83)</f>
        <v>8345.1149999999998</v>
      </c>
      <c r="N84" s="530">
        <f t="shared" ref="N84:V84" si="64">SUM(N77:N83)</f>
        <v>0</v>
      </c>
      <c r="O84" s="530">
        <f>SUM(O77:O83)</f>
        <v>0</v>
      </c>
      <c r="P84" s="530">
        <f t="shared" si="64"/>
        <v>0</v>
      </c>
      <c r="Q84" s="530">
        <f>SUM(Q77:Q83)</f>
        <v>8150.3599999999988</v>
      </c>
      <c r="R84" s="530">
        <f t="shared" ref="R84:T84" si="65">SUM(R77:R83)</f>
        <v>0</v>
      </c>
      <c r="S84" s="530">
        <f>SUM(S77:S83)</f>
        <v>0</v>
      </c>
      <c r="T84" s="530">
        <f t="shared" si="65"/>
        <v>0</v>
      </c>
      <c r="U84" s="530">
        <f t="shared" si="64"/>
        <v>8307</v>
      </c>
      <c r="V84" s="530">
        <f t="shared" si="64"/>
        <v>8351</v>
      </c>
    </row>
    <row r="85" spans="1:27" ht="21" customHeight="1">
      <c r="A85" s="2820"/>
      <c r="B85" s="2538"/>
      <c r="C85" s="2538"/>
      <c r="D85" s="2538"/>
      <c r="E85" s="2827" t="s">
        <v>179</v>
      </c>
      <c r="F85" s="2829" t="s">
        <v>791</v>
      </c>
      <c r="G85" s="2813">
        <v>190230641</v>
      </c>
      <c r="H85" s="415" t="s">
        <v>1004</v>
      </c>
      <c r="I85" s="512">
        <v>404.3</v>
      </c>
      <c r="J85" s="513"/>
      <c r="K85" s="513">
        <v>387.09</v>
      </c>
      <c r="L85" s="513"/>
      <c r="M85" s="512">
        <v>543.67499999999995</v>
      </c>
      <c r="N85" s="513"/>
      <c r="O85" s="513"/>
      <c r="P85" s="513">
        <v>0</v>
      </c>
      <c r="Q85" s="514">
        <v>534.77499999999998</v>
      </c>
      <c r="R85" s="515"/>
      <c r="S85" s="515"/>
      <c r="T85" s="515"/>
      <c r="U85" s="512">
        <v>545</v>
      </c>
      <c r="V85" s="512">
        <v>546</v>
      </c>
    </row>
    <row r="86" spans="1:27" ht="17.5" customHeight="1">
      <c r="A86" s="2820"/>
      <c r="B86" s="2538"/>
      <c r="C86" s="2538"/>
      <c r="D86" s="2538"/>
      <c r="E86" s="2827"/>
      <c r="F86" s="2829"/>
      <c r="G86" s="2813"/>
      <c r="H86" s="415" t="s">
        <v>957</v>
      </c>
      <c r="I86" s="512"/>
      <c r="J86" s="513"/>
      <c r="K86" s="513"/>
      <c r="L86" s="513"/>
      <c r="M86" s="512"/>
      <c r="N86" s="513"/>
      <c r="O86" s="513"/>
      <c r="P86" s="513"/>
      <c r="Q86" s="514"/>
      <c r="R86" s="515"/>
      <c r="S86" s="515"/>
      <c r="T86" s="515"/>
      <c r="U86" s="513"/>
      <c r="V86" s="513"/>
    </row>
    <row r="87" spans="1:27" ht="21" customHeight="1">
      <c r="A87" s="2820"/>
      <c r="B87" s="2538"/>
      <c r="C87" s="2538"/>
      <c r="D87" s="2538"/>
      <c r="E87" s="2827"/>
      <c r="F87" s="2829"/>
      <c r="G87" s="2813"/>
      <c r="H87" s="535" t="s">
        <v>956</v>
      </c>
      <c r="I87" s="512">
        <v>14.94</v>
      </c>
      <c r="J87" s="513"/>
      <c r="K87" s="513">
        <v>14.73</v>
      </c>
      <c r="L87" s="512"/>
      <c r="M87" s="512">
        <v>30.85</v>
      </c>
      <c r="N87" s="513"/>
      <c r="O87" s="513"/>
      <c r="P87" s="513"/>
      <c r="Q87" s="514">
        <v>18</v>
      </c>
      <c r="R87" s="515"/>
      <c r="S87" s="515"/>
      <c r="T87" s="514"/>
      <c r="U87" s="512">
        <v>31</v>
      </c>
      <c r="V87" s="512">
        <v>32</v>
      </c>
      <c r="Z87" s="509"/>
    </row>
    <row r="88" spans="1:27" ht="21" customHeight="1">
      <c r="A88" s="2820"/>
      <c r="B88" s="2538"/>
      <c r="C88" s="2538"/>
      <c r="D88" s="2538"/>
      <c r="E88" s="2827"/>
      <c r="F88" s="2829"/>
      <c r="G88" s="2813"/>
      <c r="H88" s="535" t="s">
        <v>1531</v>
      </c>
      <c r="I88" s="512">
        <v>15.79</v>
      </c>
      <c r="J88" s="513"/>
      <c r="K88" s="513">
        <v>15.56</v>
      </c>
      <c r="L88" s="512"/>
      <c r="M88" s="512"/>
      <c r="N88" s="513"/>
      <c r="O88" s="513"/>
      <c r="P88" s="513"/>
      <c r="Q88" s="514"/>
      <c r="R88" s="515"/>
      <c r="S88" s="515"/>
      <c r="T88" s="514"/>
      <c r="U88" s="512"/>
      <c r="V88" s="512"/>
      <c r="Z88" s="509"/>
    </row>
    <row r="89" spans="1:27" ht="24.65" customHeight="1">
      <c r="A89" s="2820"/>
      <c r="B89" s="2538"/>
      <c r="C89" s="2538"/>
      <c r="D89" s="2538"/>
      <c r="E89" s="2827"/>
      <c r="F89" s="2829"/>
      <c r="G89" s="2813"/>
      <c r="H89" s="474" t="s">
        <v>910</v>
      </c>
      <c r="I89" s="440">
        <f t="shared" ref="I89:L89" si="66">SUM(I85,I87)</f>
        <v>419.24</v>
      </c>
      <c r="J89" s="440">
        <f t="shared" si="66"/>
        <v>0</v>
      </c>
      <c r="K89" s="440">
        <f t="shared" si="66"/>
        <v>401.82</v>
      </c>
      <c r="L89" s="440">
        <f t="shared" si="66"/>
        <v>0</v>
      </c>
      <c r="M89" s="440">
        <f>SUM(M85,M87:M88)</f>
        <v>574.52499999999998</v>
      </c>
      <c r="N89" s="440">
        <f t="shared" ref="N89:R89" si="67">SUM(N85,N87:N88)</f>
        <v>0</v>
      </c>
      <c r="O89" s="440">
        <f>SUM(O85,O87:O88)</f>
        <v>0</v>
      </c>
      <c r="P89" s="440">
        <f t="shared" si="67"/>
        <v>0</v>
      </c>
      <c r="Q89" s="440">
        <f t="shared" si="67"/>
        <v>552.77499999999998</v>
      </c>
      <c r="R89" s="440">
        <f t="shared" si="67"/>
        <v>0</v>
      </c>
      <c r="S89" s="440">
        <f>SUM(S85,S87:S88)</f>
        <v>0</v>
      </c>
      <c r="T89" s="440">
        <f t="shared" ref="T89" si="68">SUM(T85,T87:T88)</f>
        <v>0</v>
      </c>
      <c r="U89" s="440">
        <f>SUM(U85,U87:U88)</f>
        <v>576</v>
      </c>
      <c r="V89" s="440">
        <f>SUM(V85,V87:V88)</f>
        <v>578</v>
      </c>
      <c r="Z89" s="509"/>
      <c r="AA89" s="509"/>
    </row>
    <row r="90" spans="1:27" ht="20.149999999999999" customHeight="1">
      <c r="A90" s="2820"/>
      <c r="B90" s="2538"/>
      <c r="C90" s="2538"/>
      <c r="D90" s="2538"/>
      <c r="E90" s="2827" t="s">
        <v>1087</v>
      </c>
      <c r="F90" s="2829" t="s">
        <v>791</v>
      </c>
      <c r="G90" s="2813">
        <v>190230443</v>
      </c>
      <c r="H90" s="510" t="s">
        <v>1004</v>
      </c>
      <c r="I90" s="436">
        <v>452.42</v>
      </c>
      <c r="J90" s="435"/>
      <c r="K90" s="435">
        <v>433.67</v>
      </c>
      <c r="L90" s="435"/>
      <c r="M90" s="436">
        <v>546.51499999999999</v>
      </c>
      <c r="N90" s="435"/>
      <c r="O90" s="435"/>
      <c r="P90" s="435">
        <v>0</v>
      </c>
      <c r="Q90" s="437">
        <v>550.88499999999999</v>
      </c>
      <c r="R90" s="438"/>
      <c r="S90" s="438"/>
      <c r="T90" s="438"/>
      <c r="U90" s="436">
        <v>547</v>
      </c>
      <c r="V90" s="436">
        <v>548</v>
      </c>
    </row>
    <row r="91" spans="1:27" ht="19.399999999999999" hidden="1" customHeight="1">
      <c r="A91" s="2820"/>
      <c r="B91" s="2538"/>
      <c r="C91" s="2538"/>
      <c r="D91" s="2538"/>
      <c r="E91" s="2827"/>
      <c r="F91" s="2829"/>
      <c r="G91" s="2813"/>
      <c r="H91" s="510" t="s">
        <v>957</v>
      </c>
      <c r="I91" s="436"/>
      <c r="J91" s="435"/>
      <c r="K91" s="435"/>
      <c r="L91" s="435"/>
      <c r="M91" s="436"/>
      <c r="N91" s="435"/>
      <c r="O91" s="435"/>
      <c r="P91" s="435"/>
      <c r="Q91" s="437"/>
      <c r="R91" s="438"/>
      <c r="S91" s="438"/>
      <c r="T91" s="438"/>
      <c r="U91" s="436"/>
      <c r="V91" s="436"/>
    </row>
    <row r="92" spans="1:27" ht="22.4" customHeight="1">
      <c r="A92" s="2820"/>
      <c r="B92" s="2538"/>
      <c r="C92" s="2538"/>
      <c r="D92" s="2538"/>
      <c r="E92" s="2827"/>
      <c r="F92" s="2829"/>
      <c r="G92" s="2813"/>
      <c r="H92" s="532" t="s">
        <v>106</v>
      </c>
      <c r="I92" s="512">
        <v>6.17</v>
      </c>
      <c r="J92" s="513"/>
      <c r="K92" s="513">
        <v>6.0819999999999999</v>
      </c>
      <c r="L92" s="513"/>
      <c r="M92" s="512">
        <v>9.73</v>
      </c>
      <c r="N92" s="513"/>
      <c r="O92" s="513"/>
      <c r="P92" s="513"/>
      <c r="Q92" s="514">
        <v>9.73</v>
      </c>
      <c r="R92" s="515"/>
      <c r="S92" s="515"/>
      <c r="T92" s="515"/>
      <c r="U92" s="512">
        <v>10</v>
      </c>
      <c r="V92" s="512">
        <v>11</v>
      </c>
    </row>
    <row r="93" spans="1:27" ht="22.4" customHeight="1">
      <c r="A93" s="2820"/>
      <c r="B93" s="2538"/>
      <c r="C93" s="2538"/>
      <c r="D93" s="2538"/>
      <c r="E93" s="2827"/>
      <c r="F93" s="2829"/>
      <c r="G93" s="2813"/>
      <c r="H93" s="532" t="s">
        <v>1531</v>
      </c>
      <c r="I93" s="512">
        <v>16.260000000000002</v>
      </c>
      <c r="J93" s="513"/>
      <c r="K93" s="513">
        <v>16.03</v>
      </c>
      <c r="L93" s="513"/>
      <c r="M93" s="512"/>
      <c r="N93" s="513"/>
      <c r="O93" s="513"/>
      <c r="P93" s="513"/>
      <c r="Q93" s="514"/>
      <c r="R93" s="515"/>
      <c r="S93" s="515"/>
      <c r="T93" s="515"/>
      <c r="U93" s="512"/>
      <c r="V93" s="512"/>
    </row>
    <row r="94" spans="1:27" ht="22.4" customHeight="1">
      <c r="A94" s="2820"/>
      <c r="B94" s="2538"/>
      <c r="C94" s="2538"/>
      <c r="D94" s="2538"/>
      <c r="E94" s="2827"/>
      <c r="F94" s="2829"/>
      <c r="G94" s="2813"/>
      <c r="H94" s="532" t="s">
        <v>674</v>
      </c>
      <c r="I94" s="512">
        <v>1.3</v>
      </c>
      <c r="J94" s="513"/>
      <c r="K94" s="513"/>
      <c r="L94" s="513"/>
      <c r="M94" s="512"/>
      <c r="N94" s="513"/>
      <c r="O94" s="513"/>
      <c r="P94" s="513"/>
      <c r="Q94" s="514"/>
      <c r="R94" s="515"/>
      <c r="S94" s="515"/>
      <c r="T94" s="515"/>
      <c r="U94" s="512"/>
      <c r="V94" s="512"/>
    </row>
    <row r="95" spans="1:27" ht="25.4" customHeight="1">
      <c r="A95" s="2820"/>
      <c r="B95" s="2538"/>
      <c r="C95" s="2538"/>
      <c r="D95" s="2538"/>
      <c r="E95" s="2827"/>
      <c r="F95" s="2829"/>
      <c r="G95" s="2813"/>
      <c r="H95" s="474" t="s">
        <v>910</v>
      </c>
      <c r="I95" s="440">
        <f t="shared" ref="I95:L95" si="69">SUM(I90:I94)</f>
        <v>476.15000000000003</v>
      </c>
      <c r="J95" s="440">
        <f t="shared" si="69"/>
        <v>0</v>
      </c>
      <c r="K95" s="440">
        <f t="shared" si="69"/>
        <v>455.78200000000004</v>
      </c>
      <c r="L95" s="440">
        <f t="shared" si="69"/>
        <v>0</v>
      </c>
      <c r="M95" s="440">
        <f>SUM(M90:M94)</f>
        <v>556.245</v>
      </c>
      <c r="N95" s="440">
        <f>SUM(N90:N94)</f>
        <v>0</v>
      </c>
      <c r="O95" s="440">
        <f>SUM(O90:O94)</f>
        <v>0</v>
      </c>
      <c r="P95" s="440">
        <f t="shared" ref="P95:V95" si="70">SUM(P90:P94)</f>
        <v>0</v>
      </c>
      <c r="Q95" s="440">
        <f>SUM(Q90:Q94)</f>
        <v>560.61500000000001</v>
      </c>
      <c r="R95" s="440">
        <f t="shared" ref="R95:T95" si="71">SUM(R90:R94)</f>
        <v>0</v>
      </c>
      <c r="S95" s="440">
        <f t="shared" si="71"/>
        <v>0</v>
      </c>
      <c r="T95" s="440">
        <f t="shared" si="71"/>
        <v>0</v>
      </c>
      <c r="U95" s="440">
        <f t="shared" si="70"/>
        <v>557</v>
      </c>
      <c r="V95" s="440">
        <f t="shared" si="70"/>
        <v>559</v>
      </c>
    </row>
    <row r="96" spans="1:27" ht="20.149999999999999" customHeight="1">
      <c r="A96" s="2820"/>
      <c r="B96" s="2538"/>
      <c r="C96" s="2538"/>
      <c r="D96" s="2538"/>
      <c r="E96" s="2827" t="s">
        <v>247</v>
      </c>
      <c r="F96" s="2829" t="s">
        <v>791</v>
      </c>
      <c r="G96" s="2813">
        <v>190231730</v>
      </c>
      <c r="H96" s="415" t="s">
        <v>1004</v>
      </c>
      <c r="I96" s="512">
        <v>378.18</v>
      </c>
      <c r="J96" s="513"/>
      <c r="K96" s="513">
        <v>363.74</v>
      </c>
      <c r="L96" s="513"/>
      <c r="M96" s="512">
        <v>419.01499999999999</v>
      </c>
      <c r="N96" s="513"/>
      <c r="O96" s="513"/>
      <c r="P96" s="513">
        <v>0</v>
      </c>
      <c r="Q96" s="514">
        <f>M96</f>
        <v>419.01499999999999</v>
      </c>
      <c r="R96" s="515"/>
      <c r="S96" s="515"/>
      <c r="T96" s="515"/>
      <c r="U96" s="512">
        <v>420</v>
      </c>
      <c r="V96" s="512">
        <v>421</v>
      </c>
    </row>
    <row r="97" spans="1:22" ht="22.5" hidden="1" customHeight="1">
      <c r="A97" s="2820"/>
      <c r="B97" s="2538"/>
      <c r="C97" s="2538"/>
      <c r="D97" s="2538"/>
      <c r="E97" s="2827"/>
      <c r="F97" s="2829"/>
      <c r="G97" s="2813"/>
      <c r="H97" s="415" t="s">
        <v>957</v>
      </c>
      <c r="I97" s="513"/>
      <c r="J97" s="513"/>
      <c r="K97" s="513"/>
      <c r="L97" s="513"/>
      <c r="M97" s="513"/>
      <c r="N97" s="513"/>
      <c r="O97" s="513"/>
      <c r="P97" s="513"/>
      <c r="Q97" s="515"/>
      <c r="R97" s="515"/>
      <c r="S97" s="515"/>
      <c r="T97" s="515"/>
      <c r="U97" s="513"/>
      <c r="V97" s="513"/>
    </row>
    <row r="98" spans="1:22" ht="18.649999999999999" customHeight="1">
      <c r="A98" s="2820"/>
      <c r="B98" s="2538"/>
      <c r="C98" s="2538"/>
      <c r="D98" s="2538"/>
      <c r="E98" s="2827"/>
      <c r="F98" s="2829"/>
      <c r="G98" s="2813"/>
      <c r="H98" s="535" t="s">
        <v>956</v>
      </c>
      <c r="I98" s="512">
        <v>8.3699999999999992</v>
      </c>
      <c r="J98" s="513"/>
      <c r="K98" s="513">
        <v>8.25</v>
      </c>
      <c r="L98" s="513"/>
      <c r="M98" s="512">
        <v>10.029999999999999</v>
      </c>
      <c r="N98" s="513"/>
      <c r="O98" s="513"/>
      <c r="P98" s="513"/>
      <c r="Q98" s="514">
        <v>10.029999999999999</v>
      </c>
      <c r="R98" s="515"/>
      <c r="S98" s="515"/>
      <c r="T98" s="515"/>
      <c r="U98" s="512">
        <v>11</v>
      </c>
      <c r="V98" s="512">
        <v>12</v>
      </c>
    </row>
    <row r="99" spans="1:22" ht="18.649999999999999" customHeight="1">
      <c r="A99" s="2820"/>
      <c r="B99" s="2538"/>
      <c r="C99" s="2538"/>
      <c r="D99" s="2538"/>
      <c r="E99" s="2827"/>
      <c r="F99" s="2829"/>
      <c r="G99" s="2813"/>
      <c r="H99" s="535" t="s">
        <v>1531</v>
      </c>
      <c r="I99" s="512">
        <v>15.36</v>
      </c>
      <c r="J99" s="513"/>
      <c r="K99" s="513">
        <v>15.14</v>
      </c>
      <c r="L99" s="513"/>
      <c r="M99" s="512"/>
      <c r="N99" s="513"/>
      <c r="O99" s="513"/>
      <c r="P99" s="513"/>
      <c r="Q99" s="514"/>
      <c r="R99" s="515"/>
      <c r="S99" s="515"/>
      <c r="T99" s="515"/>
      <c r="U99" s="513"/>
      <c r="V99" s="513"/>
    </row>
    <row r="100" spans="1:22" ht="26.15" customHeight="1">
      <c r="A100" s="2820"/>
      <c r="B100" s="2538"/>
      <c r="C100" s="2538"/>
      <c r="D100" s="2538"/>
      <c r="E100" s="2827"/>
      <c r="F100" s="2829"/>
      <c r="G100" s="2813"/>
      <c r="H100" s="474" t="s">
        <v>910</v>
      </c>
      <c r="I100" s="440">
        <f t="shared" ref="I100:L100" si="72">SUM(I96:I98)</f>
        <v>386.55</v>
      </c>
      <c r="J100" s="440">
        <f t="shared" si="72"/>
        <v>0</v>
      </c>
      <c r="K100" s="440">
        <f t="shared" si="72"/>
        <v>371.99</v>
      </c>
      <c r="L100" s="440">
        <f t="shared" si="72"/>
        <v>0</v>
      </c>
      <c r="M100" s="440">
        <f>SUM(M96:M99)</f>
        <v>429.04499999999996</v>
      </c>
      <c r="N100" s="440">
        <f t="shared" ref="N100:R100" si="73">SUM(N96:N99)</f>
        <v>0</v>
      </c>
      <c r="O100" s="440">
        <f t="shared" si="73"/>
        <v>0</v>
      </c>
      <c r="P100" s="440">
        <f t="shared" si="73"/>
        <v>0</v>
      </c>
      <c r="Q100" s="440">
        <f>SUM(Q96:Q99)</f>
        <v>429.04499999999996</v>
      </c>
      <c r="R100" s="440">
        <f t="shared" si="73"/>
        <v>0</v>
      </c>
      <c r="S100" s="440">
        <f>SUM(S96:S99)</f>
        <v>0</v>
      </c>
      <c r="T100" s="440">
        <f t="shared" ref="T100" si="74">SUM(T96:T99)</f>
        <v>0</v>
      </c>
      <c r="U100" s="440">
        <f t="shared" ref="U100:V100" si="75">SUM(U96:U98)</f>
        <v>431</v>
      </c>
      <c r="V100" s="440">
        <f t="shared" si="75"/>
        <v>433</v>
      </c>
    </row>
    <row r="101" spans="1:22" ht="23.15" customHeight="1">
      <c r="A101" s="2820"/>
      <c r="B101" s="2538"/>
      <c r="C101" s="2538"/>
      <c r="D101" s="2538"/>
      <c r="E101" s="2827" t="s">
        <v>248</v>
      </c>
      <c r="F101" s="2829" t="s">
        <v>791</v>
      </c>
      <c r="G101" s="2813">
        <v>190231011</v>
      </c>
      <c r="H101" s="415" t="s">
        <v>1004</v>
      </c>
      <c r="I101" s="512">
        <v>368.76</v>
      </c>
      <c r="J101" s="513"/>
      <c r="K101" s="513">
        <v>354.84</v>
      </c>
      <c r="L101" s="513"/>
      <c r="M101" s="862">
        <v>453.81</v>
      </c>
      <c r="N101" s="863"/>
      <c r="O101" s="863"/>
      <c r="P101" s="513">
        <v>0</v>
      </c>
      <c r="Q101" s="514">
        <v>448.51</v>
      </c>
      <c r="R101" s="515"/>
      <c r="S101" s="515"/>
      <c r="T101" s="515"/>
      <c r="U101" s="512">
        <v>454</v>
      </c>
      <c r="V101" s="512">
        <v>455</v>
      </c>
    </row>
    <row r="102" spans="1:22" ht="22.4" hidden="1" customHeight="1">
      <c r="A102" s="2820"/>
      <c r="B102" s="2538"/>
      <c r="C102" s="2538"/>
      <c r="D102" s="2538"/>
      <c r="E102" s="2827"/>
      <c r="F102" s="2829"/>
      <c r="G102" s="2813"/>
      <c r="H102" s="415" t="s">
        <v>957</v>
      </c>
      <c r="I102" s="512"/>
      <c r="J102" s="513"/>
      <c r="K102" s="513"/>
      <c r="L102" s="513"/>
      <c r="M102" s="512"/>
      <c r="N102" s="513"/>
      <c r="O102" s="513"/>
      <c r="P102" s="513"/>
      <c r="Q102" s="514"/>
      <c r="R102" s="515"/>
      <c r="S102" s="515"/>
      <c r="T102" s="515"/>
      <c r="U102" s="512"/>
      <c r="V102" s="512"/>
    </row>
    <row r="103" spans="1:22" ht="21" customHeight="1">
      <c r="A103" s="2820"/>
      <c r="B103" s="2538"/>
      <c r="C103" s="2538"/>
      <c r="D103" s="2538"/>
      <c r="E103" s="2827"/>
      <c r="F103" s="2829"/>
      <c r="G103" s="2813"/>
      <c r="H103" s="535" t="s">
        <v>106</v>
      </c>
      <c r="I103" s="512"/>
      <c r="J103" s="513"/>
      <c r="K103" s="513"/>
      <c r="L103" s="1345"/>
      <c r="M103" s="512">
        <v>15.02</v>
      </c>
      <c r="N103" s="513"/>
      <c r="O103" s="513"/>
      <c r="P103" s="513"/>
      <c r="Q103" s="514">
        <v>15.02</v>
      </c>
      <c r="R103" s="515"/>
      <c r="S103" s="515"/>
      <c r="T103" s="1041"/>
      <c r="U103" s="512">
        <v>16</v>
      </c>
      <c r="V103" s="512">
        <v>17</v>
      </c>
    </row>
    <row r="104" spans="1:22" ht="21" customHeight="1">
      <c r="A104" s="2820"/>
      <c r="B104" s="2538"/>
      <c r="C104" s="2538"/>
      <c r="D104" s="2538"/>
      <c r="E104" s="2827"/>
      <c r="F104" s="2829"/>
      <c r="G104" s="2813"/>
      <c r="H104" s="535" t="s">
        <v>1531</v>
      </c>
      <c r="I104" s="512">
        <v>11.69</v>
      </c>
      <c r="J104" s="513"/>
      <c r="K104" s="513">
        <v>11.53</v>
      </c>
      <c r="L104" s="513"/>
      <c r="M104" s="512"/>
      <c r="N104" s="513"/>
      <c r="O104" s="513"/>
      <c r="P104" s="513"/>
      <c r="Q104" s="514"/>
      <c r="R104" s="515"/>
      <c r="S104" s="515"/>
      <c r="T104" s="515"/>
      <c r="U104" s="512"/>
      <c r="V104" s="512"/>
    </row>
    <row r="105" spans="1:22" ht="23.5" customHeight="1">
      <c r="A105" s="2820"/>
      <c r="B105" s="2538"/>
      <c r="C105" s="2538"/>
      <c r="D105" s="2538"/>
      <c r="E105" s="2827"/>
      <c r="F105" s="2829"/>
      <c r="G105" s="2813"/>
      <c r="H105" s="474" t="s">
        <v>910</v>
      </c>
      <c r="I105" s="440">
        <f t="shared" ref="I105:L105" si="76">SUM(I101:I103)</f>
        <v>368.76</v>
      </c>
      <c r="J105" s="440">
        <f t="shared" si="76"/>
        <v>0</v>
      </c>
      <c r="K105" s="440">
        <f t="shared" si="76"/>
        <v>354.84</v>
      </c>
      <c r="L105" s="440">
        <f t="shared" si="76"/>
        <v>0</v>
      </c>
      <c r="M105" s="440">
        <f>SUM(M101:M104)</f>
        <v>468.83</v>
      </c>
      <c r="N105" s="440">
        <f t="shared" ref="N105:R105" si="77">SUM(N101:N104)</f>
        <v>0</v>
      </c>
      <c r="O105" s="440">
        <f>SUM(O101:O104)</f>
        <v>0</v>
      </c>
      <c r="P105" s="440">
        <f t="shared" si="77"/>
        <v>0</v>
      </c>
      <c r="Q105" s="440">
        <f>SUM(Q101:Q104)</f>
        <v>463.53</v>
      </c>
      <c r="R105" s="440">
        <f t="shared" si="77"/>
        <v>0</v>
      </c>
      <c r="S105" s="440">
        <f>SUM(S101:S104)</f>
        <v>0</v>
      </c>
      <c r="T105" s="440">
        <f t="shared" ref="T105" si="78">SUM(T101:T104)</f>
        <v>0</v>
      </c>
      <c r="U105" s="440">
        <f t="shared" ref="U105:V105" si="79">SUM(U101:U103)</f>
        <v>470</v>
      </c>
      <c r="V105" s="440">
        <f t="shared" si="79"/>
        <v>472</v>
      </c>
    </row>
    <row r="106" spans="1:22" ht="23.15" customHeight="1">
      <c r="A106" s="2820"/>
      <c r="B106" s="2538"/>
      <c r="C106" s="2538"/>
      <c r="D106" s="2538"/>
      <c r="E106" s="2827" t="s">
        <v>249</v>
      </c>
      <c r="F106" s="2829" t="s">
        <v>791</v>
      </c>
      <c r="G106" s="2813">
        <v>190230258</v>
      </c>
      <c r="H106" s="415" t="s">
        <v>1004</v>
      </c>
      <c r="I106" s="512">
        <v>211.54</v>
      </c>
      <c r="J106" s="513"/>
      <c r="K106" s="513">
        <v>203.98</v>
      </c>
      <c r="L106" s="513"/>
      <c r="M106" s="862">
        <v>306.60000000000002</v>
      </c>
      <c r="N106" s="863"/>
      <c r="O106" s="863"/>
      <c r="P106" s="513">
        <v>0</v>
      </c>
      <c r="Q106" s="514">
        <v>299.5</v>
      </c>
      <c r="R106" s="515"/>
      <c r="S106" s="515"/>
      <c r="T106" s="515"/>
      <c r="U106" s="512">
        <v>307</v>
      </c>
      <c r="V106" s="512">
        <v>308</v>
      </c>
    </row>
    <row r="107" spans="1:22" ht="20.5" hidden="1" customHeight="1">
      <c r="A107" s="2820"/>
      <c r="B107" s="2538"/>
      <c r="C107" s="2538"/>
      <c r="D107" s="2538"/>
      <c r="E107" s="2827"/>
      <c r="F107" s="2829"/>
      <c r="G107" s="2813"/>
      <c r="H107" s="415" t="s">
        <v>957</v>
      </c>
      <c r="I107" s="512"/>
      <c r="J107" s="513"/>
      <c r="K107" s="513"/>
      <c r="L107" s="513"/>
      <c r="M107" s="512"/>
      <c r="N107" s="513"/>
      <c r="O107" s="513"/>
      <c r="P107" s="513"/>
      <c r="Q107" s="514"/>
      <c r="R107" s="515"/>
      <c r="S107" s="515"/>
      <c r="T107" s="515"/>
      <c r="U107" s="512"/>
      <c r="V107" s="512"/>
    </row>
    <row r="108" spans="1:22" ht="20.5" customHeight="1">
      <c r="A108" s="2820"/>
      <c r="B108" s="2538"/>
      <c r="C108" s="2538"/>
      <c r="D108" s="2538"/>
      <c r="E108" s="2827"/>
      <c r="F108" s="2829"/>
      <c r="G108" s="2813"/>
      <c r="H108" s="535" t="s">
        <v>106</v>
      </c>
      <c r="I108" s="512">
        <v>21.39</v>
      </c>
      <c r="J108" s="513"/>
      <c r="K108" s="513">
        <v>21.085000000000001</v>
      </c>
      <c r="L108" s="513"/>
      <c r="M108" s="512">
        <v>58.174999999999997</v>
      </c>
      <c r="N108" s="513"/>
      <c r="O108" s="513"/>
      <c r="P108" s="513"/>
      <c r="Q108" s="514">
        <v>22.72</v>
      </c>
      <c r="R108" s="515"/>
      <c r="S108" s="515"/>
      <c r="T108" s="515"/>
      <c r="U108" s="512">
        <v>23</v>
      </c>
      <c r="V108" s="512">
        <v>24</v>
      </c>
    </row>
    <row r="109" spans="1:22" ht="20.5" customHeight="1">
      <c r="A109" s="2820"/>
      <c r="B109" s="2538"/>
      <c r="C109" s="2538"/>
      <c r="D109" s="2538"/>
      <c r="E109" s="2827"/>
      <c r="F109" s="2829"/>
      <c r="G109" s="2813"/>
      <c r="H109" s="535" t="s">
        <v>1531</v>
      </c>
      <c r="I109" s="512">
        <v>15.7</v>
      </c>
      <c r="J109" s="513"/>
      <c r="K109" s="513">
        <v>15.47</v>
      </c>
      <c r="L109" s="513"/>
      <c r="M109" s="512"/>
      <c r="N109" s="513"/>
      <c r="O109" s="513"/>
      <c r="P109" s="513"/>
      <c r="Q109" s="514"/>
      <c r="R109" s="515"/>
      <c r="S109" s="515"/>
      <c r="T109" s="515"/>
      <c r="U109" s="512"/>
      <c r="V109" s="512"/>
    </row>
    <row r="110" spans="1:22" ht="22.4" customHeight="1">
      <c r="A110" s="2820"/>
      <c r="B110" s="2538"/>
      <c r="C110" s="2538"/>
      <c r="D110" s="2538"/>
      <c r="E110" s="2827"/>
      <c r="F110" s="2829"/>
      <c r="G110" s="2813"/>
      <c r="H110" s="474" t="s">
        <v>910</v>
      </c>
      <c r="I110" s="440">
        <f t="shared" ref="I110:L110" si="80">SUM(I106:I108)</f>
        <v>232.93</v>
      </c>
      <c r="J110" s="440">
        <f t="shared" si="80"/>
        <v>0</v>
      </c>
      <c r="K110" s="440">
        <f t="shared" si="80"/>
        <v>225.065</v>
      </c>
      <c r="L110" s="440">
        <f t="shared" si="80"/>
        <v>0</v>
      </c>
      <c r="M110" s="440">
        <f>SUM(M106:M109)</f>
        <v>364.77500000000003</v>
      </c>
      <c r="N110" s="440">
        <f t="shared" ref="N110:V110" si="81">SUM(N106:N108)</f>
        <v>0</v>
      </c>
      <c r="O110" s="440">
        <f>SUM(O106:O109)</f>
        <v>0</v>
      </c>
      <c r="P110" s="440">
        <f t="shared" si="81"/>
        <v>0</v>
      </c>
      <c r="Q110" s="440">
        <f>SUM(Q106:Q109)</f>
        <v>322.22000000000003</v>
      </c>
      <c r="R110" s="440">
        <f t="shared" ref="R110:T110" si="82">SUM(R106:R109)</f>
        <v>0</v>
      </c>
      <c r="S110" s="440">
        <f>SUM(S106:S109)</f>
        <v>0</v>
      </c>
      <c r="T110" s="440">
        <f t="shared" si="82"/>
        <v>0</v>
      </c>
      <c r="U110" s="440">
        <f t="shared" si="81"/>
        <v>330</v>
      </c>
      <c r="V110" s="440">
        <f t="shared" si="81"/>
        <v>332</v>
      </c>
    </row>
    <row r="111" spans="1:22" ht="22.4" customHeight="1">
      <c r="A111" s="2820"/>
      <c r="B111" s="2538"/>
      <c r="C111" s="2538"/>
      <c r="D111" s="2538"/>
      <c r="E111" s="2827" t="s">
        <v>250</v>
      </c>
      <c r="F111" s="2829" t="s">
        <v>791</v>
      </c>
      <c r="G111" s="2813">
        <v>190243280</v>
      </c>
      <c r="H111" s="415" t="s">
        <v>1004</v>
      </c>
      <c r="I111" s="512">
        <v>720.52</v>
      </c>
      <c r="J111" s="513"/>
      <c r="K111" s="513">
        <v>687.49</v>
      </c>
      <c r="L111" s="513"/>
      <c r="M111" s="512">
        <v>775.16499999999996</v>
      </c>
      <c r="N111" s="513"/>
      <c r="O111" s="513"/>
      <c r="P111" s="513"/>
      <c r="Q111" s="514">
        <v>756.56500000000005</v>
      </c>
      <c r="R111" s="515"/>
      <c r="S111" s="515"/>
      <c r="T111" s="515"/>
      <c r="U111" s="512">
        <v>776</v>
      </c>
      <c r="V111" s="512">
        <v>778</v>
      </c>
    </row>
    <row r="112" spans="1:22" ht="21.65" hidden="1" customHeight="1">
      <c r="A112" s="2820"/>
      <c r="B112" s="2538"/>
      <c r="C112" s="2538"/>
      <c r="D112" s="2538"/>
      <c r="E112" s="2827"/>
      <c r="F112" s="2829"/>
      <c r="G112" s="2813"/>
      <c r="H112" s="415" t="s">
        <v>957</v>
      </c>
      <c r="I112" s="513"/>
      <c r="J112" s="513"/>
      <c r="K112" s="513"/>
      <c r="L112" s="513"/>
      <c r="M112" s="513"/>
      <c r="N112" s="513"/>
      <c r="O112" s="513"/>
      <c r="P112" s="513"/>
      <c r="Q112" s="515"/>
      <c r="R112" s="515"/>
      <c r="S112" s="515"/>
      <c r="T112" s="515"/>
      <c r="U112" s="435"/>
      <c r="V112" s="513"/>
    </row>
    <row r="113" spans="1:25" ht="16.5" customHeight="1">
      <c r="A113" s="2820"/>
      <c r="B113" s="2538"/>
      <c r="C113" s="2538"/>
      <c r="D113" s="2538"/>
      <c r="E113" s="2827"/>
      <c r="F113" s="2829"/>
      <c r="G113" s="2813"/>
      <c r="H113" s="415" t="s">
        <v>1531</v>
      </c>
      <c r="I113" s="512">
        <v>3.1</v>
      </c>
      <c r="J113" s="513"/>
      <c r="K113" s="513">
        <v>3.05</v>
      </c>
      <c r="L113" s="513"/>
      <c r="M113" s="512"/>
      <c r="N113" s="513"/>
      <c r="O113" s="513"/>
      <c r="P113" s="513"/>
      <c r="Q113" s="514"/>
      <c r="R113" s="515"/>
      <c r="S113" s="515"/>
      <c r="T113" s="515"/>
      <c r="U113" s="436"/>
      <c r="V113" s="512"/>
    </row>
    <row r="114" spans="1:25" ht="18.649999999999999" customHeight="1">
      <c r="A114" s="2820"/>
      <c r="B114" s="2538"/>
      <c r="C114" s="2538"/>
      <c r="D114" s="2538"/>
      <c r="E114" s="2827"/>
      <c r="F114" s="2829"/>
      <c r="G114" s="2813"/>
      <c r="H114" s="535" t="s">
        <v>956</v>
      </c>
      <c r="I114" s="512">
        <v>1.37</v>
      </c>
      <c r="J114" s="513"/>
      <c r="K114" s="513">
        <v>1.35</v>
      </c>
      <c r="L114" s="512"/>
      <c r="M114" s="512"/>
      <c r="N114" s="512"/>
      <c r="O114" s="512"/>
      <c r="P114" s="512"/>
      <c r="Q114" s="514"/>
      <c r="R114" s="515"/>
      <c r="S114" s="515"/>
      <c r="T114" s="514"/>
      <c r="U114" s="436"/>
      <c r="V114" s="436"/>
    </row>
    <row r="115" spans="1:25" ht="26.15" customHeight="1">
      <c r="A115" s="2820"/>
      <c r="B115" s="2538"/>
      <c r="C115" s="2538"/>
      <c r="D115" s="2538"/>
      <c r="E115" s="2827"/>
      <c r="F115" s="2829"/>
      <c r="G115" s="2813"/>
      <c r="H115" s="474" t="s">
        <v>910</v>
      </c>
      <c r="I115" s="440">
        <f t="shared" ref="I115:L115" si="83">SUM(I111:I114)</f>
        <v>724.99</v>
      </c>
      <c r="J115" s="440">
        <f t="shared" si="83"/>
        <v>0</v>
      </c>
      <c r="K115" s="440">
        <f t="shared" si="83"/>
        <v>691.89</v>
      </c>
      <c r="L115" s="440">
        <f t="shared" si="83"/>
        <v>0</v>
      </c>
      <c r="M115" s="440">
        <f>M111+M113</f>
        <v>775.16499999999996</v>
      </c>
      <c r="N115" s="440">
        <f t="shared" ref="N115:P115" si="84">SUM(N111:N114)</f>
        <v>0</v>
      </c>
      <c r="O115" s="440">
        <f>O111+O113</f>
        <v>0</v>
      </c>
      <c r="P115" s="440">
        <f t="shared" si="84"/>
        <v>0</v>
      </c>
      <c r="Q115" s="440">
        <f>Q111+Q113</f>
        <v>756.56500000000005</v>
      </c>
      <c r="R115" s="440"/>
      <c r="S115" s="440">
        <f>S111+S113</f>
        <v>0</v>
      </c>
      <c r="T115" s="440">
        <f t="shared" ref="T115:V115" si="85">SUM(T111:T114)</f>
        <v>0</v>
      </c>
      <c r="U115" s="440">
        <f t="shared" si="85"/>
        <v>776</v>
      </c>
      <c r="V115" s="440">
        <f t="shared" si="85"/>
        <v>778</v>
      </c>
    </row>
    <row r="116" spans="1:25" ht="20.5" customHeight="1">
      <c r="A116" s="2820"/>
      <c r="B116" s="2538"/>
      <c r="C116" s="2538"/>
      <c r="D116" s="2538"/>
      <c r="E116" s="2827" t="s">
        <v>598</v>
      </c>
      <c r="F116" s="2829" t="s">
        <v>791</v>
      </c>
      <c r="G116" s="2813">
        <v>300135691</v>
      </c>
      <c r="H116" s="415" t="s">
        <v>1004</v>
      </c>
      <c r="I116" s="436">
        <v>1026.81</v>
      </c>
      <c r="J116" s="435"/>
      <c r="K116" s="435">
        <v>978.85</v>
      </c>
      <c r="L116" s="435"/>
      <c r="M116" s="436">
        <v>1130.97</v>
      </c>
      <c r="N116" s="435"/>
      <c r="O116" s="435"/>
      <c r="P116" s="435"/>
      <c r="Q116" s="437">
        <v>1114.8</v>
      </c>
      <c r="R116" s="438"/>
      <c r="S116" s="438"/>
      <c r="T116" s="438"/>
      <c r="U116" s="436">
        <v>1131</v>
      </c>
      <c r="V116" s="436">
        <v>1132</v>
      </c>
    </row>
    <row r="117" spans="1:25" ht="20.5" hidden="1" customHeight="1">
      <c r="A117" s="2820"/>
      <c r="B117" s="2538"/>
      <c r="C117" s="2538"/>
      <c r="D117" s="2538"/>
      <c r="E117" s="2827"/>
      <c r="F117" s="2829"/>
      <c r="G117" s="2813"/>
      <c r="H117" s="415" t="s">
        <v>957</v>
      </c>
      <c r="I117" s="435"/>
      <c r="J117" s="435"/>
      <c r="K117" s="435"/>
      <c r="L117" s="435"/>
      <c r="M117" s="435"/>
      <c r="N117" s="435"/>
      <c r="O117" s="435"/>
      <c r="P117" s="435"/>
      <c r="Q117" s="438"/>
      <c r="R117" s="438"/>
      <c r="S117" s="438"/>
      <c r="T117" s="438"/>
      <c r="U117" s="435"/>
      <c r="V117" s="435"/>
    </row>
    <row r="118" spans="1:25" ht="20.5" customHeight="1">
      <c r="A118" s="2820"/>
      <c r="B118" s="2538"/>
      <c r="C118" s="2538"/>
      <c r="D118" s="2538"/>
      <c r="E118" s="2827"/>
      <c r="F118" s="2829"/>
      <c r="G118" s="2813"/>
      <c r="H118" s="415" t="s">
        <v>1531</v>
      </c>
      <c r="I118" s="435">
        <v>6.5750000000000002</v>
      </c>
      <c r="J118" s="435"/>
      <c r="K118" s="435">
        <v>6.48</v>
      </c>
      <c r="L118" s="435"/>
      <c r="M118" s="435"/>
      <c r="N118" s="435"/>
      <c r="O118" s="435"/>
      <c r="P118" s="435"/>
      <c r="Q118" s="438"/>
      <c r="R118" s="438"/>
      <c r="S118" s="438"/>
      <c r="T118" s="438"/>
      <c r="U118" s="435"/>
      <c r="V118" s="435"/>
    </row>
    <row r="119" spans="1:25" ht="20.149999999999999" customHeight="1">
      <c r="A119" s="2820"/>
      <c r="B119" s="2538"/>
      <c r="C119" s="2538"/>
      <c r="D119" s="2538"/>
      <c r="E119" s="2827"/>
      <c r="F119" s="2829"/>
      <c r="G119" s="2813"/>
      <c r="H119" s="535" t="s">
        <v>956</v>
      </c>
      <c r="I119" s="436">
        <v>9.6449999999999996</v>
      </c>
      <c r="J119" s="435"/>
      <c r="K119" s="435">
        <v>9.4540000000000006</v>
      </c>
      <c r="L119" s="619"/>
      <c r="M119" s="436"/>
      <c r="N119" s="436"/>
      <c r="O119" s="436"/>
      <c r="P119" s="436"/>
      <c r="Q119" s="437"/>
      <c r="R119" s="438"/>
      <c r="S119" s="438"/>
      <c r="T119" s="620"/>
      <c r="U119" s="436"/>
      <c r="V119" s="436"/>
      <c r="X119" s="1039"/>
    </row>
    <row r="120" spans="1:25" ht="19.5" customHeight="1">
      <c r="A120" s="2820"/>
      <c r="B120" s="2538"/>
      <c r="C120" s="2538"/>
      <c r="D120" s="2538"/>
      <c r="E120" s="2827"/>
      <c r="F120" s="2829"/>
      <c r="G120" s="2813"/>
      <c r="H120" s="474" t="s">
        <v>910</v>
      </c>
      <c r="I120" s="440">
        <f t="shared" ref="I120:L120" si="86">SUM(I116:I119)</f>
        <v>1043.03</v>
      </c>
      <c r="J120" s="440">
        <f t="shared" si="86"/>
        <v>0</v>
      </c>
      <c r="K120" s="440">
        <f t="shared" si="86"/>
        <v>994.78399999999999</v>
      </c>
      <c r="L120" s="440">
        <f t="shared" si="86"/>
        <v>0</v>
      </c>
      <c r="M120" s="440">
        <f>SUM(M116:M119)</f>
        <v>1130.97</v>
      </c>
      <c r="N120" s="440">
        <f t="shared" ref="N120:V120" si="87">SUM(N116:N119)</f>
        <v>0</v>
      </c>
      <c r="O120" s="440">
        <f>SUM(O116:O119)</f>
        <v>0</v>
      </c>
      <c r="P120" s="440">
        <f t="shared" si="87"/>
        <v>0</v>
      </c>
      <c r="Q120" s="440">
        <f>SUM(Q116:Q119)</f>
        <v>1114.8</v>
      </c>
      <c r="R120" s="440">
        <f t="shared" ref="R120:T120" si="88">SUM(R116:R119)</f>
        <v>0</v>
      </c>
      <c r="S120" s="440">
        <v>0</v>
      </c>
      <c r="T120" s="440">
        <f t="shared" si="88"/>
        <v>0</v>
      </c>
      <c r="U120" s="440">
        <f t="shared" si="87"/>
        <v>1131</v>
      </c>
      <c r="V120" s="440">
        <f t="shared" si="87"/>
        <v>1132</v>
      </c>
    </row>
    <row r="121" spans="1:25" ht="21" customHeight="1">
      <c r="A121" s="2820"/>
      <c r="B121" s="2538"/>
      <c r="C121" s="2538"/>
      <c r="D121" s="2538"/>
      <c r="E121" s="2827" t="s">
        <v>840</v>
      </c>
      <c r="F121" s="2829" t="s">
        <v>791</v>
      </c>
      <c r="G121" s="2813">
        <v>190243095</v>
      </c>
      <c r="H121" s="415" t="s">
        <v>1004</v>
      </c>
      <c r="I121" s="512">
        <v>1155.5999999999999</v>
      </c>
      <c r="J121" s="513"/>
      <c r="K121" s="513">
        <v>1098.5899999999999</v>
      </c>
      <c r="L121" s="513"/>
      <c r="M121" s="512">
        <v>1393.6</v>
      </c>
      <c r="N121" s="513"/>
      <c r="O121" s="513"/>
      <c r="P121" s="513"/>
      <c r="Q121" s="514">
        <v>1315.5</v>
      </c>
      <c r="R121" s="515"/>
      <c r="S121" s="515"/>
      <c r="T121" s="515"/>
      <c r="U121" s="512">
        <v>1400</v>
      </c>
      <c r="V121" s="512">
        <v>1401</v>
      </c>
    </row>
    <row r="122" spans="1:25" ht="21.65" hidden="1" customHeight="1">
      <c r="A122" s="2820"/>
      <c r="B122" s="2538"/>
      <c r="C122" s="2538"/>
      <c r="D122" s="2538"/>
      <c r="E122" s="2827"/>
      <c r="F122" s="2829"/>
      <c r="G122" s="2813"/>
      <c r="H122" s="415" t="s">
        <v>957</v>
      </c>
      <c r="I122" s="513"/>
      <c r="J122" s="513"/>
      <c r="K122" s="513"/>
      <c r="L122" s="513"/>
      <c r="M122" s="513"/>
      <c r="N122" s="513"/>
      <c r="O122" s="513"/>
      <c r="P122" s="513"/>
      <c r="Q122" s="515"/>
      <c r="R122" s="515"/>
      <c r="S122" s="515"/>
      <c r="T122" s="515"/>
      <c r="U122" s="435"/>
      <c r="V122" s="513"/>
    </row>
    <row r="123" spans="1:25" ht="20.149999999999999" customHeight="1">
      <c r="A123" s="2820"/>
      <c r="B123" s="2538"/>
      <c r="C123" s="2538"/>
      <c r="D123" s="2538"/>
      <c r="E123" s="2827"/>
      <c r="F123" s="2829"/>
      <c r="G123" s="2813"/>
      <c r="H123" s="535" t="s">
        <v>956</v>
      </c>
      <c r="I123" s="512">
        <f>18.775+0.024</f>
        <v>18.798999999999999</v>
      </c>
      <c r="J123" s="513"/>
      <c r="K123" s="513">
        <v>18.506</v>
      </c>
      <c r="L123" s="513"/>
      <c r="M123" s="512">
        <v>22.41</v>
      </c>
      <c r="N123" s="512"/>
      <c r="O123" s="512"/>
      <c r="P123" s="512"/>
      <c r="Q123" s="514">
        <v>22.41</v>
      </c>
      <c r="R123" s="515"/>
      <c r="S123" s="515"/>
      <c r="T123" s="515"/>
      <c r="U123" s="512">
        <v>23</v>
      </c>
      <c r="V123" s="512">
        <v>24</v>
      </c>
    </row>
    <row r="124" spans="1:25" ht="20.149999999999999" customHeight="1">
      <c r="A124" s="2820"/>
      <c r="B124" s="2538"/>
      <c r="C124" s="2538"/>
      <c r="D124" s="2538"/>
      <c r="E124" s="2827"/>
      <c r="F124" s="2829"/>
      <c r="G124" s="2813"/>
      <c r="H124" s="535" t="s">
        <v>1531</v>
      </c>
      <c r="I124" s="512">
        <v>8.4250000000000007</v>
      </c>
      <c r="J124" s="513"/>
      <c r="K124" s="513">
        <v>8.31</v>
      </c>
      <c r="L124" s="513"/>
      <c r="M124" s="512"/>
      <c r="N124" s="512"/>
      <c r="O124" s="512"/>
      <c r="P124" s="721"/>
      <c r="Q124" s="514"/>
      <c r="R124" s="515"/>
      <c r="S124" s="515"/>
      <c r="T124" s="515"/>
      <c r="U124" s="512"/>
      <c r="V124" s="512"/>
    </row>
    <row r="125" spans="1:25" ht="20.25" customHeight="1">
      <c r="A125" s="2820"/>
      <c r="B125" s="2538"/>
      <c r="C125" s="2538"/>
      <c r="D125" s="2538"/>
      <c r="E125" s="2827"/>
      <c r="F125" s="2829"/>
      <c r="G125" s="2813"/>
      <c r="H125" s="474" t="s">
        <v>910</v>
      </c>
      <c r="I125" s="440">
        <f t="shared" ref="I125:L125" si="89">SUM(I121:I123)</f>
        <v>1174.3989999999999</v>
      </c>
      <c r="J125" s="440">
        <f t="shared" si="89"/>
        <v>0</v>
      </c>
      <c r="K125" s="440">
        <f>SUM(K121:K124)</f>
        <v>1125.4059999999999</v>
      </c>
      <c r="L125" s="440">
        <f t="shared" si="89"/>
        <v>0</v>
      </c>
      <c r="M125" s="440">
        <f>SUM(M121:M124)</f>
        <v>1416.01</v>
      </c>
      <c r="N125" s="440">
        <f t="shared" ref="N125:P125" si="90">SUM(N121:N123)</f>
        <v>0</v>
      </c>
      <c r="O125" s="440">
        <f>SUM(O121:O124)</f>
        <v>0</v>
      </c>
      <c r="P125" s="440">
        <f t="shared" si="90"/>
        <v>0</v>
      </c>
      <c r="Q125" s="440">
        <f>SUM(Q121:Q124)</f>
        <v>1337.91</v>
      </c>
      <c r="R125" s="440">
        <f>SUM(R121:R124)</f>
        <v>0</v>
      </c>
      <c r="S125" s="440">
        <f>SUM(S121:S124)</f>
        <v>0</v>
      </c>
      <c r="T125" s="440">
        <f t="shared" ref="T125:V125" si="91">SUM(T121:T124)</f>
        <v>0</v>
      </c>
      <c r="U125" s="440">
        <f t="shared" si="91"/>
        <v>1423</v>
      </c>
      <c r="V125" s="440">
        <f t="shared" si="91"/>
        <v>1425</v>
      </c>
    </row>
    <row r="126" spans="1:25" ht="18.649999999999999" customHeight="1">
      <c r="A126" s="2820"/>
      <c r="B126" s="2538"/>
      <c r="C126" s="2538"/>
      <c r="D126" s="2538"/>
      <c r="E126" s="2827" t="s">
        <v>1032</v>
      </c>
      <c r="F126" s="2829" t="s">
        <v>791</v>
      </c>
      <c r="G126" s="2813">
        <v>190243519</v>
      </c>
      <c r="H126" s="415" t="s">
        <v>1004</v>
      </c>
      <c r="I126" s="512">
        <v>1395.57</v>
      </c>
      <c r="J126" s="513"/>
      <c r="K126" s="513">
        <v>1335.96</v>
      </c>
      <c r="L126" s="513"/>
      <c r="M126" s="512">
        <v>1489.86</v>
      </c>
      <c r="N126" s="513"/>
      <c r="O126" s="513"/>
      <c r="P126" s="863"/>
      <c r="Q126" s="514">
        <v>1486.16</v>
      </c>
      <c r="R126" s="515"/>
      <c r="S126" s="515"/>
      <c r="T126" s="515"/>
      <c r="U126" s="512">
        <v>1490</v>
      </c>
      <c r="V126" s="512">
        <v>1491</v>
      </c>
    </row>
    <row r="127" spans="1:25" ht="18.649999999999999" customHeight="1">
      <c r="A127" s="2820"/>
      <c r="B127" s="2538"/>
      <c r="C127" s="2538"/>
      <c r="D127" s="2538"/>
      <c r="E127" s="2827"/>
      <c r="F127" s="2829"/>
      <c r="G127" s="2813"/>
      <c r="H127" s="705" t="s">
        <v>957</v>
      </c>
      <c r="I127" s="513"/>
      <c r="J127" s="513"/>
      <c r="K127" s="513"/>
      <c r="L127" s="513"/>
      <c r="M127" s="513"/>
      <c r="N127" s="513"/>
      <c r="O127" s="513"/>
      <c r="P127" s="513"/>
      <c r="Q127" s="515"/>
      <c r="R127" s="515"/>
      <c r="S127" s="515"/>
      <c r="T127" s="515"/>
      <c r="U127" s="435"/>
      <c r="V127" s="513"/>
    </row>
    <row r="128" spans="1:25" ht="18.649999999999999" customHeight="1">
      <c r="A128" s="2820"/>
      <c r="B128" s="2538"/>
      <c r="C128" s="2538"/>
      <c r="D128" s="2538"/>
      <c r="E128" s="2827"/>
      <c r="F128" s="2829"/>
      <c r="G128" s="2813"/>
      <c r="H128" s="705" t="s">
        <v>1823</v>
      </c>
      <c r="I128" s="513"/>
      <c r="J128" s="513"/>
      <c r="K128" s="513">
        <v>0</v>
      </c>
      <c r="L128" s="513"/>
      <c r="M128" s="513"/>
      <c r="N128" s="513"/>
      <c r="O128" s="513"/>
      <c r="P128" s="513"/>
      <c r="Q128" s="515"/>
      <c r="R128" s="1041"/>
      <c r="S128" s="515"/>
      <c r="T128" s="515"/>
      <c r="U128" s="436"/>
      <c r="V128" s="512"/>
      <c r="Y128" s="490"/>
    </row>
    <row r="129" spans="1:25" ht="18.649999999999999" customHeight="1">
      <c r="A129" s="2820"/>
      <c r="B129" s="2538"/>
      <c r="C129" s="2538"/>
      <c r="D129" s="2538"/>
      <c r="E129" s="2827"/>
      <c r="F129" s="2829"/>
      <c r="G129" s="2813"/>
      <c r="H129" s="415" t="s">
        <v>1531</v>
      </c>
      <c r="I129" s="513">
        <v>9.3000000000000007</v>
      </c>
      <c r="J129" s="513"/>
      <c r="K129" s="513">
        <v>9.17</v>
      </c>
      <c r="L129" s="513"/>
      <c r="M129" s="513"/>
      <c r="N129" s="513"/>
      <c r="O129" s="513"/>
      <c r="P129" s="513"/>
      <c r="Q129" s="515"/>
      <c r="R129" s="515"/>
      <c r="S129" s="515"/>
      <c r="T129" s="515"/>
      <c r="U129" s="436"/>
      <c r="V129" s="512"/>
      <c r="Y129" s="490"/>
    </row>
    <row r="130" spans="1:25" ht="19.399999999999999" customHeight="1">
      <c r="A130" s="2820"/>
      <c r="B130" s="2538"/>
      <c r="C130" s="2538"/>
      <c r="D130" s="2538"/>
      <c r="E130" s="2827"/>
      <c r="F130" s="2829"/>
      <c r="G130" s="2813"/>
      <c r="H130" s="535" t="s">
        <v>106</v>
      </c>
      <c r="I130" s="512">
        <v>23.75</v>
      </c>
      <c r="J130" s="513"/>
      <c r="K130" s="513">
        <v>23.41</v>
      </c>
      <c r="L130" s="512"/>
      <c r="M130" s="512">
        <v>19.21</v>
      </c>
      <c r="N130" s="512"/>
      <c r="O130" s="512"/>
      <c r="P130" s="512"/>
      <c r="Q130" s="514">
        <v>19.21</v>
      </c>
      <c r="R130" s="515"/>
      <c r="S130" s="515"/>
      <c r="T130" s="514"/>
      <c r="U130" s="436">
        <v>20</v>
      </c>
      <c r="V130" s="436">
        <v>21</v>
      </c>
    </row>
    <row r="131" spans="1:25" ht="24.65" customHeight="1">
      <c r="A131" s="2820"/>
      <c r="B131" s="2538"/>
      <c r="C131" s="2538"/>
      <c r="D131" s="2538"/>
      <c r="E131" s="2827"/>
      <c r="F131" s="2829"/>
      <c r="G131" s="2813"/>
      <c r="H131" s="474" t="s">
        <v>910</v>
      </c>
      <c r="I131" s="440">
        <f t="shared" ref="I131:L131" si="92">SUM(I126:I130)</f>
        <v>1428.62</v>
      </c>
      <c r="J131" s="440">
        <f t="shared" si="92"/>
        <v>0</v>
      </c>
      <c r="K131" s="440">
        <f t="shared" si="92"/>
        <v>1368.5400000000002</v>
      </c>
      <c r="L131" s="440">
        <f t="shared" si="92"/>
        <v>0</v>
      </c>
      <c r="M131" s="440">
        <f>SUM(M126:M130)</f>
        <v>1509.07</v>
      </c>
      <c r="N131" s="440">
        <f t="shared" ref="N131:V131" si="93">SUM(N126:N130)</f>
        <v>0</v>
      </c>
      <c r="O131" s="440">
        <f>SUM(O126:O130)</f>
        <v>0</v>
      </c>
      <c r="P131" s="440">
        <f t="shared" si="93"/>
        <v>0</v>
      </c>
      <c r="Q131" s="440">
        <f>SUM(Q126:Q130)</f>
        <v>1505.3700000000001</v>
      </c>
      <c r="R131" s="440">
        <f t="shared" ref="R131:T131" si="94">SUM(R126:R130)</f>
        <v>0</v>
      </c>
      <c r="S131" s="440">
        <f>SUM(S126:S130)</f>
        <v>0</v>
      </c>
      <c r="T131" s="440">
        <f t="shared" si="94"/>
        <v>0</v>
      </c>
      <c r="U131" s="440">
        <f>SUM(U126:U130)</f>
        <v>1510</v>
      </c>
      <c r="V131" s="440">
        <f t="shared" si="93"/>
        <v>1512</v>
      </c>
    </row>
    <row r="132" spans="1:25" ht="23.5" customHeight="1">
      <c r="A132" s="2820"/>
      <c r="B132" s="2538"/>
      <c r="C132" s="2538"/>
      <c r="D132" s="2538"/>
      <c r="E132" s="2827" t="s">
        <v>440</v>
      </c>
      <c r="F132" s="2829" t="s">
        <v>791</v>
      </c>
      <c r="G132" s="2813">
        <v>193170510</v>
      </c>
      <c r="H132" s="415" t="s">
        <v>1004</v>
      </c>
      <c r="I132" s="512">
        <v>688.88</v>
      </c>
      <c r="J132" s="513"/>
      <c r="K132" s="513">
        <v>656.73</v>
      </c>
      <c r="L132" s="513"/>
      <c r="M132" s="512">
        <v>821.61</v>
      </c>
      <c r="N132" s="513"/>
      <c r="O132" s="513"/>
      <c r="P132" s="863"/>
      <c r="Q132" s="514">
        <v>817.91</v>
      </c>
      <c r="R132" s="515"/>
      <c r="S132" s="515"/>
      <c r="T132" s="515"/>
      <c r="U132" s="512">
        <v>822</v>
      </c>
      <c r="V132" s="513">
        <v>823</v>
      </c>
    </row>
    <row r="133" spans="1:25" ht="21.65" hidden="1" customHeight="1">
      <c r="A133" s="2820"/>
      <c r="B133" s="2538"/>
      <c r="C133" s="2538"/>
      <c r="D133" s="2538"/>
      <c r="E133" s="2827"/>
      <c r="F133" s="2829"/>
      <c r="G133" s="2813"/>
      <c r="H133" s="415" t="s">
        <v>957</v>
      </c>
      <c r="I133" s="513"/>
      <c r="J133" s="513"/>
      <c r="K133" s="513"/>
      <c r="L133" s="513"/>
      <c r="M133" s="513"/>
      <c r="N133" s="513"/>
      <c r="O133" s="513"/>
      <c r="P133" s="513"/>
      <c r="Q133" s="515"/>
      <c r="R133" s="515"/>
      <c r="S133" s="515"/>
      <c r="T133" s="515"/>
      <c r="U133" s="513"/>
      <c r="V133" s="513"/>
    </row>
    <row r="134" spans="1:25" ht="21.65" customHeight="1">
      <c r="A134" s="2820"/>
      <c r="B134" s="2538"/>
      <c r="C134" s="2538"/>
      <c r="D134" s="2538"/>
      <c r="E134" s="2827"/>
      <c r="F134" s="2829"/>
      <c r="G134" s="2813"/>
      <c r="H134" s="415" t="s">
        <v>1531</v>
      </c>
      <c r="I134" s="513">
        <v>4.25</v>
      </c>
      <c r="J134" s="513"/>
      <c r="K134" s="513">
        <v>4.1900000000000004</v>
      </c>
      <c r="L134" s="513"/>
      <c r="M134" s="513"/>
      <c r="N134" s="513"/>
      <c r="O134" s="513"/>
      <c r="P134" s="513"/>
      <c r="Q134" s="515"/>
      <c r="R134" s="515"/>
      <c r="S134" s="515"/>
      <c r="T134" s="515"/>
      <c r="U134" s="512"/>
      <c r="V134" s="512"/>
    </row>
    <row r="135" spans="1:25" ht="21" customHeight="1">
      <c r="A135" s="2820"/>
      <c r="B135" s="2538"/>
      <c r="C135" s="2538"/>
      <c r="D135" s="2538"/>
      <c r="E135" s="2827"/>
      <c r="F135" s="2829"/>
      <c r="G135" s="2813"/>
      <c r="H135" s="535" t="s">
        <v>956</v>
      </c>
      <c r="I135" s="512">
        <v>7.71</v>
      </c>
      <c r="J135" s="512"/>
      <c r="K135" s="512">
        <v>7.6</v>
      </c>
      <c r="L135" s="512"/>
      <c r="M135" s="512">
        <v>19.18</v>
      </c>
      <c r="N135" s="512"/>
      <c r="O135" s="512"/>
      <c r="P135" s="512"/>
      <c r="Q135" s="514">
        <v>19.18</v>
      </c>
      <c r="R135" s="514"/>
      <c r="S135" s="514"/>
      <c r="T135" s="514"/>
      <c r="U135" s="512">
        <v>20</v>
      </c>
      <c r="V135" s="512">
        <v>21</v>
      </c>
    </row>
    <row r="136" spans="1:25" ht="24" customHeight="1">
      <c r="A136" s="2820"/>
      <c r="B136" s="2538"/>
      <c r="C136" s="2538"/>
      <c r="D136" s="2538"/>
      <c r="E136" s="2827"/>
      <c r="F136" s="2829"/>
      <c r="G136" s="2813"/>
      <c r="H136" s="474" t="s">
        <v>910</v>
      </c>
      <c r="I136" s="440">
        <f t="shared" ref="I136:L136" si="95">SUM(I132:I135)</f>
        <v>700.84</v>
      </c>
      <c r="J136" s="440">
        <f t="shared" si="95"/>
        <v>0</v>
      </c>
      <c r="K136" s="440">
        <f t="shared" si="95"/>
        <v>668.5200000000001</v>
      </c>
      <c r="L136" s="440">
        <f t="shared" si="95"/>
        <v>0</v>
      </c>
      <c r="M136" s="440">
        <f>SUM(M132:M135)</f>
        <v>840.79</v>
      </c>
      <c r="N136" s="440">
        <f t="shared" ref="N136:V136" si="96">SUM(N132:N135)</f>
        <v>0</v>
      </c>
      <c r="O136" s="440">
        <f>SUM(O132:O135)</f>
        <v>0</v>
      </c>
      <c r="P136" s="440">
        <f t="shared" si="96"/>
        <v>0</v>
      </c>
      <c r="Q136" s="440">
        <f>SUM(Q132:Q135)</f>
        <v>837.08999999999992</v>
      </c>
      <c r="R136" s="440">
        <f t="shared" si="96"/>
        <v>0</v>
      </c>
      <c r="S136" s="440">
        <f>SUM(S132:S135)</f>
        <v>0</v>
      </c>
      <c r="T136" s="440">
        <f t="shared" si="96"/>
        <v>0</v>
      </c>
      <c r="U136" s="440">
        <f t="shared" si="96"/>
        <v>842</v>
      </c>
      <c r="V136" s="440">
        <f t="shared" si="96"/>
        <v>844</v>
      </c>
    </row>
    <row r="137" spans="1:25" ht="23.15" hidden="1" customHeight="1">
      <c r="A137" s="2820"/>
      <c r="B137" s="2538"/>
      <c r="C137" s="2538"/>
      <c r="D137" s="2538"/>
      <c r="E137" s="2828" t="s">
        <v>1646</v>
      </c>
      <c r="F137" s="2829" t="s">
        <v>791</v>
      </c>
      <c r="G137" s="2549">
        <v>190243857</v>
      </c>
      <c r="H137" s="415" t="s">
        <v>1004</v>
      </c>
      <c r="I137" s="512">
        <v>0</v>
      </c>
      <c r="J137" s="513">
        <v>0</v>
      </c>
      <c r="K137" s="513">
        <v>0</v>
      </c>
      <c r="L137" s="513"/>
      <c r="M137" s="862"/>
      <c r="N137" s="863"/>
      <c r="O137" s="863"/>
      <c r="P137" s="863"/>
      <c r="Q137" s="514"/>
      <c r="R137" s="515"/>
      <c r="S137" s="515"/>
      <c r="T137" s="515"/>
      <c r="U137" s="512"/>
      <c r="V137" s="512"/>
    </row>
    <row r="138" spans="1:25" ht="24.65" hidden="1" customHeight="1">
      <c r="A138" s="2820"/>
      <c r="B138" s="2538"/>
      <c r="C138" s="2538"/>
      <c r="D138" s="2538"/>
      <c r="E138" s="2828"/>
      <c r="F138" s="2829"/>
      <c r="G138" s="2549"/>
      <c r="H138" s="415" t="s">
        <v>957</v>
      </c>
      <c r="I138" s="512"/>
      <c r="J138" s="513"/>
      <c r="K138" s="513"/>
      <c r="L138" s="513"/>
      <c r="M138" s="512"/>
      <c r="N138" s="513"/>
      <c r="O138" s="513"/>
      <c r="P138" s="513"/>
      <c r="Q138" s="514"/>
      <c r="R138" s="515"/>
      <c r="S138" s="515"/>
      <c r="T138" s="515"/>
      <c r="U138" s="436"/>
      <c r="V138" s="512"/>
    </row>
    <row r="139" spans="1:25" ht="23.15" hidden="1" customHeight="1">
      <c r="A139" s="2820"/>
      <c r="B139" s="2538"/>
      <c r="C139" s="2538"/>
      <c r="D139" s="2538"/>
      <c r="E139" s="2828"/>
      <c r="F139" s="2829"/>
      <c r="G139" s="2549"/>
      <c r="H139" s="535" t="s">
        <v>956</v>
      </c>
      <c r="I139" s="512"/>
      <c r="J139" s="513"/>
      <c r="K139" s="513"/>
      <c r="L139" s="513"/>
      <c r="M139" s="512"/>
      <c r="N139" s="513"/>
      <c r="O139" s="513"/>
      <c r="P139" s="513"/>
      <c r="Q139" s="514"/>
      <c r="R139" s="515"/>
      <c r="S139" s="515"/>
      <c r="T139" s="515"/>
      <c r="U139" s="512"/>
      <c r="V139" s="512"/>
    </row>
    <row r="140" spans="1:25" ht="23.15" hidden="1" customHeight="1">
      <c r="A140" s="2820"/>
      <c r="B140" s="2538"/>
      <c r="C140" s="2538"/>
      <c r="D140" s="2538"/>
      <c r="E140" s="2828"/>
      <c r="F140" s="2829"/>
      <c r="G140" s="2549"/>
      <c r="H140" s="535" t="s">
        <v>1208</v>
      </c>
      <c r="I140" s="512">
        <v>0</v>
      </c>
      <c r="J140" s="513">
        <f>I140-L140</f>
        <v>0</v>
      </c>
      <c r="K140" s="513">
        <v>0</v>
      </c>
      <c r="L140" s="513"/>
      <c r="M140" s="512"/>
      <c r="N140" s="513"/>
      <c r="O140" s="513"/>
      <c r="P140" s="513"/>
      <c r="Q140" s="514"/>
      <c r="R140" s="515"/>
      <c r="S140" s="515"/>
      <c r="T140" s="515"/>
      <c r="U140" s="512"/>
      <c r="V140" s="512"/>
    </row>
    <row r="141" spans="1:25" ht="26.15" hidden="1" customHeight="1">
      <c r="A141" s="2820"/>
      <c r="B141" s="2538"/>
      <c r="C141" s="2538"/>
      <c r="D141" s="2538"/>
      <c r="E141" s="2828"/>
      <c r="F141" s="2829"/>
      <c r="G141" s="2549"/>
      <c r="H141" s="474" t="s">
        <v>910</v>
      </c>
      <c r="I141" s="440">
        <f>SUM(I137:I140)</f>
        <v>0</v>
      </c>
      <c r="J141" s="440">
        <f t="shared" ref="J141:L141" si="97">SUM(J137:J140)</f>
        <v>0</v>
      </c>
      <c r="K141" s="440">
        <f t="shared" si="97"/>
        <v>0</v>
      </c>
      <c r="L141" s="440">
        <f t="shared" si="97"/>
        <v>0</v>
      </c>
      <c r="M141" s="440">
        <f>SUM(M137:M139)</f>
        <v>0</v>
      </c>
      <c r="N141" s="440">
        <f>M141-P141</f>
        <v>0</v>
      </c>
      <c r="O141" s="440">
        <f t="shared" ref="O141:P141" si="98">SUM(O137:O139)</f>
        <v>0</v>
      </c>
      <c r="P141" s="440">
        <f t="shared" si="98"/>
        <v>0</v>
      </c>
      <c r="Q141" s="440">
        <f>SUM(Q137:Q140)</f>
        <v>0</v>
      </c>
      <c r="R141" s="440">
        <f t="shared" ref="R141:V141" si="99">SUM(R137:R140)</f>
        <v>0</v>
      </c>
      <c r="S141" s="440">
        <f t="shared" si="99"/>
        <v>0</v>
      </c>
      <c r="T141" s="440">
        <f t="shared" si="99"/>
        <v>0</v>
      </c>
      <c r="U141" s="440">
        <f t="shared" si="99"/>
        <v>0</v>
      </c>
      <c r="V141" s="440">
        <f t="shared" si="99"/>
        <v>0</v>
      </c>
    </row>
    <row r="142" spans="1:25" ht="21.65" hidden="1" customHeight="1">
      <c r="A142" s="2820"/>
      <c r="B142" s="2538"/>
      <c r="C142" s="2538"/>
      <c r="D142" s="2538"/>
      <c r="E142" s="2828" t="s">
        <v>1647</v>
      </c>
      <c r="F142" s="2829" t="s">
        <v>791</v>
      </c>
      <c r="G142" s="2549">
        <v>191746719</v>
      </c>
      <c r="H142" s="415" t="s">
        <v>1004</v>
      </c>
      <c r="I142" s="512">
        <v>0</v>
      </c>
      <c r="J142" s="513">
        <f>I142</f>
        <v>0</v>
      </c>
      <c r="K142" s="513">
        <v>0</v>
      </c>
      <c r="L142" s="513"/>
      <c r="M142" s="512"/>
      <c r="N142" s="513"/>
      <c r="O142" s="513"/>
      <c r="P142" s="863"/>
      <c r="Q142" s="514"/>
      <c r="R142" s="515"/>
      <c r="S142" s="515"/>
      <c r="T142" s="515"/>
      <c r="U142" s="512"/>
      <c r="V142" s="512"/>
    </row>
    <row r="143" spans="1:25" ht="21" hidden="1" customHeight="1">
      <c r="A143" s="2820"/>
      <c r="B143" s="2538"/>
      <c r="C143" s="2538"/>
      <c r="D143" s="2538"/>
      <c r="E143" s="2828"/>
      <c r="F143" s="2829"/>
      <c r="G143" s="2549"/>
      <c r="H143" s="415" t="s">
        <v>957</v>
      </c>
      <c r="I143" s="512"/>
      <c r="J143" s="513"/>
      <c r="K143" s="513"/>
      <c r="L143" s="513"/>
      <c r="M143" s="512"/>
      <c r="N143" s="513"/>
      <c r="O143" s="513"/>
      <c r="P143" s="513"/>
      <c r="Q143" s="514"/>
      <c r="R143" s="515"/>
      <c r="S143" s="515"/>
      <c r="T143" s="515"/>
      <c r="U143" s="436"/>
      <c r="V143" s="512"/>
    </row>
    <row r="144" spans="1:25" ht="21" hidden="1" customHeight="1">
      <c r="A144" s="2820"/>
      <c r="B144" s="2538"/>
      <c r="C144" s="2538"/>
      <c r="D144" s="2538"/>
      <c r="E144" s="2828"/>
      <c r="F144" s="2829"/>
      <c r="G144" s="2549"/>
      <c r="H144" s="535" t="s">
        <v>956</v>
      </c>
      <c r="I144" s="512">
        <v>0</v>
      </c>
      <c r="J144" s="513">
        <f>I144</f>
        <v>0</v>
      </c>
      <c r="K144" s="513">
        <v>0</v>
      </c>
      <c r="L144" s="513"/>
      <c r="M144" s="512"/>
      <c r="N144" s="513"/>
      <c r="O144" s="513"/>
      <c r="P144" s="513"/>
      <c r="Q144" s="514"/>
      <c r="R144" s="515"/>
      <c r="S144" s="515"/>
      <c r="T144" s="515"/>
      <c r="U144" s="512"/>
      <c r="V144" s="512"/>
    </row>
    <row r="145" spans="1:28" ht="21" hidden="1" customHeight="1">
      <c r="A145" s="2820"/>
      <c r="B145" s="2538"/>
      <c r="C145" s="2538"/>
      <c r="D145" s="2538"/>
      <c r="E145" s="2828"/>
      <c r="F145" s="2829"/>
      <c r="G145" s="2549"/>
      <c r="H145" s="535" t="s">
        <v>1208</v>
      </c>
      <c r="I145" s="512">
        <v>0</v>
      </c>
      <c r="J145" s="513">
        <f>I145-L145</f>
        <v>0</v>
      </c>
      <c r="K145" s="513">
        <v>0</v>
      </c>
      <c r="L145" s="513"/>
      <c r="M145" s="512"/>
      <c r="N145" s="513"/>
      <c r="O145" s="513"/>
      <c r="P145" s="513"/>
      <c r="Q145" s="514"/>
      <c r="R145" s="515"/>
      <c r="S145" s="515"/>
      <c r="T145" s="515"/>
      <c r="U145" s="512"/>
      <c r="V145" s="512"/>
    </row>
    <row r="146" spans="1:28" ht="26.15" hidden="1" customHeight="1">
      <c r="A146" s="2820"/>
      <c r="B146" s="2538"/>
      <c r="C146" s="2538"/>
      <c r="D146" s="2538"/>
      <c r="E146" s="2828"/>
      <c r="F146" s="2829"/>
      <c r="G146" s="2549"/>
      <c r="H146" s="474" t="s">
        <v>910</v>
      </c>
      <c r="I146" s="437">
        <f>SUM(I142:I145)</f>
        <v>0</v>
      </c>
      <c r="J146" s="437">
        <f t="shared" ref="J146:L146" si="100">SUM(J142:J145)</f>
        <v>0</v>
      </c>
      <c r="K146" s="437">
        <f t="shared" si="100"/>
        <v>0</v>
      </c>
      <c r="L146" s="440">
        <f t="shared" si="100"/>
        <v>0</v>
      </c>
      <c r="M146" s="440">
        <f>SUM(M142:M144)</f>
        <v>0</v>
      </c>
      <c r="N146" s="440">
        <f t="shared" ref="N146:P146" si="101">SUM(N142:N144)</f>
        <v>0</v>
      </c>
      <c r="O146" s="437">
        <f t="shared" si="101"/>
        <v>0</v>
      </c>
      <c r="P146" s="437">
        <f t="shared" si="101"/>
        <v>0</v>
      </c>
      <c r="Q146" s="437">
        <f>SUM(Q142:Q145)</f>
        <v>0</v>
      </c>
      <c r="R146" s="437">
        <f t="shared" ref="R146:V146" si="102">SUM(R142:R145)</f>
        <v>0</v>
      </c>
      <c r="S146" s="437">
        <f t="shared" si="102"/>
        <v>0</v>
      </c>
      <c r="T146" s="440">
        <f t="shared" si="102"/>
        <v>0</v>
      </c>
      <c r="U146" s="440">
        <f t="shared" si="102"/>
        <v>0</v>
      </c>
      <c r="V146" s="440">
        <f t="shared" si="102"/>
        <v>0</v>
      </c>
    </row>
    <row r="147" spans="1:28" ht="21.65" customHeight="1">
      <c r="A147" s="2820"/>
      <c r="B147" s="2538"/>
      <c r="C147" s="2538"/>
      <c r="D147" s="2538"/>
      <c r="E147" s="2828" t="s">
        <v>1730</v>
      </c>
      <c r="F147" s="2829" t="s">
        <v>791</v>
      </c>
      <c r="G147" s="2549">
        <v>305632124</v>
      </c>
      <c r="H147" s="415" t="s">
        <v>1004</v>
      </c>
      <c r="I147" s="512">
        <v>22.8</v>
      </c>
      <c r="J147" s="513"/>
      <c r="K147" s="513">
        <v>22.47</v>
      </c>
      <c r="L147" s="513"/>
      <c r="M147" s="512">
        <v>20.27</v>
      </c>
      <c r="N147" s="513"/>
      <c r="O147" s="513"/>
      <c r="P147" s="863"/>
      <c r="Q147" s="514">
        <f>M147</f>
        <v>20.27</v>
      </c>
      <c r="R147" s="515"/>
      <c r="S147" s="515"/>
      <c r="T147" s="515"/>
      <c r="U147" s="512">
        <v>21</v>
      </c>
      <c r="V147" s="512">
        <v>22</v>
      </c>
    </row>
    <row r="148" spans="1:28" ht="21" customHeight="1">
      <c r="A148" s="2820"/>
      <c r="B148" s="2538"/>
      <c r="C148" s="2538"/>
      <c r="D148" s="2538"/>
      <c r="E148" s="2828"/>
      <c r="F148" s="2829"/>
      <c r="G148" s="2549"/>
      <c r="H148" s="415" t="s">
        <v>957</v>
      </c>
      <c r="I148" s="512">
        <v>0</v>
      </c>
      <c r="J148" s="513"/>
      <c r="K148" s="513">
        <v>0</v>
      </c>
      <c r="L148" s="513"/>
      <c r="M148" s="512"/>
      <c r="N148" s="513"/>
      <c r="O148" s="513"/>
      <c r="P148" s="513"/>
      <c r="Q148" s="514"/>
      <c r="R148" s="515"/>
      <c r="S148" s="515"/>
      <c r="T148" s="515"/>
      <c r="U148" s="436"/>
      <c r="V148" s="512"/>
    </row>
    <row r="149" spans="1:28" ht="21" customHeight="1">
      <c r="A149" s="2820"/>
      <c r="B149" s="2538"/>
      <c r="C149" s="2538"/>
      <c r="D149" s="2538"/>
      <c r="E149" s="2828"/>
      <c r="F149" s="2829"/>
      <c r="G149" s="2549"/>
      <c r="H149" s="535" t="s">
        <v>956</v>
      </c>
      <c r="I149" s="512">
        <v>0</v>
      </c>
      <c r="J149" s="513"/>
      <c r="K149" s="513">
        <v>0</v>
      </c>
      <c r="L149" s="513"/>
      <c r="M149" s="512"/>
      <c r="N149" s="513"/>
      <c r="O149" s="513"/>
      <c r="P149" s="513"/>
      <c r="Q149" s="514"/>
      <c r="R149" s="515"/>
      <c r="S149" s="515"/>
      <c r="T149" s="515"/>
      <c r="U149" s="512"/>
      <c r="V149" s="512"/>
    </row>
    <row r="150" spans="1:28" ht="21" customHeight="1">
      <c r="A150" s="2820"/>
      <c r="B150" s="2538"/>
      <c r="C150" s="2538"/>
      <c r="D150" s="2538"/>
      <c r="E150" s="2828"/>
      <c r="F150" s="2829"/>
      <c r="G150" s="2549"/>
      <c r="H150" s="535" t="s">
        <v>1531</v>
      </c>
      <c r="I150" s="512">
        <v>87.38</v>
      </c>
      <c r="J150" s="513"/>
      <c r="K150" s="513">
        <v>86.13</v>
      </c>
      <c r="L150" s="513"/>
      <c r="M150" s="512"/>
      <c r="N150" s="513"/>
      <c r="O150" s="513"/>
      <c r="P150" s="513"/>
      <c r="Q150" s="514"/>
      <c r="R150" s="515"/>
      <c r="S150" s="515"/>
      <c r="T150" s="515"/>
      <c r="U150" s="512"/>
      <c r="V150" s="512"/>
    </row>
    <row r="151" spans="1:28" ht="26.15" customHeight="1">
      <c r="A151" s="2820"/>
      <c r="B151" s="2538"/>
      <c r="C151" s="2538"/>
      <c r="D151" s="2538"/>
      <c r="E151" s="2828"/>
      <c r="F151" s="2829"/>
      <c r="G151" s="2549"/>
      <c r="H151" s="474" t="s">
        <v>910</v>
      </c>
      <c r="I151" s="437">
        <f>SUM(I147:I150)</f>
        <v>110.17999999999999</v>
      </c>
      <c r="J151" s="437">
        <f t="shared" ref="J151:L151" si="103">SUM(J147:J150)</f>
        <v>0</v>
      </c>
      <c r="K151" s="437">
        <f>SUM(K147:K150)</f>
        <v>108.6</v>
      </c>
      <c r="L151" s="440">
        <f t="shared" si="103"/>
        <v>0</v>
      </c>
      <c r="M151" s="440">
        <f>SUM(M147:M150)</f>
        <v>20.27</v>
      </c>
      <c r="N151" s="440">
        <f t="shared" ref="N151:R151" si="104">SUM(N147:N150)</f>
        <v>0</v>
      </c>
      <c r="O151" s="440">
        <f t="shared" si="104"/>
        <v>0</v>
      </c>
      <c r="P151" s="440">
        <f t="shared" si="104"/>
        <v>0</v>
      </c>
      <c r="Q151" s="440">
        <f>SUM(Q147:Q150)</f>
        <v>20.27</v>
      </c>
      <c r="R151" s="440">
        <f t="shared" si="104"/>
        <v>0</v>
      </c>
      <c r="S151" s="440">
        <f>SUM(S147:S150)</f>
        <v>0</v>
      </c>
      <c r="T151" s="440">
        <f t="shared" ref="T151:V151" si="105">SUM(T147:T150)</f>
        <v>0</v>
      </c>
      <c r="U151" s="440">
        <f t="shared" si="105"/>
        <v>21</v>
      </c>
      <c r="V151" s="440">
        <f t="shared" si="105"/>
        <v>22</v>
      </c>
    </row>
    <row r="152" spans="1:28" ht="21" customHeight="1">
      <c r="A152" s="2819"/>
      <c r="B152" s="2538"/>
      <c r="C152" s="2538"/>
      <c r="D152" s="2538"/>
      <c r="E152" s="2828" t="s">
        <v>401</v>
      </c>
      <c r="F152" s="2823" t="s">
        <v>791</v>
      </c>
      <c r="G152" s="2549">
        <v>300665693</v>
      </c>
      <c r="H152" s="415" t="s">
        <v>1004</v>
      </c>
      <c r="I152" s="512">
        <v>71.260000000000005</v>
      </c>
      <c r="J152" s="513"/>
      <c r="K152" s="513">
        <v>70.09</v>
      </c>
      <c r="L152" s="513"/>
      <c r="M152" s="512">
        <v>84.99</v>
      </c>
      <c r="N152" s="513"/>
      <c r="O152" s="513"/>
      <c r="P152" s="513"/>
      <c r="Q152" s="514">
        <f>M152</f>
        <v>84.99</v>
      </c>
      <c r="R152" s="515"/>
      <c r="S152" s="515"/>
      <c r="T152" s="515"/>
      <c r="U152" s="436">
        <v>85</v>
      </c>
      <c r="V152" s="512">
        <v>86</v>
      </c>
    </row>
    <row r="153" spans="1:28" ht="21" customHeight="1">
      <c r="A153" s="2819"/>
      <c r="B153" s="2538"/>
      <c r="C153" s="2538"/>
      <c r="D153" s="2538"/>
      <c r="E153" s="2828"/>
      <c r="F153" s="2823"/>
      <c r="G153" s="2549"/>
      <c r="H153" s="415" t="s">
        <v>957</v>
      </c>
      <c r="I153" s="513"/>
      <c r="J153" s="513"/>
      <c r="K153" s="513"/>
      <c r="L153" s="526"/>
      <c r="M153" s="526"/>
      <c r="N153" s="526"/>
      <c r="O153" s="526"/>
      <c r="P153" s="526"/>
      <c r="Q153" s="515"/>
      <c r="R153" s="515"/>
      <c r="S153" s="515"/>
      <c r="T153" s="527"/>
      <c r="U153" s="450"/>
      <c r="V153" s="526"/>
    </row>
    <row r="154" spans="1:28" ht="21" customHeight="1">
      <c r="A154" s="2819"/>
      <c r="B154" s="2538"/>
      <c r="C154" s="2538"/>
      <c r="D154" s="2538"/>
      <c r="E154" s="2828"/>
      <c r="F154" s="2823"/>
      <c r="G154" s="2549"/>
      <c r="H154" s="415" t="s">
        <v>1531</v>
      </c>
      <c r="I154" s="513">
        <v>19.97</v>
      </c>
      <c r="J154" s="513"/>
      <c r="K154" s="513">
        <v>19.690000000000001</v>
      </c>
      <c r="L154" s="526"/>
      <c r="M154" s="513"/>
      <c r="N154" s="513"/>
      <c r="O154" s="513"/>
      <c r="P154" s="513"/>
      <c r="Q154" s="515"/>
      <c r="R154" s="515"/>
      <c r="S154" s="515"/>
      <c r="T154" s="527"/>
      <c r="U154" s="450"/>
      <c r="V154" s="526"/>
    </row>
    <row r="155" spans="1:28" ht="19.5" customHeight="1">
      <c r="A155" s="2819"/>
      <c r="B155" s="2538"/>
      <c r="C155" s="2538"/>
      <c r="D155" s="2538"/>
      <c r="E155" s="2828"/>
      <c r="F155" s="2823"/>
      <c r="G155" s="2549"/>
      <c r="H155" s="535" t="s">
        <v>956</v>
      </c>
      <c r="I155" s="512">
        <v>68.59</v>
      </c>
      <c r="J155" s="513"/>
      <c r="K155" s="513">
        <v>67.61</v>
      </c>
      <c r="L155" s="536"/>
      <c r="M155" s="512">
        <v>111.09</v>
      </c>
      <c r="N155" s="513"/>
      <c r="O155" s="513"/>
      <c r="P155" s="536"/>
      <c r="Q155" s="514">
        <v>112.74</v>
      </c>
      <c r="R155" s="515"/>
      <c r="S155" s="515"/>
      <c r="T155" s="537"/>
      <c r="U155" s="512">
        <v>112</v>
      </c>
      <c r="V155" s="512">
        <v>113</v>
      </c>
      <c r="Z155" s="509"/>
      <c r="AA155" s="509"/>
      <c r="AB155" s="509"/>
    </row>
    <row r="156" spans="1:28" ht="18" customHeight="1">
      <c r="A156" s="2819"/>
      <c r="B156" s="2538"/>
      <c r="C156" s="2538"/>
      <c r="D156" s="2538"/>
      <c r="E156" s="2828"/>
      <c r="F156" s="2823"/>
      <c r="G156" s="2549"/>
      <c r="H156" s="474" t="s">
        <v>910</v>
      </c>
      <c r="I156" s="437">
        <f t="shared" ref="I156:L156" si="106">SUM(I152:I155)</f>
        <v>159.82</v>
      </c>
      <c r="J156" s="437">
        <f t="shared" si="106"/>
        <v>0</v>
      </c>
      <c r="K156" s="437">
        <f t="shared" si="106"/>
        <v>157.38999999999999</v>
      </c>
      <c r="L156" s="440">
        <f t="shared" si="106"/>
        <v>0</v>
      </c>
      <c r="M156" s="440">
        <f>SUM(M152:M155)</f>
        <v>196.07999999999998</v>
      </c>
      <c r="N156" s="440">
        <f t="shared" ref="N156:R156" si="107">SUM(N152:N155)</f>
        <v>0</v>
      </c>
      <c r="O156" s="440">
        <f>SUM(O152:O155)</f>
        <v>0</v>
      </c>
      <c r="P156" s="440">
        <f t="shared" si="107"/>
        <v>0</v>
      </c>
      <c r="Q156" s="440">
        <f>SUM(Q152:Q155)</f>
        <v>197.73</v>
      </c>
      <c r="R156" s="440">
        <f t="shared" si="107"/>
        <v>0</v>
      </c>
      <c r="S156" s="440">
        <f>SUM(S152:S155)</f>
        <v>0</v>
      </c>
      <c r="T156" s="440">
        <f t="shared" ref="T156:V156" si="108">SUM(T152:T155)</f>
        <v>0</v>
      </c>
      <c r="U156" s="440">
        <f t="shared" si="108"/>
        <v>197</v>
      </c>
      <c r="V156" s="440">
        <f t="shared" si="108"/>
        <v>199</v>
      </c>
    </row>
    <row r="157" spans="1:28" ht="22.4" customHeight="1">
      <c r="A157" s="2887"/>
      <c r="B157" s="2544"/>
      <c r="C157" s="2544"/>
      <c r="D157" s="2544"/>
      <c r="E157" s="2880" t="s">
        <v>1592</v>
      </c>
      <c r="F157" s="2835" t="s">
        <v>791</v>
      </c>
      <c r="G157" s="2550">
        <v>188711925</v>
      </c>
      <c r="H157" s="535" t="s">
        <v>1148</v>
      </c>
      <c r="I157" s="436">
        <v>52.43</v>
      </c>
      <c r="J157" s="435"/>
      <c r="K157" s="435">
        <v>51.68</v>
      </c>
      <c r="L157" s="436"/>
      <c r="M157" s="436">
        <v>63.34</v>
      </c>
      <c r="N157" s="435"/>
      <c r="O157" s="435"/>
      <c r="P157" s="436"/>
      <c r="Q157" s="437">
        <v>52.44</v>
      </c>
      <c r="R157" s="438"/>
      <c r="S157" s="438"/>
      <c r="T157" s="437"/>
      <c r="U157" s="436">
        <v>64</v>
      </c>
      <c r="V157" s="436">
        <v>65</v>
      </c>
    </row>
    <row r="158" spans="1:28" ht="19.399999999999999" hidden="1" customHeight="1">
      <c r="A158" s="2888"/>
      <c r="B158" s="2749"/>
      <c r="C158" s="2749"/>
      <c r="D158" s="2749"/>
      <c r="E158" s="2881"/>
      <c r="F158" s="2836"/>
      <c r="G158" s="2633"/>
      <c r="H158" s="415" t="s">
        <v>957</v>
      </c>
      <c r="I158" s="436"/>
      <c r="J158" s="436"/>
      <c r="K158" s="436"/>
      <c r="L158" s="436"/>
      <c r="M158" s="436"/>
      <c r="N158" s="436"/>
      <c r="O158" s="436"/>
      <c r="P158" s="436"/>
      <c r="Q158" s="437"/>
      <c r="R158" s="437"/>
      <c r="S158" s="437"/>
      <c r="T158" s="437"/>
      <c r="U158" s="435"/>
      <c r="V158" s="435"/>
    </row>
    <row r="159" spans="1:28" ht="20.149999999999999" hidden="1" customHeight="1">
      <c r="A159" s="2888"/>
      <c r="B159" s="2749"/>
      <c r="C159" s="2749"/>
      <c r="D159" s="2749"/>
      <c r="E159" s="2881"/>
      <c r="F159" s="2836"/>
      <c r="G159" s="2633"/>
      <c r="H159" s="535" t="s">
        <v>956</v>
      </c>
      <c r="I159" s="436"/>
      <c r="J159" s="436"/>
      <c r="K159" s="436"/>
      <c r="L159" s="436"/>
      <c r="M159" s="436"/>
      <c r="N159" s="436"/>
      <c r="O159" s="436"/>
      <c r="P159" s="436"/>
      <c r="Q159" s="437"/>
      <c r="R159" s="437"/>
      <c r="S159" s="437"/>
      <c r="T159" s="437"/>
      <c r="U159" s="435"/>
      <c r="V159" s="435"/>
    </row>
    <row r="160" spans="1:28" ht="20.149999999999999" hidden="1" customHeight="1">
      <c r="A160" s="2888"/>
      <c r="B160" s="2749"/>
      <c r="C160" s="2749"/>
      <c r="D160" s="2749"/>
      <c r="E160" s="2881"/>
      <c r="F160" s="2836"/>
      <c r="G160" s="2633"/>
      <c r="H160" s="535"/>
      <c r="I160" s="436"/>
      <c r="J160" s="436"/>
      <c r="K160" s="436"/>
      <c r="L160" s="436"/>
      <c r="M160" s="436"/>
      <c r="N160" s="436"/>
      <c r="O160" s="436"/>
      <c r="P160" s="436"/>
      <c r="Q160" s="437"/>
      <c r="R160" s="437"/>
      <c r="S160" s="437"/>
      <c r="T160" s="437"/>
      <c r="U160" s="435"/>
      <c r="V160" s="435"/>
    </row>
    <row r="161" spans="1:25" ht="24" customHeight="1">
      <c r="A161" s="2889"/>
      <c r="B161" s="2545"/>
      <c r="C161" s="2545"/>
      <c r="D161" s="2545"/>
      <c r="E161" s="2882"/>
      <c r="F161" s="2837"/>
      <c r="G161" s="2573"/>
      <c r="H161" s="474" t="s">
        <v>910</v>
      </c>
      <c r="I161" s="440">
        <f t="shared" ref="I161:L161" si="109">SUM(I157,I158)</f>
        <v>52.43</v>
      </c>
      <c r="J161" s="440">
        <f t="shared" si="109"/>
        <v>0</v>
      </c>
      <c r="K161" s="440">
        <f t="shared" si="109"/>
        <v>51.68</v>
      </c>
      <c r="L161" s="440">
        <f t="shared" si="109"/>
        <v>0</v>
      </c>
      <c r="M161" s="440">
        <f t="shared" ref="M161:V161" si="110">SUM(M157,M158)</f>
        <v>63.34</v>
      </c>
      <c r="N161" s="440">
        <f t="shared" si="110"/>
        <v>0</v>
      </c>
      <c r="O161" s="440">
        <f t="shared" si="110"/>
        <v>0</v>
      </c>
      <c r="P161" s="440">
        <f t="shared" si="110"/>
        <v>0</v>
      </c>
      <c r="Q161" s="440">
        <f t="shared" si="110"/>
        <v>52.44</v>
      </c>
      <c r="R161" s="440">
        <f t="shared" si="110"/>
        <v>0</v>
      </c>
      <c r="S161" s="440">
        <f t="shared" si="110"/>
        <v>0</v>
      </c>
      <c r="T161" s="440">
        <f t="shared" si="110"/>
        <v>0</v>
      </c>
      <c r="U161" s="440">
        <f t="shared" si="110"/>
        <v>64</v>
      </c>
      <c r="V161" s="440">
        <f t="shared" si="110"/>
        <v>65</v>
      </c>
    </row>
    <row r="162" spans="1:25" ht="21.65" hidden="1" customHeight="1">
      <c r="A162" s="2825">
        <v>2</v>
      </c>
      <c r="B162" s="2538" t="s">
        <v>983</v>
      </c>
      <c r="C162" s="2538" t="s">
        <v>983</v>
      </c>
      <c r="D162" s="2538" t="s">
        <v>1210</v>
      </c>
      <c r="E162" s="2540" t="s">
        <v>1664</v>
      </c>
      <c r="F162" s="2895" t="s">
        <v>791</v>
      </c>
      <c r="G162" s="2566">
        <v>188711925</v>
      </c>
      <c r="H162" s="464" t="s">
        <v>956</v>
      </c>
      <c r="I162" s="512"/>
      <c r="J162" s="513"/>
      <c r="K162" s="513"/>
      <c r="L162" s="513"/>
      <c r="M162" s="512"/>
      <c r="N162" s="513">
        <f>M162-P162</f>
        <v>0</v>
      </c>
      <c r="O162" s="513"/>
      <c r="P162" s="513"/>
      <c r="Q162" s="514">
        <v>0</v>
      </c>
      <c r="R162" s="515">
        <f>Q162</f>
        <v>0</v>
      </c>
      <c r="S162" s="515"/>
      <c r="T162" s="515"/>
      <c r="U162" s="512">
        <v>0</v>
      </c>
      <c r="V162" s="512">
        <v>0</v>
      </c>
      <c r="X162" s="1033"/>
      <c r="Y162" s="490"/>
    </row>
    <row r="163" spans="1:25" ht="23.5" hidden="1" customHeight="1">
      <c r="A163" s="2825"/>
      <c r="B163" s="2538"/>
      <c r="C163" s="2538"/>
      <c r="D163" s="2538"/>
      <c r="E163" s="2540"/>
      <c r="F163" s="2895"/>
      <c r="G163" s="2566"/>
      <c r="H163" s="464"/>
      <c r="I163" s="513"/>
      <c r="J163" s="513"/>
      <c r="K163" s="513"/>
      <c r="L163" s="513"/>
      <c r="M163" s="513"/>
      <c r="N163" s="513"/>
      <c r="O163" s="513"/>
      <c r="P163" s="513"/>
      <c r="Q163" s="515"/>
      <c r="R163" s="515"/>
      <c r="S163" s="515"/>
      <c r="T163" s="550"/>
      <c r="U163" s="513"/>
      <c r="V163" s="513"/>
    </row>
    <row r="164" spans="1:25" ht="24.75" hidden="1" customHeight="1">
      <c r="A164" s="2825"/>
      <c r="B164" s="2538"/>
      <c r="C164" s="2538"/>
      <c r="D164" s="2538"/>
      <c r="E164" s="2540"/>
      <c r="F164" s="2895"/>
      <c r="G164" s="2566"/>
      <c r="H164" s="529" t="s">
        <v>910</v>
      </c>
      <c r="I164" s="530">
        <f t="shared" ref="I164:L164" si="111">SUM(I162:I163)</f>
        <v>0</v>
      </c>
      <c r="J164" s="530">
        <f t="shared" si="111"/>
        <v>0</v>
      </c>
      <c r="K164" s="530">
        <f t="shared" si="111"/>
        <v>0</v>
      </c>
      <c r="L164" s="530">
        <f t="shared" si="111"/>
        <v>0</v>
      </c>
      <c r="M164" s="530">
        <f t="shared" ref="M164:V164" si="112">SUM(M162:M163)</f>
        <v>0</v>
      </c>
      <c r="N164" s="530">
        <f t="shared" si="112"/>
        <v>0</v>
      </c>
      <c r="O164" s="530">
        <f t="shared" si="112"/>
        <v>0</v>
      </c>
      <c r="P164" s="530">
        <f t="shared" si="112"/>
        <v>0</v>
      </c>
      <c r="Q164" s="530">
        <f t="shared" si="112"/>
        <v>0</v>
      </c>
      <c r="R164" s="530">
        <f t="shared" si="112"/>
        <v>0</v>
      </c>
      <c r="S164" s="530">
        <f t="shared" si="112"/>
        <v>0</v>
      </c>
      <c r="T164" s="530">
        <f t="shared" si="112"/>
        <v>0</v>
      </c>
      <c r="U164" s="530">
        <f t="shared" si="112"/>
        <v>0</v>
      </c>
      <c r="V164" s="530">
        <f t="shared" si="112"/>
        <v>0</v>
      </c>
    </row>
    <row r="165" spans="1:25" ht="20.25" hidden="1" customHeight="1">
      <c r="A165" s="2825">
        <v>2</v>
      </c>
      <c r="B165" s="2890" t="s">
        <v>983</v>
      </c>
      <c r="C165" s="2824" t="s">
        <v>983</v>
      </c>
      <c r="D165" s="2539" t="s">
        <v>804</v>
      </c>
      <c r="E165" s="2886"/>
      <c r="F165" s="2895" t="s">
        <v>791</v>
      </c>
      <c r="G165" s="2549">
        <v>188711925</v>
      </c>
      <c r="H165" s="464" t="s">
        <v>956</v>
      </c>
      <c r="I165" s="538"/>
      <c r="J165" s="538"/>
      <c r="K165" s="538"/>
      <c r="L165" s="538"/>
      <c r="M165" s="539"/>
      <c r="N165" s="538"/>
      <c r="O165" s="538"/>
      <c r="P165" s="538"/>
      <c r="Q165" s="539"/>
      <c r="R165" s="538"/>
      <c r="S165" s="538"/>
      <c r="T165" s="538"/>
      <c r="U165" s="539"/>
      <c r="V165" s="539"/>
    </row>
    <row r="166" spans="1:25" ht="18.75" hidden="1" customHeight="1">
      <c r="A166" s="2825"/>
      <c r="B166" s="2890"/>
      <c r="C166" s="2824"/>
      <c r="D166" s="2539"/>
      <c r="E166" s="2886"/>
      <c r="F166" s="2895"/>
      <c r="G166" s="2549"/>
      <c r="H166" s="464" t="s">
        <v>487</v>
      </c>
      <c r="I166" s="538"/>
      <c r="J166" s="538"/>
      <c r="K166" s="538"/>
      <c r="L166" s="538"/>
      <c r="M166" s="539"/>
      <c r="N166" s="538"/>
      <c r="O166" s="538"/>
      <c r="P166" s="538"/>
      <c r="Q166" s="539"/>
      <c r="R166" s="538"/>
      <c r="S166" s="538"/>
      <c r="T166" s="538"/>
      <c r="U166" s="539"/>
      <c r="V166" s="539"/>
    </row>
    <row r="167" spans="1:25" ht="22.5" hidden="1" customHeight="1">
      <c r="A167" s="2825"/>
      <c r="B167" s="2890"/>
      <c r="C167" s="2824"/>
      <c r="D167" s="2879"/>
      <c r="E167" s="2886"/>
      <c r="F167" s="2895"/>
      <c r="G167" s="2549"/>
      <c r="H167" s="541" t="s">
        <v>910</v>
      </c>
      <c r="I167" s="542">
        <f t="shared" ref="I167:V167" si="113">SUM(I165:I166)</f>
        <v>0</v>
      </c>
      <c r="J167" s="542">
        <f t="shared" si="113"/>
        <v>0</v>
      </c>
      <c r="K167" s="542">
        <f t="shared" si="113"/>
        <v>0</v>
      </c>
      <c r="L167" s="542">
        <f t="shared" si="113"/>
        <v>0</v>
      </c>
      <c r="M167" s="542">
        <f t="shared" si="113"/>
        <v>0</v>
      </c>
      <c r="N167" s="542">
        <f t="shared" si="113"/>
        <v>0</v>
      </c>
      <c r="O167" s="542">
        <f t="shared" si="113"/>
        <v>0</v>
      </c>
      <c r="P167" s="542">
        <f t="shared" si="113"/>
        <v>0</v>
      </c>
      <c r="Q167" s="542">
        <f t="shared" si="113"/>
        <v>0</v>
      </c>
      <c r="R167" s="542">
        <f t="shared" si="113"/>
        <v>0</v>
      </c>
      <c r="S167" s="542">
        <f t="shared" si="113"/>
        <v>0</v>
      </c>
      <c r="T167" s="542">
        <f t="shared" si="113"/>
        <v>0</v>
      </c>
      <c r="U167" s="542">
        <f t="shared" si="113"/>
        <v>0</v>
      </c>
      <c r="V167" s="542">
        <f t="shared" si="113"/>
        <v>0</v>
      </c>
    </row>
    <row r="168" spans="1:25" ht="26.25" customHeight="1">
      <c r="A168" s="1479"/>
      <c r="B168" s="1419"/>
      <c r="C168" s="1644"/>
      <c r="D168" s="2174"/>
      <c r="E168" s="2175" t="s">
        <v>483</v>
      </c>
      <c r="F168" s="2175"/>
      <c r="G168" s="2175"/>
      <c r="H168" s="2176"/>
      <c r="I168" s="1005">
        <f>I16+I84+I164+I167</f>
        <v>13092.822000000002</v>
      </c>
      <c r="J168" s="1005">
        <f t="shared" ref="J168:V168" si="114">J16+J84+J164+J167</f>
        <v>0</v>
      </c>
      <c r="K168" s="1005">
        <f>K16+K84+K164+K167</f>
        <v>11254.717000000001</v>
      </c>
      <c r="L168" s="1005">
        <f t="shared" si="114"/>
        <v>0</v>
      </c>
      <c r="M168" s="1005">
        <f>M16+M84+M164+M167</f>
        <v>13286.093000000001</v>
      </c>
      <c r="N168" s="1005">
        <f t="shared" si="114"/>
        <v>0</v>
      </c>
      <c r="O168" s="1005">
        <f t="shared" si="114"/>
        <v>0</v>
      </c>
      <c r="P168" s="1005">
        <f t="shared" si="114"/>
        <v>0</v>
      </c>
      <c r="Q168" s="1005">
        <f>Q16+Q84+Q164+Q167</f>
        <v>14896.321999999998</v>
      </c>
      <c r="R168" s="1005">
        <f t="shared" si="114"/>
        <v>0</v>
      </c>
      <c r="S168" s="1005">
        <f>S16+S84+S164+S167</f>
        <v>0</v>
      </c>
      <c r="T168" s="1005">
        <f t="shared" si="114"/>
        <v>0</v>
      </c>
      <c r="U168" s="1005">
        <f>U16+U84+U164+U167</f>
        <v>14985.951000000001</v>
      </c>
      <c r="V168" s="1005">
        <f t="shared" si="114"/>
        <v>15242.951000000001</v>
      </c>
    </row>
    <row r="169" spans="1:25" ht="25.5" customHeight="1">
      <c r="A169" s="432"/>
      <c r="B169" s="445" t="s">
        <v>983</v>
      </c>
      <c r="C169" s="1404" t="s">
        <v>484</v>
      </c>
      <c r="D169" s="2883" t="s">
        <v>943</v>
      </c>
      <c r="E169" s="2883"/>
      <c r="F169" s="2883"/>
      <c r="G169" s="2883"/>
      <c r="H169" s="2883"/>
      <c r="I169" s="2883"/>
      <c r="J169" s="2883"/>
      <c r="K169" s="2883"/>
      <c r="L169" s="2883"/>
      <c r="M169" s="2883"/>
      <c r="N169" s="2883"/>
      <c r="O169" s="2883"/>
      <c r="P169" s="2883"/>
      <c r="Q169" s="2883"/>
      <c r="R169" s="2883"/>
      <c r="S169" s="2883"/>
      <c r="T169" s="2883"/>
      <c r="U169" s="2883"/>
      <c r="V169" s="2883"/>
    </row>
    <row r="170" spans="1:25" ht="26.15" customHeight="1">
      <c r="A170" s="2819" t="s">
        <v>484</v>
      </c>
      <c r="B170" s="2538" t="s">
        <v>983</v>
      </c>
      <c r="C170" s="2538" t="s">
        <v>484</v>
      </c>
      <c r="D170" s="2545" t="s">
        <v>983</v>
      </c>
      <c r="E170" s="2884" t="s">
        <v>881</v>
      </c>
      <c r="F170" s="2865" t="s">
        <v>791</v>
      </c>
      <c r="G170" s="2885" t="s">
        <v>1649</v>
      </c>
      <c r="H170" s="543" t="s">
        <v>956</v>
      </c>
      <c r="I170" s="561">
        <f>I174+I175+I176+I177+I183+I178+I179+I180+I181+I182</f>
        <v>22.1</v>
      </c>
      <c r="J170" s="560">
        <f>I170-L170</f>
        <v>22.1</v>
      </c>
      <c r="K170" s="544">
        <f>K174+K175+K176+K177+K183</f>
        <v>0</v>
      </c>
      <c r="L170" s="544"/>
      <c r="M170" s="561">
        <f>M174+M176+M177+M175+M178+M179+M180+M181+M182+M183</f>
        <v>26.4</v>
      </c>
      <c r="N170" s="560">
        <f t="shared" ref="N170:P170" si="115">N174+N176+N177+N175+N178+N179+N180+N181+N182+N183</f>
        <v>0</v>
      </c>
      <c r="O170" s="560">
        <f t="shared" si="115"/>
        <v>0</v>
      </c>
      <c r="P170" s="560">
        <f t="shared" si="115"/>
        <v>0</v>
      </c>
      <c r="Q170" s="546">
        <f>Q174+Q176+Q177+Q175+Q178+Q179+Q180+Q181+Q182+Q183</f>
        <v>18.62</v>
      </c>
      <c r="R170" s="547">
        <f t="shared" ref="R170:T170" si="116">R174+R175+R176+R177+R183+R178+R179+R180+R181+R182</f>
        <v>0</v>
      </c>
      <c r="S170" s="548">
        <f t="shared" si="116"/>
        <v>0</v>
      </c>
      <c r="T170" s="548">
        <f t="shared" si="116"/>
        <v>0</v>
      </c>
      <c r="U170" s="545">
        <v>27</v>
      </c>
      <c r="V170" s="545">
        <v>30</v>
      </c>
      <c r="X170" s="1645"/>
    </row>
    <row r="171" spans="1:25" ht="31.4" hidden="1" customHeight="1">
      <c r="A171" s="2819"/>
      <c r="B171" s="2538"/>
      <c r="C171" s="2538"/>
      <c r="D171" s="2545"/>
      <c r="E171" s="2884"/>
      <c r="F171" s="2865"/>
      <c r="G171" s="2885"/>
      <c r="H171" s="535" t="s">
        <v>830</v>
      </c>
      <c r="I171" s="539"/>
      <c r="J171" s="538"/>
      <c r="K171" s="538"/>
      <c r="L171" s="538"/>
      <c r="M171" s="539"/>
      <c r="N171" s="538"/>
      <c r="O171" s="538"/>
      <c r="P171" s="538"/>
      <c r="Q171" s="549"/>
      <c r="R171" s="550"/>
      <c r="S171" s="550"/>
      <c r="T171" s="550"/>
      <c r="U171" s="539"/>
      <c r="V171" s="539"/>
    </row>
    <row r="172" spans="1:25" ht="31.4" hidden="1" customHeight="1">
      <c r="A172" s="2819"/>
      <c r="B172" s="2538"/>
      <c r="C172" s="2538"/>
      <c r="D172" s="2545"/>
      <c r="E172" s="2884"/>
      <c r="F172" s="2865"/>
      <c r="G172" s="2885"/>
      <c r="H172" s="535"/>
      <c r="I172" s="539"/>
      <c r="J172" s="538"/>
      <c r="K172" s="538"/>
      <c r="L172" s="538"/>
      <c r="M172" s="539"/>
      <c r="N172" s="538"/>
      <c r="O172" s="538"/>
      <c r="P172" s="538"/>
      <c r="Q172" s="549"/>
      <c r="R172" s="550"/>
      <c r="S172" s="550"/>
      <c r="T172" s="550"/>
      <c r="U172" s="539"/>
      <c r="V172" s="539"/>
    </row>
    <row r="173" spans="1:25" ht="32.25" customHeight="1">
      <c r="A173" s="2819"/>
      <c r="B173" s="2538"/>
      <c r="C173" s="2538"/>
      <c r="D173" s="2545"/>
      <c r="E173" s="2884"/>
      <c r="F173" s="2865"/>
      <c r="G173" s="2885"/>
      <c r="H173" s="439" t="s">
        <v>910</v>
      </c>
      <c r="I173" s="372">
        <f>SUM(I170:I171)</f>
        <v>22.1</v>
      </c>
      <c r="J173" s="372">
        <f t="shared" ref="J173:L173" si="117">SUM(J170:J171)</f>
        <v>22.1</v>
      </c>
      <c r="K173" s="372">
        <f t="shared" si="117"/>
        <v>0</v>
      </c>
      <c r="L173" s="372">
        <f t="shared" si="117"/>
        <v>0</v>
      </c>
      <c r="M173" s="372">
        <f>M170</f>
        <v>26.4</v>
      </c>
      <c r="N173" s="372">
        <f>N170</f>
        <v>0</v>
      </c>
      <c r="O173" s="372">
        <f t="shared" ref="O173:U173" si="118">SUM(O170:O171)</f>
        <v>0</v>
      </c>
      <c r="P173" s="372">
        <f t="shared" si="118"/>
        <v>0</v>
      </c>
      <c r="Q173" s="372">
        <f>Q170</f>
        <v>18.62</v>
      </c>
      <c r="R173" s="372">
        <f>R170</f>
        <v>0</v>
      </c>
      <c r="S173" s="372">
        <f t="shared" si="118"/>
        <v>0</v>
      </c>
      <c r="T173" s="372">
        <f t="shared" si="118"/>
        <v>0</v>
      </c>
      <c r="U173" s="372">
        <f t="shared" si="118"/>
        <v>27</v>
      </c>
      <c r="V173" s="372">
        <f>SUM(V170:V171)</f>
        <v>30</v>
      </c>
    </row>
    <row r="174" spans="1:25" ht="21" hidden="1" customHeight="1">
      <c r="A174" s="1788"/>
      <c r="B174" s="1789"/>
      <c r="C174" s="1789"/>
      <c r="D174" s="1789"/>
      <c r="E174" s="1790" t="s">
        <v>137</v>
      </c>
      <c r="F174" s="1791"/>
      <c r="G174" s="1792"/>
      <c r="H174" s="1793"/>
      <c r="I174" s="1794">
        <v>16.600000000000001</v>
      </c>
      <c r="J174" s="1794"/>
      <c r="K174" s="1794"/>
      <c r="L174" s="1795"/>
      <c r="M174" s="1794">
        <v>24</v>
      </c>
      <c r="N174" s="1794"/>
      <c r="O174" s="1795"/>
      <c r="P174" s="1795"/>
      <c r="Q174" s="2480">
        <v>16.62</v>
      </c>
      <c r="R174" s="1794"/>
      <c r="S174" s="1795"/>
      <c r="T174" s="1795"/>
      <c r="U174" s="1794"/>
      <c r="V174" s="1794"/>
    </row>
    <row r="175" spans="1:25" ht="19.399999999999999" hidden="1" customHeight="1">
      <c r="A175" s="1788"/>
      <c r="B175" s="1789"/>
      <c r="C175" s="1789"/>
      <c r="D175" s="1789"/>
      <c r="E175" s="1790" t="s">
        <v>401</v>
      </c>
      <c r="F175" s="1791"/>
      <c r="G175" s="1792"/>
      <c r="H175" s="1793"/>
      <c r="I175" s="1794">
        <v>2</v>
      </c>
      <c r="J175" s="1794"/>
      <c r="K175" s="1794"/>
      <c r="L175" s="1795"/>
      <c r="M175" s="1794">
        <v>2</v>
      </c>
      <c r="N175" s="1794"/>
      <c r="O175" s="1795"/>
      <c r="P175" s="1795"/>
      <c r="Q175" s="1794">
        <v>2</v>
      </c>
      <c r="R175" s="1794"/>
      <c r="S175" s="1796"/>
      <c r="T175" s="1795"/>
      <c r="U175" s="1794"/>
      <c r="V175" s="1794"/>
    </row>
    <row r="176" spans="1:25" ht="12.75" hidden="1" customHeight="1">
      <c r="A176" s="1788"/>
      <c r="B176" s="1789"/>
      <c r="C176" s="1789"/>
      <c r="D176" s="1789"/>
      <c r="E176" s="1797" t="s">
        <v>811</v>
      </c>
      <c r="F176" s="1798"/>
      <c r="G176" s="1799"/>
      <c r="H176" s="1793"/>
      <c r="I176" s="1800"/>
      <c r="J176" s="1800"/>
      <c r="K176" s="1800"/>
      <c r="L176" s="1801"/>
      <c r="M176" s="1800"/>
      <c r="N176" s="1800"/>
      <c r="O176" s="1802"/>
      <c r="P176" s="1801"/>
      <c r="Q176" s="1800"/>
      <c r="R176" s="1800"/>
      <c r="S176" s="1803"/>
      <c r="T176" s="1801"/>
      <c r="U176" s="1800"/>
      <c r="V176" s="1800"/>
    </row>
    <row r="177" spans="1:24" ht="12.75" hidden="1" customHeight="1">
      <c r="A177" s="1804"/>
      <c r="B177" s="1805"/>
      <c r="C177" s="1805"/>
      <c r="D177" s="1805"/>
      <c r="E177" s="1797" t="s">
        <v>517</v>
      </c>
      <c r="F177" s="1798"/>
      <c r="G177" s="1799"/>
      <c r="H177" s="1793"/>
      <c r="I177" s="1800"/>
      <c r="J177" s="1800"/>
      <c r="K177" s="1800"/>
      <c r="L177" s="1801"/>
      <c r="M177" s="1800"/>
      <c r="N177" s="1800"/>
      <c r="O177" s="1801"/>
      <c r="P177" s="1801"/>
      <c r="Q177" s="1800"/>
      <c r="R177" s="1800"/>
      <c r="S177" s="1803"/>
      <c r="T177" s="1801"/>
      <c r="U177" s="1800"/>
      <c r="V177" s="1800"/>
    </row>
    <row r="178" spans="1:24" ht="12.75" hidden="1" customHeight="1">
      <c r="A178" s="1806"/>
      <c r="B178" s="1805"/>
      <c r="C178" s="1805"/>
      <c r="D178" s="1805"/>
      <c r="E178" s="1797" t="s">
        <v>1594</v>
      </c>
      <c r="F178" s="1798"/>
      <c r="G178" s="1799"/>
      <c r="H178" s="1793"/>
      <c r="I178" s="1807">
        <f>0.76+0.5</f>
        <v>1.26</v>
      </c>
      <c r="J178" s="1807"/>
      <c r="K178" s="1808"/>
      <c r="L178" s="1801"/>
      <c r="M178" s="1807"/>
      <c r="N178" s="1807"/>
      <c r="O178" s="1809"/>
      <c r="P178" s="1809"/>
      <c r="Q178" s="1807"/>
      <c r="R178" s="1807"/>
      <c r="S178" s="1810"/>
      <c r="T178" s="1809"/>
      <c r="U178" s="1807"/>
      <c r="V178" s="1807"/>
    </row>
    <row r="179" spans="1:24" ht="12.75" hidden="1" customHeight="1">
      <c r="A179" s="1806"/>
      <c r="B179" s="1805"/>
      <c r="C179" s="1805"/>
      <c r="D179" s="1805"/>
      <c r="E179" s="1797" t="s">
        <v>1595</v>
      </c>
      <c r="F179" s="1798"/>
      <c r="G179" s="1799"/>
      <c r="H179" s="1793"/>
      <c r="I179" s="1807">
        <v>0.74</v>
      </c>
      <c r="J179" s="1807"/>
      <c r="K179" s="1808"/>
      <c r="L179" s="1801"/>
      <c r="M179" s="1807"/>
      <c r="N179" s="1807"/>
      <c r="O179" s="1809"/>
      <c r="P179" s="1809"/>
      <c r="Q179" s="1807"/>
      <c r="R179" s="1807"/>
      <c r="S179" s="1810"/>
      <c r="T179" s="1809"/>
      <c r="U179" s="1807"/>
      <c r="V179" s="1807"/>
    </row>
    <row r="180" spans="1:24" ht="12.75" hidden="1" customHeight="1">
      <c r="A180" s="1806"/>
      <c r="B180" s="1805"/>
      <c r="C180" s="1805"/>
      <c r="D180" s="1805"/>
      <c r="E180" s="1797" t="s">
        <v>1596</v>
      </c>
      <c r="F180" s="1798"/>
      <c r="G180" s="1799"/>
      <c r="H180" s="1793"/>
      <c r="I180" s="1807">
        <v>0.44</v>
      </c>
      <c r="J180" s="1807"/>
      <c r="K180" s="1808"/>
      <c r="L180" s="1801"/>
      <c r="M180" s="1807"/>
      <c r="N180" s="1807"/>
      <c r="O180" s="1809"/>
      <c r="P180" s="1809"/>
      <c r="Q180" s="1807"/>
      <c r="R180" s="1807"/>
      <c r="S180" s="1810"/>
      <c r="T180" s="1809"/>
      <c r="U180" s="1807"/>
      <c r="V180" s="1807"/>
    </row>
    <row r="181" spans="1:24" ht="12.75" hidden="1" customHeight="1">
      <c r="A181" s="1806"/>
      <c r="B181" s="1805"/>
      <c r="C181" s="1805"/>
      <c r="D181" s="1805"/>
      <c r="E181" s="1797" t="s">
        <v>250</v>
      </c>
      <c r="F181" s="1798"/>
      <c r="G181" s="1799"/>
      <c r="H181" s="1793"/>
      <c r="I181" s="1807">
        <v>0.4</v>
      </c>
      <c r="J181" s="1807"/>
      <c r="K181" s="1808"/>
      <c r="L181" s="1801"/>
      <c r="M181" s="1807">
        <v>0.4</v>
      </c>
      <c r="N181" s="1807"/>
      <c r="O181" s="1809"/>
      <c r="P181" s="1809"/>
      <c r="Q181" s="1807"/>
      <c r="R181" s="1807"/>
      <c r="S181" s="1810"/>
      <c r="T181" s="1809"/>
      <c r="U181" s="1807"/>
      <c r="V181" s="1807"/>
    </row>
    <row r="182" spans="1:24" ht="12.75" hidden="1" customHeight="1">
      <c r="A182" s="1806"/>
      <c r="B182" s="1805"/>
      <c r="C182" s="1805"/>
      <c r="D182" s="1805"/>
      <c r="E182" s="1797" t="s">
        <v>1597</v>
      </c>
      <c r="F182" s="1798"/>
      <c r="G182" s="1799"/>
      <c r="H182" s="1793"/>
      <c r="I182" s="1807">
        <v>0.66</v>
      </c>
      <c r="J182" s="1807"/>
      <c r="K182" s="1808"/>
      <c r="L182" s="1801"/>
      <c r="M182" s="1807"/>
      <c r="N182" s="1807"/>
      <c r="O182" s="1809"/>
      <c r="P182" s="1809"/>
      <c r="Q182" s="1807"/>
      <c r="R182" s="1807"/>
      <c r="S182" s="1810"/>
      <c r="T182" s="1809"/>
      <c r="U182" s="1807"/>
      <c r="V182" s="1807"/>
    </row>
    <row r="183" spans="1:24" ht="12.75" hidden="1" customHeight="1">
      <c r="A183" s="1806"/>
      <c r="B183" s="1805"/>
      <c r="C183" s="1805"/>
      <c r="D183" s="1805"/>
      <c r="E183" s="1797" t="s">
        <v>1028</v>
      </c>
      <c r="F183" s="1798"/>
      <c r="G183" s="1799"/>
      <c r="H183" s="1793"/>
      <c r="I183" s="1811"/>
      <c r="J183" s="1811"/>
      <c r="K183" s="1811"/>
      <c r="L183" s="1801"/>
      <c r="M183" s="1811"/>
      <c r="N183" s="1811"/>
      <c r="O183" s="1809"/>
      <c r="P183" s="1809"/>
      <c r="Q183" s="1811"/>
      <c r="R183" s="1811"/>
      <c r="S183" s="1811"/>
      <c r="T183" s="1809"/>
      <c r="U183" s="1811"/>
      <c r="V183" s="1811"/>
    </row>
    <row r="184" spans="1:24" ht="29.5" customHeight="1">
      <c r="A184" s="2819" t="s">
        <v>484</v>
      </c>
      <c r="B184" s="2538" t="s">
        <v>983</v>
      </c>
      <c r="C184" s="2538" t="s">
        <v>484</v>
      </c>
      <c r="D184" s="2538" t="s">
        <v>484</v>
      </c>
      <c r="E184" s="2878" t="s">
        <v>1030</v>
      </c>
      <c r="F184" s="2829" t="s">
        <v>791</v>
      </c>
      <c r="G184" s="2862" t="s">
        <v>1649</v>
      </c>
      <c r="H184" s="415" t="s">
        <v>956</v>
      </c>
      <c r="I184" s="561">
        <f>I187+I188</f>
        <v>4.5</v>
      </c>
      <c r="J184" s="435">
        <f t="shared" ref="J184:L184" si="119">J187+J189+J188</f>
        <v>0</v>
      </c>
      <c r="K184" s="436">
        <f t="shared" si="119"/>
        <v>0</v>
      </c>
      <c r="L184" s="436">
        <f t="shared" si="119"/>
        <v>0</v>
      </c>
      <c r="M184" s="561">
        <f>M187+M188+M189</f>
        <v>7.2</v>
      </c>
      <c r="N184" s="560">
        <f t="shared" ref="N184:P184" si="120">N187+N188+N189</f>
        <v>0</v>
      </c>
      <c r="O184" s="560">
        <f t="shared" si="120"/>
        <v>0</v>
      </c>
      <c r="P184" s="560">
        <f t="shared" si="120"/>
        <v>0</v>
      </c>
      <c r="Q184" s="546">
        <f>Q187+Q188</f>
        <v>4.5</v>
      </c>
      <c r="R184" s="547">
        <f>R187+R188</f>
        <v>0</v>
      </c>
      <c r="S184" s="548">
        <f t="shared" ref="S184:T184" si="121">S187</f>
        <v>0</v>
      </c>
      <c r="T184" s="548">
        <f t="shared" si="121"/>
        <v>0</v>
      </c>
      <c r="U184" s="561">
        <v>8.5</v>
      </c>
      <c r="V184" s="561">
        <v>10</v>
      </c>
      <c r="X184" s="1039"/>
    </row>
    <row r="185" spans="1:24" ht="12.75" hidden="1" customHeight="1">
      <c r="A185" s="2819"/>
      <c r="B185" s="2538"/>
      <c r="C185" s="2538"/>
      <c r="D185" s="2538"/>
      <c r="E185" s="2878"/>
      <c r="F185" s="2829"/>
      <c r="G185" s="2862"/>
      <c r="H185" s="535"/>
      <c r="I185" s="436"/>
      <c r="J185" s="436"/>
      <c r="K185" s="436"/>
      <c r="L185" s="436"/>
      <c r="M185" s="436"/>
      <c r="N185" s="436"/>
      <c r="O185" s="436"/>
      <c r="P185" s="436"/>
      <c r="Q185" s="437"/>
      <c r="R185" s="437"/>
      <c r="S185" s="437"/>
      <c r="T185" s="437"/>
      <c r="U185" s="436"/>
      <c r="V185" s="436"/>
    </row>
    <row r="186" spans="1:24" ht="29.25" customHeight="1">
      <c r="A186" s="2819"/>
      <c r="B186" s="2538"/>
      <c r="C186" s="2538"/>
      <c r="D186" s="2538"/>
      <c r="E186" s="2878"/>
      <c r="F186" s="2829"/>
      <c r="G186" s="2862"/>
      <c r="H186" s="439" t="s">
        <v>910</v>
      </c>
      <c r="I186" s="440">
        <f>I184+I185</f>
        <v>4.5</v>
      </c>
      <c r="J186" s="440">
        <f t="shared" ref="J186:L186" si="122">J184+J185</f>
        <v>0</v>
      </c>
      <c r="K186" s="440">
        <f t="shared" si="122"/>
        <v>0</v>
      </c>
      <c r="L186" s="440">
        <f t="shared" si="122"/>
        <v>0</v>
      </c>
      <c r="M186" s="440">
        <f>M184+M185</f>
        <v>7.2</v>
      </c>
      <c r="N186" s="440">
        <f t="shared" ref="N186:P186" si="123">N184+N185</f>
        <v>0</v>
      </c>
      <c r="O186" s="440">
        <f t="shared" si="123"/>
        <v>0</v>
      </c>
      <c r="P186" s="440">
        <f t="shared" si="123"/>
        <v>0</v>
      </c>
      <c r="Q186" s="440">
        <f>Q184</f>
        <v>4.5</v>
      </c>
      <c r="R186" s="440">
        <f>R184</f>
        <v>0</v>
      </c>
      <c r="S186" s="440">
        <f t="shared" ref="S186:T186" si="124">S184</f>
        <v>0</v>
      </c>
      <c r="T186" s="440">
        <f t="shared" si="124"/>
        <v>0</v>
      </c>
      <c r="U186" s="440">
        <f>U184+U185</f>
        <v>8.5</v>
      </c>
      <c r="V186" s="440">
        <f>V184+V185</f>
        <v>10</v>
      </c>
    </row>
    <row r="187" spans="1:24" ht="21.75" hidden="1" customHeight="1">
      <c r="A187" s="1788"/>
      <c r="B187" s="1789"/>
      <c r="C187" s="1789"/>
      <c r="D187" s="1789"/>
      <c r="E187" s="1790" t="s">
        <v>137</v>
      </c>
      <c r="F187" s="1791" t="s">
        <v>791</v>
      </c>
      <c r="G187" s="1792"/>
      <c r="H187" s="1793" t="s">
        <v>956</v>
      </c>
      <c r="I187" s="1800">
        <v>4.5</v>
      </c>
      <c r="J187" s="1800"/>
      <c r="K187" s="1812"/>
      <c r="L187" s="1812"/>
      <c r="M187" s="1800">
        <v>7.2</v>
      </c>
      <c r="N187" s="1800"/>
      <c r="O187" s="1812"/>
      <c r="P187" s="1812"/>
      <c r="Q187" s="1800">
        <v>4.5</v>
      </c>
      <c r="R187" s="1800"/>
      <c r="S187" s="1812"/>
      <c r="T187" s="1812"/>
      <c r="U187" s="1800"/>
      <c r="V187" s="1800"/>
    </row>
    <row r="188" spans="1:24" ht="16.399999999999999" hidden="1" customHeight="1">
      <c r="A188" s="1788"/>
      <c r="B188" s="1789"/>
      <c r="C188" s="1789"/>
      <c r="D188" s="1789"/>
      <c r="E188" s="1790"/>
      <c r="F188" s="1791" t="s">
        <v>791</v>
      </c>
      <c r="G188" s="1792"/>
      <c r="H188" s="1793" t="s">
        <v>956</v>
      </c>
      <c r="I188" s="1800"/>
      <c r="J188" s="1800"/>
      <c r="K188" s="1812"/>
      <c r="L188" s="1812"/>
      <c r="M188" s="1800"/>
      <c r="N188" s="1800"/>
      <c r="O188" s="1812"/>
      <c r="P188" s="1812"/>
      <c r="Q188" s="1800"/>
      <c r="R188" s="1800"/>
      <c r="S188" s="1812"/>
      <c r="T188" s="1812"/>
      <c r="U188" s="1800"/>
      <c r="V188" s="1800"/>
    </row>
    <row r="189" spans="1:24" ht="18" hidden="1" customHeight="1">
      <c r="A189" s="1788"/>
      <c r="B189" s="1789"/>
      <c r="C189" s="1789"/>
      <c r="D189" s="1789"/>
      <c r="E189" s="1797"/>
      <c r="F189" s="1798" t="s">
        <v>791</v>
      </c>
      <c r="G189" s="1799"/>
      <c r="H189" s="1813" t="s">
        <v>956</v>
      </c>
      <c r="I189" s="1802"/>
      <c r="J189" s="1802"/>
      <c r="K189" s="1801"/>
      <c r="L189" s="1801"/>
      <c r="M189" s="1802"/>
      <c r="N189" s="1802"/>
      <c r="O189" s="1801"/>
      <c r="P189" s="1801"/>
      <c r="Q189" s="1802"/>
      <c r="R189" s="1802"/>
      <c r="S189" s="1801"/>
      <c r="T189" s="1801"/>
      <c r="U189" s="1802"/>
      <c r="V189" s="1802"/>
    </row>
    <row r="190" spans="1:24" ht="20.5" customHeight="1">
      <c r="A190" s="2819" t="s">
        <v>484</v>
      </c>
      <c r="B190" s="2538" t="s">
        <v>983</v>
      </c>
      <c r="C190" s="2538" t="s">
        <v>484</v>
      </c>
      <c r="D190" s="2538" t="s">
        <v>1210</v>
      </c>
      <c r="E190" s="2878" t="s">
        <v>2135</v>
      </c>
      <c r="F190" s="2829" t="s">
        <v>791</v>
      </c>
      <c r="G190" s="2862">
        <v>188711925</v>
      </c>
      <c r="H190" s="415" t="s">
        <v>956</v>
      </c>
      <c r="I190" s="436">
        <f>I193</f>
        <v>1.04</v>
      </c>
      <c r="J190" s="435">
        <f>I190</f>
        <v>1.04</v>
      </c>
      <c r="K190" s="435"/>
      <c r="L190" s="435"/>
      <c r="M190" s="436">
        <f>M193</f>
        <v>7.5</v>
      </c>
      <c r="N190" s="435">
        <f t="shared" ref="N190:P190" si="125">N193</f>
        <v>0</v>
      </c>
      <c r="O190" s="435">
        <f t="shared" si="125"/>
        <v>0</v>
      </c>
      <c r="P190" s="435">
        <f t="shared" si="125"/>
        <v>0</v>
      </c>
      <c r="Q190" s="437">
        <v>0.8</v>
      </c>
      <c r="R190" s="438"/>
      <c r="S190" s="438"/>
      <c r="T190" s="438"/>
      <c r="U190" s="436">
        <v>1.8</v>
      </c>
      <c r="V190" s="436">
        <v>2</v>
      </c>
    </row>
    <row r="191" spans="1:24" ht="20.5" customHeight="1">
      <c r="A191" s="2819"/>
      <c r="B191" s="2538"/>
      <c r="C191" s="2538"/>
      <c r="D191" s="2538"/>
      <c r="E191" s="2878"/>
      <c r="F191" s="2829"/>
      <c r="G191" s="2862"/>
      <c r="H191" s="415" t="s">
        <v>1004</v>
      </c>
      <c r="I191" s="436">
        <f>I194</f>
        <v>5</v>
      </c>
      <c r="J191" s="436"/>
      <c r="K191" s="435">
        <f>K194</f>
        <v>4.93</v>
      </c>
      <c r="L191" s="436"/>
      <c r="M191" s="436">
        <v>5.6</v>
      </c>
      <c r="N191" s="436"/>
      <c r="O191" s="435"/>
      <c r="P191" s="436"/>
      <c r="Q191" s="437">
        <f>M191</f>
        <v>5.6</v>
      </c>
      <c r="R191" s="437"/>
      <c r="S191" s="438"/>
      <c r="T191" s="437"/>
      <c r="U191" s="436">
        <v>6</v>
      </c>
      <c r="V191" s="436">
        <v>7</v>
      </c>
    </row>
    <row r="192" spans="1:24" ht="23.25" customHeight="1">
      <c r="A192" s="2819"/>
      <c r="B192" s="2538"/>
      <c r="C192" s="2538"/>
      <c r="D192" s="2538"/>
      <c r="E192" s="2878"/>
      <c r="F192" s="2829"/>
      <c r="G192" s="2862"/>
      <c r="H192" s="439" t="s">
        <v>910</v>
      </c>
      <c r="I192" s="440">
        <f>I190+I191</f>
        <v>6.04</v>
      </c>
      <c r="J192" s="440">
        <f>J190+J191</f>
        <v>1.04</v>
      </c>
      <c r="K192" s="440">
        <f>K190+K191</f>
        <v>4.93</v>
      </c>
      <c r="L192" s="440">
        <f>L190+L191</f>
        <v>0</v>
      </c>
      <c r="M192" s="440">
        <f>M191+M190</f>
        <v>13.1</v>
      </c>
      <c r="N192" s="440">
        <f>N191+N190</f>
        <v>0</v>
      </c>
      <c r="O192" s="440">
        <f>O191+O190</f>
        <v>0</v>
      </c>
      <c r="P192" s="440">
        <f>P190+P191</f>
        <v>0</v>
      </c>
      <c r="Q192" s="440">
        <f>Q191+Q190</f>
        <v>6.3999999999999995</v>
      </c>
      <c r="R192" s="440">
        <f>R191+R190</f>
        <v>0</v>
      </c>
      <c r="S192" s="440">
        <f>S191+S190</f>
        <v>0</v>
      </c>
      <c r="T192" s="440">
        <f>T190+T191</f>
        <v>0</v>
      </c>
      <c r="U192" s="440">
        <f>U190+U191</f>
        <v>7.8</v>
      </c>
      <c r="V192" s="440">
        <f>V190+V191</f>
        <v>9</v>
      </c>
    </row>
    <row r="193" spans="1:22" ht="23.25" hidden="1" customHeight="1">
      <c r="A193" s="2818"/>
      <c r="B193" s="2817"/>
      <c r="C193" s="2817"/>
      <c r="D193" s="2817"/>
      <c r="E193" s="2896" t="s">
        <v>137</v>
      </c>
      <c r="F193" s="2821" t="s">
        <v>791</v>
      </c>
      <c r="G193" s="2894">
        <v>188711925</v>
      </c>
      <c r="H193" s="1793" t="s">
        <v>956</v>
      </c>
      <c r="I193" s="1814">
        <v>1.04</v>
      </c>
      <c r="J193" s="1802"/>
      <c r="K193" s="1802"/>
      <c r="L193" s="1801"/>
      <c r="M193" s="1814">
        <v>7.5</v>
      </c>
      <c r="N193" s="1814"/>
      <c r="O193" s="1815"/>
      <c r="P193" s="1815"/>
      <c r="Q193" s="1814">
        <v>0.8</v>
      </c>
      <c r="R193" s="1814"/>
      <c r="S193" s="1802"/>
      <c r="T193" s="1815"/>
      <c r="U193" s="1802">
        <v>1.8</v>
      </c>
      <c r="V193" s="1802">
        <v>2</v>
      </c>
    </row>
    <row r="194" spans="1:22" ht="21.65" hidden="1" customHeight="1">
      <c r="A194" s="2818"/>
      <c r="B194" s="2817"/>
      <c r="C194" s="2817"/>
      <c r="D194" s="2817"/>
      <c r="E194" s="2897"/>
      <c r="F194" s="2821"/>
      <c r="G194" s="2894"/>
      <c r="H194" s="1793" t="s">
        <v>1004</v>
      </c>
      <c r="I194" s="1814">
        <v>5</v>
      </c>
      <c r="J194" s="1802"/>
      <c r="K194" s="1814">
        <v>4.93</v>
      </c>
      <c r="L194" s="1801"/>
      <c r="M194" s="1814"/>
      <c r="N194" s="1814"/>
      <c r="O194" s="1814"/>
      <c r="P194" s="1815"/>
      <c r="Q194" s="1814"/>
      <c r="R194" s="1814"/>
      <c r="S194" s="1814"/>
      <c r="T194" s="1815"/>
      <c r="U194" s="1814"/>
      <c r="V194" s="1814"/>
    </row>
    <row r="195" spans="1:22" ht="45" hidden="1" customHeight="1">
      <c r="A195" s="1473"/>
      <c r="B195" s="1401"/>
      <c r="C195" s="1401"/>
      <c r="D195" s="1401"/>
      <c r="E195" s="593" t="s">
        <v>856</v>
      </c>
      <c r="F195" s="551" t="s">
        <v>791</v>
      </c>
      <c r="G195" s="481">
        <v>191747963</v>
      </c>
      <c r="H195" s="464" t="s">
        <v>956</v>
      </c>
      <c r="I195" s="689"/>
      <c r="J195" s="689"/>
      <c r="K195" s="689"/>
      <c r="L195" s="689"/>
      <c r="M195" s="689"/>
      <c r="N195" s="689"/>
      <c r="O195" s="689"/>
      <c r="P195" s="689"/>
      <c r="Q195" s="552"/>
      <c r="R195" s="552"/>
      <c r="S195" s="552"/>
      <c r="T195" s="552"/>
      <c r="U195" s="689"/>
      <c r="V195" s="689"/>
    </row>
    <row r="196" spans="1:22" ht="24.65" customHeight="1">
      <c r="A196" s="2819" t="s">
        <v>484</v>
      </c>
      <c r="B196" s="2562" t="s">
        <v>983</v>
      </c>
      <c r="C196" s="2562" t="s">
        <v>484</v>
      </c>
      <c r="D196" s="2562" t="s">
        <v>804</v>
      </c>
      <c r="E196" s="2898" t="s">
        <v>2047</v>
      </c>
      <c r="F196" s="2791" t="s">
        <v>791</v>
      </c>
      <c r="G196" s="2822" t="s">
        <v>1649</v>
      </c>
      <c r="H196" s="415" t="s">
        <v>956</v>
      </c>
      <c r="I196" s="436">
        <f>I200+I202+I203</f>
        <v>52.786000000000001</v>
      </c>
      <c r="J196" s="435">
        <f>J200+J202+J203</f>
        <v>0</v>
      </c>
      <c r="K196" s="435">
        <f>K200+K202+K203</f>
        <v>35.880000000000003</v>
      </c>
      <c r="L196" s="435">
        <f>L200+L202+L203</f>
        <v>0</v>
      </c>
      <c r="M196" s="436">
        <f>M202</f>
        <v>8</v>
      </c>
      <c r="N196" s="436">
        <f t="shared" ref="N196:T196" si="126">N202</f>
        <v>0</v>
      </c>
      <c r="O196" s="436">
        <f t="shared" si="126"/>
        <v>0</v>
      </c>
      <c r="P196" s="436">
        <f t="shared" si="126"/>
        <v>0</v>
      </c>
      <c r="Q196" s="437">
        <f t="shared" si="126"/>
        <v>8</v>
      </c>
      <c r="R196" s="437">
        <f t="shared" si="126"/>
        <v>0</v>
      </c>
      <c r="S196" s="437">
        <f t="shared" si="126"/>
        <v>0</v>
      </c>
      <c r="T196" s="437">
        <f t="shared" si="126"/>
        <v>0</v>
      </c>
      <c r="U196" s="436">
        <v>10</v>
      </c>
      <c r="V196" s="436">
        <v>12</v>
      </c>
    </row>
    <row r="197" spans="1:22" ht="21" hidden="1" customHeight="1">
      <c r="A197" s="2819"/>
      <c r="B197" s="2562"/>
      <c r="C197" s="2562"/>
      <c r="D197" s="2562"/>
      <c r="E197" s="2898"/>
      <c r="F197" s="2791"/>
      <c r="G197" s="2822"/>
      <c r="H197" s="535" t="s">
        <v>487</v>
      </c>
      <c r="I197" s="436">
        <f>I201</f>
        <v>25.166</v>
      </c>
      <c r="J197" s="435">
        <f>I197-L197</f>
        <v>25.166</v>
      </c>
      <c r="K197" s="435"/>
      <c r="L197" s="435"/>
      <c r="M197" s="436">
        <f>M201</f>
        <v>0</v>
      </c>
      <c r="N197" s="435"/>
      <c r="O197" s="435"/>
      <c r="P197" s="435"/>
      <c r="Q197" s="437">
        <f>Q201</f>
        <v>0</v>
      </c>
      <c r="R197" s="438"/>
      <c r="S197" s="438"/>
      <c r="T197" s="438"/>
      <c r="U197" s="436"/>
      <c r="V197" s="436"/>
    </row>
    <row r="198" spans="1:22" ht="21" customHeight="1">
      <c r="A198" s="2891"/>
      <c r="B198" s="2562"/>
      <c r="C198" s="2562"/>
      <c r="D198" s="2562"/>
      <c r="E198" s="2898"/>
      <c r="F198" s="2791"/>
      <c r="G198" s="2822"/>
      <c r="H198" s="415" t="s">
        <v>2062</v>
      </c>
      <c r="I198" s="436"/>
      <c r="J198" s="435"/>
      <c r="K198" s="435"/>
      <c r="L198" s="435"/>
      <c r="M198" s="436">
        <f>SUM(M203,M204)</f>
        <v>66.822000000000003</v>
      </c>
      <c r="N198" s="436">
        <f t="shared" ref="N198:T198" si="127">SUM(N203,N204)</f>
        <v>0</v>
      </c>
      <c r="O198" s="436">
        <f t="shared" si="127"/>
        <v>0</v>
      </c>
      <c r="P198" s="436">
        <f t="shared" si="127"/>
        <v>0</v>
      </c>
      <c r="Q198" s="437">
        <f t="shared" si="127"/>
        <v>66.822000000000003</v>
      </c>
      <c r="R198" s="436">
        <f t="shared" si="127"/>
        <v>0</v>
      </c>
      <c r="S198" s="436">
        <f t="shared" si="127"/>
        <v>0</v>
      </c>
      <c r="T198" s="436">
        <f t="shared" si="127"/>
        <v>0</v>
      </c>
      <c r="U198" s="436"/>
      <c r="V198" s="436"/>
    </row>
    <row r="199" spans="1:22" ht="27" customHeight="1">
      <c r="A199" s="2891"/>
      <c r="B199" s="2562"/>
      <c r="C199" s="2562"/>
      <c r="D199" s="2562"/>
      <c r="E199" s="2898"/>
      <c r="F199" s="2791"/>
      <c r="G199" s="2822"/>
      <c r="H199" s="439" t="s">
        <v>910</v>
      </c>
      <c r="I199" s="440">
        <f>SUM(I196,I197)</f>
        <v>77.951999999999998</v>
      </c>
      <c r="J199" s="440">
        <f t="shared" ref="J199:L199" si="128">SUM(J196,J197)</f>
        <v>25.166</v>
      </c>
      <c r="K199" s="440">
        <f t="shared" si="128"/>
        <v>35.880000000000003</v>
      </c>
      <c r="L199" s="440">
        <f t="shared" si="128"/>
        <v>0</v>
      </c>
      <c r="M199" s="440">
        <f>SUM(M196:P198,M197)</f>
        <v>74.822000000000003</v>
      </c>
      <c r="N199" s="440">
        <f t="shared" ref="N199:T199" si="129">SUM(N196:Q198,N197)</f>
        <v>74.822000000000003</v>
      </c>
      <c r="O199" s="440">
        <f t="shared" si="129"/>
        <v>74.822000000000003</v>
      </c>
      <c r="P199" s="440">
        <f t="shared" si="129"/>
        <v>74.822000000000003</v>
      </c>
      <c r="Q199" s="440">
        <f t="shared" si="129"/>
        <v>74.822000000000003</v>
      </c>
      <c r="R199" s="440">
        <f t="shared" si="129"/>
        <v>10</v>
      </c>
      <c r="S199" s="440">
        <f t="shared" si="129"/>
        <v>22</v>
      </c>
      <c r="T199" s="440">
        <f t="shared" si="129"/>
        <v>22</v>
      </c>
      <c r="U199" s="440">
        <f>U196</f>
        <v>10</v>
      </c>
      <c r="V199" s="440">
        <f>V196</f>
        <v>12</v>
      </c>
    </row>
    <row r="200" spans="1:22" ht="23.25" hidden="1" customHeight="1">
      <c r="A200" s="2893"/>
      <c r="B200" s="2892"/>
      <c r="C200" s="2892"/>
      <c r="D200" s="2892"/>
      <c r="E200" s="2903" t="s">
        <v>1657</v>
      </c>
      <c r="F200" s="2906"/>
      <c r="G200" s="2904" t="s">
        <v>1658</v>
      </c>
      <c r="H200" s="2188" t="s">
        <v>956</v>
      </c>
      <c r="I200" s="1817">
        <v>52.786000000000001</v>
      </c>
      <c r="J200" s="1818"/>
      <c r="K200" s="1818">
        <v>35.880000000000003</v>
      </c>
      <c r="L200" s="1817"/>
      <c r="M200" s="1817"/>
      <c r="N200" s="1818"/>
      <c r="O200" s="1818"/>
      <c r="P200" s="1817"/>
      <c r="Q200" s="1817"/>
      <c r="R200" s="1818"/>
      <c r="S200" s="1818"/>
      <c r="T200" s="1817"/>
      <c r="U200" s="1817"/>
      <c r="V200" s="1817"/>
    </row>
    <row r="201" spans="1:22" ht="30.75" hidden="1" customHeight="1">
      <c r="A201" s="2893"/>
      <c r="B201" s="2892"/>
      <c r="C201" s="2892"/>
      <c r="D201" s="2892"/>
      <c r="E201" s="2903"/>
      <c r="F201" s="2906"/>
      <c r="G201" s="2905"/>
      <c r="H201" s="2189" t="s">
        <v>1948</v>
      </c>
      <c r="I201" s="1819">
        <v>25.166</v>
      </c>
      <c r="J201" s="1819"/>
      <c r="K201" s="1819"/>
      <c r="L201" s="1820"/>
      <c r="M201" s="1819"/>
      <c r="N201" s="1819"/>
      <c r="O201" s="1819"/>
      <c r="P201" s="1819"/>
      <c r="Q201" s="1819"/>
      <c r="R201" s="1819"/>
      <c r="S201" s="1819"/>
      <c r="T201" s="1819"/>
      <c r="U201" s="1820"/>
      <c r="V201" s="1820"/>
    </row>
    <row r="202" spans="1:22" ht="35.25" customHeight="1">
      <c r="A202" s="2804"/>
      <c r="B202" s="2806"/>
      <c r="C202" s="2806"/>
      <c r="D202" s="2806"/>
      <c r="E202" s="2807" t="s">
        <v>1947</v>
      </c>
      <c r="F202" s="2809"/>
      <c r="G202" s="2811" t="s">
        <v>1649</v>
      </c>
      <c r="H202" s="2460" t="s">
        <v>956</v>
      </c>
      <c r="I202" s="2461"/>
      <c r="J202" s="2461"/>
      <c r="K202" s="2461"/>
      <c r="L202" s="2461"/>
      <c r="M202" s="2462">
        <v>8</v>
      </c>
      <c r="N202" s="506"/>
      <c r="O202" s="505"/>
      <c r="P202" s="505"/>
      <c r="Q202" s="506">
        <v>8</v>
      </c>
      <c r="R202" s="506"/>
      <c r="S202" s="505"/>
      <c r="T202" s="505"/>
      <c r="U202" s="2461">
        <v>8</v>
      </c>
      <c r="V202" s="2461">
        <v>8</v>
      </c>
    </row>
    <row r="203" spans="1:22" ht="30.75" customHeight="1">
      <c r="A203" s="2805"/>
      <c r="B203" s="2787"/>
      <c r="C203" s="2787"/>
      <c r="D203" s="2787"/>
      <c r="E203" s="2808"/>
      <c r="F203" s="2810"/>
      <c r="G203" s="2812"/>
      <c r="H203" s="2463" t="s">
        <v>2061</v>
      </c>
      <c r="I203" s="2464"/>
      <c r="J203" s="2464"/>
      <c r="K203" s="2464"/>
      <c r="L203" s="2464"/>
      <c r="M203" s="1332">
        <v>23.706</v>
      </c>
      <c r="N203" s="2465"/>
      <c r="O203" s="2465"/>
      <c r="P203" s="2465"/>
      <c r="Q203" s="2465">
        <v>23.706</v>
      </c>
      <c r="R203" s="2465"/>
      <c r="S203" s="2465"/>
      <c r="T203" s="2465"/>
      <c r="U203" s="1168"/>
      <c r="V203" s="683"/>
    </row>
    <row r="204" spans="1:22" ht="40.5" customHeight="1">
      <c r="A204" s="1470"/>
      <c r="B204" s="1178"/>
      <c r="C204" s="1178"/>
      <c r="D204" s="1178"/>
      <c r="E204" s="2466" t="s">
        <v>1949</v>
      </c>
      <c r="F204" s="2467"/>
      <c r="G204" s="2468" t="s">
        <v>1649</v>
      </c>
      <c r="H204" s="2469" t="s">
        <v>2061</v>
      </c>
      <c r="I204" s="1342"/>
      <c r="J204" s="1342"/>
      <c r="K204" s="1342"/>
      <c r="L204" s="1342"/>
      <c r="M204" s="1342">
        <v>43.116</v>
      </c>
      <c r="N204" s="442"/>
      <c r="O204" s="442"/>
      <c r="P204" s="442"/>
      <c r="Q204" s="442">
        <f>M204</f>
        <v>43.116</v>
      </c>
      <c r="R204" s="442"/>
      <c r="S204" s="442"/>
      <c r="T204" s="442"/>
      <c r="U204" s="441"/>
      <c r="V204" s="441"/>
    </row>
    <row r="205" spans="1:22" ht="40.5" hidden="1" customHeight="1">
      <c r="A205" s="1788"/>
      <c r="B205" s="1816"/>
      <c r="C205" s="2155"/>
      <c r="D205" s="2155"/>
      <c r="E205" s="2187"/>
      <c r="F205" s="2186"/>
      <c r="G205" s="1821"/>
      <c r="H205" s="1822"/>
      <c r="I205" s="1823"/>
      <c r="J205" s="1823"/>
      <c r="K205" s="1823"/>
      <c r="L205" s="1823"/>
      <c r="M205" s="1823"/>
      <c r="N205" s="1823"/>
      <c r="O205" s="1823"/>
      <c r="P205" s="1823"/>
      <c r="Q205" s="1824"/>
      <c r="R205" s="1823"/>
      <c r="S205" s="1823"/>
      <c r="T205" s="1823"/>
      <c r="U205" s="1825"/>
      <c r="V205" s="1825"/>
    </row>
    <row r="206" spans="1:22" ht="21.65" hidden="1" customHeight="1">
      <c r="A206" s="2819" t="s">
        <v>484</v>
      </c>
      <c r="B206" s="2562" t="s">
        <v>983</v>
      </c>
      <c r="C206" s="2787" t="s">
        <v>484</v>
      </c>
      <c r="D206" s="2787" t="s">
        <v>375</v>
      </c>
      <c r="E206" s="2834" t="s">
        <v>464</v>
      </c>
      <c r="F206" s="2790" t="s">
        <v>791</v>
      </c>
      <c r="G206" s="2833" t="s">
        <v>1649</v>
      </c>
      <c r="H206" s="684" t="s">
        <v>1004</v>
      </c>
      <c r="I206" s="685"/>
      <c r="J206" s="686"/>
      <c r="K206" s="686"/>
      <c r="L206" s="686"/>
      <c r="M206" s="505"/>
      <c r="N206" s="506"/>
      <c r="O206" s="506"/>
      <c r="P206" s="506"/>
      <c r="Q206" s="1166"/>
      <c r="R206" s="1167"/>
      <c r="S206" s="1167"/>
      <c r="T206" s="1167"/>
      <c r="U206" s="685"/>
      <c r="V206" s="685"/>
    </row>
    <row r="207" spans="1:22" ht="21.65" hidden="1" customHeight="1">
      <c r="A207" s="2819"/>
      <c r="B207" s="2562"/>
      <c r="C207" s="2562"/>
      <c r="D207" s="2562"/>
      <c r="E207" s="2814"/>
      <c r="F207" s="2791"/>
      <c r="G207" s="2833"/>
      <c r="H207" s="535" t="s">
        <v>487</v>
      </c>
      <c r="I207" s="436"/>
      <c r="J207" s="435"/>
      <c r="K207" s="435"/>
      <c r="L207" s="436"/>
      <c r="M207" s="436"/>
      <c r="N207" s="435"/>
      <c r="O207" s="435"/>
      <c r="P207" s="435" t="e">
        <f>#REF!+#REF!+#REF!</f>
        <v>#REF!</v>
      </c>
      <c r="Q207" s="425">
        <v>0</v>
      </c>
      <c r="R207" s="426">
        <f>Q207</f>
        <v>0</v>
      </c>
      <c r="S207" s="426">
        <v>0</v>
      </c>
      <c r="T207" s="425"/>
      <c r="U207" s="393"/>
      <c r="V207" s="393"/>
    </row>
    <row r="208" spans="1:22" ht="23.5" hidden="1" customHeight="1">
      <c r="A208" s="2819"/>
      <c r="B208" s="2562"/>
      <c r="C208" s="2562"/>
      <c r="D208" s="2562"/>
      <c r="E208" s="2814"/>
      <c r="F208" s="2791"/>
      <c r="G208" s="2822"/>
      <c r="H208" s="464" t="s">
        <v>900</v>
      </c>
      <c r="I208" s="436"/>
      <c r="J208" s="435"/>
      <c r="K208" s="436"/>
      <c r="L208" s="436"/>
      <c r="M208" s="436"/>
      <c r="N208" s="435"/>
      <c r="O208" s="436"/>
      <c r="P208" s="436"/>
      <c r="Q208" s="425"/>
      <c r="R208" s="426"/>
      <c r="S208" s="425"/>
      <c r="T208" s="425"/>
      <c r="U208" s="393"/>
      <c r="V208" s="393"/>
    </row>
    <row r="209" spans="1:24" ht="23.5" customHeight="1">
      <c r="A209" s="2819"/>
      <c r="B209" s="2562"/>
      <c r="C209" s="2562"/>
      <c r="D209" s="2562"/>
      <c r="E209" s="2814"/>
      <c r="F209" s="2791"/>
      <c r="G209" s="2822"/>
      <c r="H209" s="464" t="s">
        <v>1531</v>
      </c>
      <c r="I209" s="436">
        <v>109.5</v>
      </c>
      <c r="J209" s="435"/>
      <c r="K209" s="436">
        <v>89.5</v>
      </c>
      <c r="L209" s="436"/>
      <c r="M209" s="436">
        <v>108.2</v>
      </c>
      <c r="N209" s="435"/>
      <c r="O209" s="436"/>
      <c r="P209" s="436"/>
      <c r="Q209" s="437">
        <f>83.94+24.26</f>
        <v>108.2</v>
      </c>
      <c r="R209" s="438"/>
      <c r="S209" s="437"/>
      <c r="T209" s="425"/>
      <c r="U209" s="393">
        <v>110</v>
      </c>
      <c r="V209" s="393">
        <f>U209</f>
        <v>110</v>
      </c>
    </row>
    <row r="210" spans="1:24" ht="23.5" customHeight="1">
      <c r="A210" s="2819"/>
      <c r="B210" s="2562"/>
      <c r="C210" s="2562"/>
      <c r="D210" s="2562"/>
      <c r="E210" s="2814"/>
      <c r="F210" s="2791"/>
      <c r="G210" s="2822"/>
      <c r="H210" s="464" t="s">
        <v>956</v>
      </c>
      <c r="I210" s="436">
        <v>217.5</v>
      </c>
      <c r="J210" s="435"/>
      <c r="K210" s="435"/>
      <c r="L210" s="436"/>
      <c r="M210" s="436">
        <f>M213+M214</f>
        <v>423.34</v>
      </c>
      <c r="N210" s="436">
        <f t="shared" ref="N210:V210" si="130">N213+N214</f>
        <v>0</v>
      </c>
      <c r="O210" s="436">
        <f t="shared" si="130"/>
        <v>0</v>
      </c>
      <c r="P210" s="436">
        <f t="shared" si="130"/>
        <v>0</v>
      </c>
      <c r="Q210" s="437">
        <f t="shared" si="130"/>
        <v>218</v>
      </c>
      <c r="R210" s="436">
        <f t="shared" si="130"/>
        <v>0</v>
      </c>
      <c r="S210" s="436">
        <f t="shared" si="130"/>
        <v>0</v>
      </c>
      <c r="T210" s="436">
        <f t="shared" si="130"/>
        <v>0</v>
      </c>
      <c r="U210" s="436">
        <f t="shared" si="130"/>
        <v>219</v>
      </c>
      <c r="V210" s="436">
        <f t="shared" si="130"/>
        <v>220</v>
      </c>
    </row>
    <row r="211" spans="1:24" ht="21.65" customHeight="1">
      <c r="A211" s="2819"/>
      <c r="B211" s="2562"/>
      <c r="C211" s="2562"/>
      <c r="D211" s="2562"/>
      <c r="E211" s="2814"/>
      <c r="F211" s="2791"/>
      <c r="G211" s="2822"/>
      <c r="H211" s="439" t="s">
        <v>910</v>
      </c>
      <c r="I211" s="440">
        <f>I209+I210</f>
        <v>327</v>
      </c>
      <c r="J211" s="440">
        <f t="shared" ref="J211:V211" si="131">J209+J210</f>
        <v>0</v>
      </c>
      <c r="K211" s="440">
        <f t="shared" si="131"/>
        <v>89.5</v>
      </c>
      <c r="L211" s="440">
        <f t="shared" si="131"/>
        <v>0</v>
      </c>
      <c r="M211" s="440">
        <f t="shared" si="131"/>
        <v>531.54</v>
      </c>
      <c r="N211" s="440">
        <f t="shared" si="131"/>
        <v>0</v>
      </c>
      <c r="O211" s="440">
        <f t="shared" si="131"/>
        <v>0</v>
      </c>
      <c r="P211" s="440">
        <f t="shared" si="131"/>
        <v>0</v>
      </c>
      <c r="Q211" s="440">
        <f>Q209+Q210</f>
        <v>326.2</v>
      </c>
      <c r="R211" s="440">
        <f t="shared" si="131"/>
        <v>0</v>
      </c>
      <c r="S211" s="440">
        <f t="shared" si="131"/>
        <v>0</v>
      </c>
      <c r="T211" s="440">
        <f t="shared" si="131"/>
        <v>0</v>
      </c>
      <c r="U211" s="440">
        <f>U209+U210</f>
        <v>329</v>
      </c>
      <c r="V211" s="440">
        <f t="shared" si="131"/>
        <v>330</v>
      </c>
    </row>
    <row r="212" spans="1:24" ht="21.65" hidden="1" customHeight="1">
      <c r="A212" s="1788"/>
      <c r="B212" s="2484"/>
      <c r="C212" s="2484"/>
      <c r="D212" s="2484"/>
      <c r="E212" s="2485" t="s">
        <v>2132</v>
      </c>
      <c r="F212" s="2486"/>
      <c r="G212" s="2487" t="s">
        <v>2133</v>
      </c>
      <c r="H212" s="1948"/>
      <c r="I212" s="1949"/>
      <c r="J212" s="1949"/>
      <c r="K212" s="1949"/>
      <c r="L212" s="1949"/>
      <c r="M212" s="1949"/>
      <c r="N212" s="1949"/>
      <c r="O212" s="1949"/>
      <c r="P212" s="1949"/>
      <c r="Q212" s="1949">
        <v>24.26</v>
      </c>
      <c r="R212" s="1949"/>
      <c r="S212" s="1949"/>
      <c r="T212" s="1949"/>
      <c r="U212" s="1949"/>
      <c r="V212" s="1949"/>
    </row>
    <row r="213" spans="1:24" ht="45.75" hidden="1" customHeight="1">
      <c r="A213" s="2177"/>
      <c r="B213" s="2178"/>
      <c r="C213" s="2178"/>
      <c r="D213" s="2178"/>
      <c r="E213" s="2179" t="s">
        <v>1271</v>
      </c>
      <c r="F213" s="2180"/>
      <c r="G213" s="1792"/>
      <c r="H213" s="1793"/>
      <c r="I213" s="1795"/>
      <c r="J213" s="1795"/>
      <c r="K213" s="1795"/>
      <c r="L213" s="1795"/>
      <c r="M213" s="1795">
        <v>109.5</v>
      </c>
      <c r="N213" s="1795"/>
      <c r="O213" s="1795"/>
      <c r="P213" s="1795"/>
      <c r="Q213" s="1795"/>
      <c r="R213" s="1795"/>
      <c r="S213" s="1795"/>
      <c r="T213" s="1795"/>
      <c r="U213" s="1802"/>
      <c r="V213" s="1795"/>
    </row>
    <row r="214" spans="1:24" ht="52.5" hidden="1" customHeight="1">
      <c r="A214" s="2182"/>
      <c r="B214" s="2183"/>
      <c r="C214" s="2183"/>
      <c r="D214" s="2183"/>
      <c r="E214" s="2181" t="s">
        <v>1942</v>
      </c>
      <c r="F214" s="1791"/>
      <c r="G214" s="1792"/>
      <c r="H214" s="1793"/>
      <c r="I214" s="1795"/>
      <c r="J214" s="1795"/>
      <c r="K214" s="1795"/>
      <c r="L214" s="1795"/>
      <c r="M214" s="1795">
        <v>313.83999999999997</v>
      </c>
      <c r="N214" s="1795"/>
      <c r="O214" s="1795"/>
      <c r="P214" s="1795"/>
      <c r="Q214" s="1795">
        <v>218</v>
      </c>
      <c r="R214" s="1795"/>
      <c r="S214" s="1795"/>
      <c r="T214" s="1795"/>
      <c r="U214" s="1802">
        <v>219</v>
      </c>
      <c r="V214" s="1795">
        <v>220</v>
      </c>
    </row>
    <row r="215" spans="1:24" ht="22.5" customHeight="1">
      <c r="A215" s="2562" t="s">
        <v>484</v>
      </c>
      <c r="B215" s="2562" t="s">
        <v>983</v>
      </c>
      <c r="C215" s="2562" t="s">
        <v>484</v>
      </c>
      <c r="D215" s="2562" t="s">
        <v>403</v>
      </c>
      <c r="E215" s="2814" t="s">
        <v>1578</v>
      </c>
      <c r="F215" s="2801" t="s">
        <v>791</v>
      </c>
      <c r="G215" s="2813">
        <v>300135691</v>
      </c>
      <c r="H215" s="496" t="s">
        <v>487</v>
      </c>
      <c r="I215" s="436">
        <v>49.993000000000002</v>
      </c>
      <c r="J215" s="435"/>
      <c r="K215" s="435">
        <v>39.731000000000002</v>
      </c>
      <c r="L215" s="435"/>
      <c r="M215" s="436"/>
      <c r="N215" s="435"/>
      <c r="O215" s="435"/>
      <c r="P215" s="435">
        <v>0</v>
      </c>
      <c r="Q215" s="437"/>
      <c r="R215" s="438"/>
      <c r="S215" s="438"/>
      <c r="T215" s="438"/>
      <c r="U215" s="436">
        <v>0</v>
      </c>
      <c r="V215" s="436"/>
    </row>
    <row r="216" spans="1:24" ht="26.25" customHeight="1">
      <c r="A216" s="2562"/>
      <c r="B216" s="2562"/>
      <c r="C216" s="2562"/>
      <c r="D216" s="2562"/>
      <c r="E216" s="2814"/>
      <c r="F216" s="2802"/>
      <c r="G216" s="2813"/>
      <c r="H216" s="496" t="s">
        <v>956</v>
      </c>
      <c r="I216" s="436">
        <v>4.8949999999999996</v>
      </c>
      <c r="J216" s="435"/>
      <c r="K216" s="435">
        <v>4.8250000000000002</v>
      </c>
      <c r="L216" s="435"/>
      <c r="M216" s="436"/>
      <c r="N216" s="1306"/>
      <c r="O216" s="1306"/>
      <c r="P216" s="436"/>
      <c r="Q216" s="437"/>
      <c r="R216" s="438"/>
      <c r="S216" s="438"/>
      <c r="T216" s="438"/>
      <c r="U216" s="436">
        <v>0</v>
      </c>
      <c r="V216" s="436"/>
    </row>
    <row r="217" spans="1:24" ht="30.75" customHeight="1">
      <c r="A217" s="2562"/>
      <c r="B217" s="2562"/>
      <c r="C217" s="2562"/>
      <c r="D217" s="2562"/>
      <c r="E217" s="2814"/>
      <c r="F217" s="2803"/>
      <c r="G217" s="2813"/>
      <c r="H217" s="439" t="s">
        <v>910</v>
      </c>
      <c r="I217" s="437">
        <f>I215+I216</f>
        <v>54.888000000000005</v>
      </c>
      <c r="J217" s="437">
        <f t="shared" ref="J217:L217" si="132">J215+J216</f>
        <v>0</v>
      </c>
      <c r="K217" s="437">
        <f t="shared" si="132"/>
        <v>44.556000000000004</v>
      </c>
      <c r="L217" s="437">
        <f t="shared" si="132"/>
        <v>0</v>
      </c>
      <c r="M217" s="437">
        <f>M215+M216</f>
        <v>0</v>
      </c>
      <c r="N217" s="437">
        <f t="shared" ref="N217:P217" si="133">N215+N216</f>
        <v>0</v>
      </c>
      <c r="O217" s="437">
        <f t="shared" si="133"/>
        <v>0</v>
      </c>
      <c r="P217" s="437">
        <f t="shared" si="133"/>
        <v>0</v>
      </c>
      <c r="Q217" s="437">
        <f>Q215+Q216</f>
        <v>0</v>
      </c>
      <c r="R217" s="437">
        <f t="shared" ref="R217" si="134">R215+R216</f>
        <v>0</v>
      </c>
      <c r="S217" s="437">
        <f t="shared" ref="S217" si="135">S215+S216</f>
        <v>0</v>
      </c>
      <c r="T217" s="437">
        <f t="shared" ref="T217:V217" si="136">T215+T216</f>
        <v>0</v>
      </c>
      <c r="U217" s="437">
        <f t="shared" si="136"/>
        <v>0</v>
      </c>
      <c r="V217" s="437">
        <f t="shared" si="136"/>
        <v>0</v>
      </c>
    </row>
    <row r="218" spans="1:24" ht="20.25" customHeight="1">
      <c r="A218" s="2562" t="s">
        <v>484</v>
      </c>
      <c r="B218" s="2562" t="s">
        <v>983</v>
      </c>
      <c r="C218" s="2562" t="s">
        <v>484</v>
      </c>
      <c r="D218" s="2562" t="s">
        <v>374</v>
      </c>
      <c r="E218" s="2815" t="s">
        <v>1549</v>
      </c>
      <c r="F218" s="2801" t="s">
        <v>791</v>
      </c>
      <c r="G218" s="2862">
        <v>188711925</v>
      </c>
      <c r="H218" s="496" t="s">
        <v>487</v>
      </c>
      <c r="I218" s="436"/>
      <c r="J218" s="436"/>
      <c r="K218" s="436"/>
      <c r="L218" s="436"/>
      <c r="M218" s="436"/>
      <c r="N218" s="436"/>
      <c r="O218" s="436"/>
      <c r="P218" s="436"/>
      <c r="Q218" s="437"/>
      <c r="R218" s="437"/>
      <c r="S218" s="437"/>
      <c r="T218" s="437"/>
      <c r="U218" s="436"/>
      <c r="V218" s="436"/>
      <c r="X218" s="1033"/>
    </row>
    <row r="219" spans="1:24" ht="26.25" customHeight="1">
      <c r="A219" s="2562"/>
      <c r="B219" s="2562"/>
      <c r="C219" s="2562"/>
      <c r="D219" s="2562"/>
      <c r="E219" s="2816"/>
      <c r="F219" s="2802"/>
      <c r="G219" s="2862"/>
      <c r="H219" s="496" t="s">
        <v>956</v>
      </c>
      <c r="I219" s="436"/>
      <c r="J219" s="435"/>
      <c r="K219" s="436"/>
      <c r="L219" s="436"/>
      <c r="M219" s="436"/>
      <c r="N219" s="436"/>
      <c r="O219" s="436"/>
      <c r="P219" s="436"/>
      <c r="Q219" s="437"/>
      <c r="R219" s="438">
        <f>Q219</f>
        <v>0</v>
      </c>
      <c r="S219" s="437"/>
      <c r="T219" s="437"/>
      <c r="U219" s="436"/>
      <c r="V219" s="436"/>
    </row>
    <row r="220" spans="1:24" ht="26.25" customHeight="1">
      <c r="A220" s="2562"/>
      <c r="B220" s="2562"/>
      <c r="C220" s="2562"/>
      <c r="D220" s="2562"/>
      <c r="E220" s="2816"/>
      <c r="F220" s="2803"/>
      <c r="G220" s="2862"/>
      <c r="H220" s="439" t="s">
        <v>910</v>
      </c>
      <c r="I220" s="437">
        <f>I218+I219</f>
        <v>0</v>
      </c>
      <c r="J220" s="437">
        <f>J218+J219</f>
        <v>0</v>
      </c>
      <c r="K220" s="437">
        <f t="shared" ref="K220:L220" si="137">K218+K219</f>
        <v>0</v>
      </c>
      <c r="L220" s="437">
        <f t="shared" si="137"/>
        <v>0</v>
      </c>
      <c r="M220" s="437">
        <f>M218+M219</f>
        <v>0</v>
      </c>
      <c r="N220" s="437">
        <f t="shared" ref="N220:P220" si="138">N218+N219</f>
        <v>0</v>
      </c>
      <c r="O220" s="437">
        <f t="shared" si="138"/>
        <v>0</v>
      </c>
      <c r="P220" s="437">
        <f t="shared" si="138"/>
        <v>0</v>
      </c>
      <c r="Q220" s="437">
        <f>Q218+Q219</f>
        <v>0</v>
      </c>
      <c r="R220" s="437">
        <f t="shared" ref="R220:V220" si="139">R218+R219</f>
        <v>0</v>
      </c>
      <c r="S220" s="437">
        <f t="shared" si="139"/>
        <v>0</v>
      </c>
      <c r="T220" s="437">
        <f t="shared" si="139"/>
        <v>0</v>
      </c>
      <c r="U220" s="437">
        <f t="shared" si="139"/>
        <v>0</v>
      </c>
      <c r="V220" s="437">
        <f t="shared" si="139"/>
        <v>0</v>
      </c>
    </row>
    <row r="221" spans="1:24" ht="20.25" customHeight="1">
      <c r="A221" s="2562" t="s">
        <v>484</v>
      </c>
      <c r="B221" s="2562" t="s">
        <v>983</v>
      </c>
      <c r="C221" s="2562" t="s">
        <v>484</v>
      </c>
      <c r="D221" s="2562" t="s">
        <v>790</v>
      </c>
      <c r="E221" s="2815" t="s">
        <v>2053</v>
      </c>
      <c r="F221" s="2801" t="s">
        <v>791</v>
      </c>
      <c r="G221" s="2549">
        <v>188711925</v>
      </c>
      <c r="H221" s="496" t="s">
        <v>487</v>
      </c>
      <c r="I221" s="436"/>
      <c r="J221" s="436"/>
      <c r="K221" s="436"/>
      <c r="L221" s="436"/>
      <c r="M221" s="436"/>
      <c r="N221" s="436"/>
      <c r="O221" s="436"/>
      <c r="P221" s="436"/>
      <c r="Q221" s="437"/>
      <c r="R221" s="437"/>
      <c r="S221" s="437"/>
      <c r="T221" s="437"/>
      <c r="U221" s="436"/>
      <c r="V221" s="436"/>
      <c r="W221" s="2017" t="s">
        <v>2054</v>
      </c>
      <c r="X221" s="1033"/>
    </row>
    <row r="222" spans="1:24" ht="26.25" customHeight="1">
      <c r="A222" s="2562"/>
      <c r="B222" s="2562"/>
      <c r="C222" s="2562"/>
      <c r="D222" s="2562"/>
      <c r="E222" s="2816"/>
      <c r="F222" s="2802"/>
      <c r="G222" s="2549"/>
      <c r="H222" s="496" t="s">
        <v>956</v>
      </c>
      <c r="I222" s="436">
        <v>16</v>
      </c>
      <c r="J222" s="435">
        <f>I222</f>
        <v>16</v>
      </c>
      <c r="K222" s="436"/>
      <c r="L222" s="436"/>
      <c r="M222" s="436"/>
      <c r="N222" s="436"/>
      <c r="O222" s="436"/>
      <c r="P222" s="436"/>
      <c r="Q222" s="437">
        <v>4</v>
      </c>
      <c r="R222" s="438"/>
      <c r="S222" s="437"/>
      <c r="T222" s="437"/>
      <c r="U222" s="436">
        <v>4</v>
      </c>
      <c r="V222" s="436">
        <v>4</v>
      </c>
    </row>
    <row r="223" spans="1:24" ht="24.75" customHeight="1">
      <c r="A223" s="2562"/>
      <c r="B223" s="2562"/>
      <c r="C223" s="2562"/>
      <c r="D223" s="2562"/>
      <c r="E223" s="2816"/>
      <c r="F223" s="2803"/>
      <c r="G223" s="2549"/>
      <c r="H223" s="439" t="s">
        <v>910</v>
      </c>
      <c r="I223" s="437">
        <f>I221+I222</f>
        <v>16</v>
      </c>
      <c r="J223" s="437">
        <f t="shared" ref="J223:V223" si="140">J221+J222</f>
        <v>16</v>
      </c>
      <c r="K223" s="437">
        <f t="shared" si="140"/>
        <v>0</v>
      </c>
      <c r="L223" s="437">
        <f t="shared" si="140"/>
        <v>0</v>
      </c>
      <c r="M223" s="437">
        <f t="shared" si="140"/>
        <v>0</v>
      </c>
      <c r="N223" s="437">
        <f t="shared" si="140"/>
        <v>0</v>
      </c>
      <c r="O223" s="437">
        <f t="shared" si="140"/>
        <v>0</v>
      </c>
      <c r="P223" s="437">
        <f t="shared" si="140"/>
        <v>0</v>
      </c>
      <c r="Q223" s="437">
        <f t="shared" si="140"/>
        <v>4</v>
      </c>
      <c r="R223" s="437">
        <f t="shared" si="140"/>
        <v>0</v>
      </c>
      <c r="S223" s="437">
        <f t="shared" si="140"/>
        <v>0</v>
      </c>
      <c r="T223" s="437">
        <f t="shared" si="140"/>
        <v>0</v>
      </c>
      <c r="U223" s="437">
        <f t="shared" si="140"/>
        <v>4</v>
      </c>
      <c r="V223" s="437">
        <f t="shared" si="140"/>
        <v>4</v>
      </c>
    </row>
    <row r="224" spans="1:24" ht="20.25" customHeight="1">
      <c r="A224" s="2562" t="s">
        <v>484</v>
      </c>
      <c r="B224" s="2562" t="s">
        <v>983</v>
      </c>
      <c r="C224" s="2562" t="s">
        <v>484</v>
      </c>
      <c r="D224" s="2562" t="s">
        <v>791</v>
      </c>
      <c r="E224" s="2815" t="s">
        <v>1943</v>
      </c>
      <c r="F224" s="2801" t="s">
        <v>791</v>
      </c>
      <c r="G224" s="2549">
        <v>188711925</v>
      </c>
      <c r="H224" s="496" t="s">
        <v>487</v>
      </c>
      <c r="I224" s="436"/>
      <c r="J224" s="436"/>
      <c r="K224" s="436"/>
      <c r="L224" s="436"/>
      <c r="M224" s="436"/>
      <c r="N224" s="436"/>
      <c r="O224" s="436"/>
      <c r="P224" s="436"/>
      <c r="Q224" s="437"/>
      <c r="R224" s="437"/>
      <c r="S224" s="437"/>
      <c r="T224" s="437"/>
      <c r="U224" s="436"/>
      <c r="V224" s="436"/>
      <c r="W224" s="2265" t="s">
        <v>1546</v>
      </c>
      <c r="X224" s="1033"/>
    </row>
    <row r="225" spans="1:38" ht="26.25" customHeight="1">
      <c r="A225" s="2562"/>
      <c r="B225" s="2562"/>
      <c r="C225" s="2562"/>
      <c r="D225" s="2562"/>
      <c r="E225" s="2816"/>
      <c r="F225" s="2802"/>
      <c r="G225" s="2549"/>
      <c r="H225" s="496" t="s">
        <v>956</v>
      </c>
      <c r="I225" s="436">
        <v>0</v>
      </c>
      <c r="J225" s="435">
        <f>I225</f>
        <v>0</v>
      </c>
      <c r="K225" s="436"/>
      <c r="L225" s="436"/>
      <c r="M225" s="436">
        <v>25</v>
      </c>
      <c r="N225" s="436"/>
      <c r="O225" s="436"/>
      <c r="P225" s="436"/>
      <c r="Q225" s="437">
        <v>7.5</v>
      </c>
      <c r="R225" s="438"/>
      <c r="S225" s="437"/>
      <c r="T225" s="437"/>
      <c r="U225" s="436">
        <v>25</v>
      </c>
      <c r="V225" s="436">
        <v>30</v>
      </c>
    </row>
    <row r="226" spans="1:38" ht="24.75" customHeight="1">
      <c r="A226" s="2562"/>
      <c r="B226" s="2562"/>
      <c r="C226" s="2562"/>
      <c r="D226" s="2562"/>
      <c r="E226" s="2816"/>
      <c r="F226" s="2803"/>
      <c r="G226" s="2549"/>
      <c r="H226" s="439" t="s">
        <v>910</v>
      </c>
      <c r="I226" s="437">
        <f>I224+I225</f>
        <v>0</v>
      </c>
      <c r="J226" s="437">
        <f>J224+J225</f>
        <v>0</v>
      </c>
      <c r="K226" s="437">
        <f t="shared" ref="K226:L226" si="141">K224+K225</f>
        <v>0</v>
      </c>
      <c r="L226" s="437">
        <f t="shared" si="141"/>
        <v>0</v>
      </c>
      <c r="M226" s="437">
        <f>M224+M225</f>
        <v>25</v>
      </c>
      <c r="N226" s="437">
        <f t="shared" ref="N226:P226" si="142">N224+N225</f>
        <v>0</v>
      </c>
      <c r="O226" s="437">
        <f t="shared" si="142"/>
        <v>0</v>
      </c>
      <c r="P226" s="437">
        <f t="shared" si="142"/>
        <v>0</v>
      </c>
      <c r="Q226" s="437">
        <f>Q224+Q225</f>
        <v>7.5</v>
      </c>
      <c r="R226" s="437">
        <f t="shared" ref="R226:V226" si="143">R224+R225</f>
        <v>0</v>
      </c>
      <c r="S226" s="437">
        <f t="shared" si="143"/>
        <v>0</v>
      </c>
      <c r="T226" s="437">
        <f t="shared" si="143"/>
        <v>0</v>
      </c>
      <c r="U226" s="437">
        <f t="shared" si="143"/>
        <v>25</v>
      </c>
      <c r="V226" s="437">
        <f t="shared" si="143"/>
        <v>30</v>
      </c>
    </row>
    <row r="227" spans="1:38" ht="20.25" hidden="1" customHeight="1">
      <c r="A227" s="2794" t="s">
        <v>484</v>
      </c>
      <c r="B227" s="2794" t="s">
        <v>983</v>
      </c>
      <c r="C227" s="2794" t="s">
        <v>484</v>
      </c>
      <c r="D227" s="2794" t="s">
        <v>792</v>
      </c>
      <c r="E227" s="2795" t="s">
        <v>2048</v>
      </c>
      <c r="F227" s="2797" t="s">
        <v>791</v>
      </c>
      <c r="G227" s="2800">
        <v>188711925</v>
      </c>
      <c r="H227" s="2016" t="s">
        <v>487</v>
      </c>
      <c r="I227" s="619"/>
      <c r="J227" s="619"/>
      <c r="K227" s="619"/>
      <c r="L227" s="619"/>
      <c r="M227" s="619"/>
      <c r="N227" s="619"/>
      <c r="O227" s="619"/>
      <c r="P227" s="619"/>
      <c r="Q227" s="620"/>
      <c r="R227" s="620"/>
      <c r="S227" s="620"/>
      <c r="T227" s="620"/>
      <c r="U227" s="619"/>
      <c r="V227" s="619"/>
      <c r="W227" s="2265" t="s">
        <v>1546</v>
      </c>
      <c r="X227" s="1033"/>
    </row>
    <row r="228" spans="1:38" ht="26.25" hidden="1" customHeight="1">
      <c r="A228" s="2794"/>
      <c r="B228" s="2794"/>
      <c r="C228" s="2794"/>
      <c r="D228" s="2794"/>
      <c r="E228" s="2796"/>
      <c r="F228" s="2798"/>
      <c r="G228" s="2800"/>
      <c r="H228" s="2016" t="s">
        <v>956</v>
      </c>
      <c r="I228" s="619">
        <v>0</v>
      </c>
      <c r="J228" s="617">
        <f>I228</f>
        <v>0</v>
      </c>
      <c r="K228" s="619"/>
      <c r="L228" s="619"/>
      <c r="M228" s="619">
        <v>0</v>
      </c>
      <c r="N228" s="619"/>
      <c r="O228" s="619"/>
      <c r="P228" s="619"/>
      <c r="Q228" s="620"/>
      <c r="R228" s="523"/>
      <c r="S228" s="620"/>
      <c r="T228" s="620"/>
      <c r="U228" s="619">
        <v>0</v>
      </c>
      <c r="V228" s="619">
        <v>0</v>
      </c>
    </row>
    <row r="229" spans="1:38" ht="24.75" hidden="1" customHeight="1">
      <c r="A229" s="2794"/>
      <c r="B229" s="2794"/>
      <c r="C229" s="2794"/>
      <c r="D229" s="2794"/>
      <c r="E229" s="2796"/>
      <c r="F229" s="2799"/>
      <c r="G229" s="2800"/>
      <c r="H229" s="2184" t="s">
        <v>910</v>
      </c>
      <c r="I229" s="620">
        <f>I227+I228</f>
        <v>0</v>
      </c>
      <c r="J229" s="620">
        <f>J227+J228</f>
        <v>0</v>
      </c>
      <c r="K229" s="620">
        <f t="shared" ref="K229:L229" si="144">K227+K228</f>
        <v>0</v>
      </c>
      <c r="L229" s="620">
        <f t="shared" si="144"/>
        <v>0</v>
      </c>
      <c r="M229" s="620">
        <f>M227+M228</f>
        <v>0</v>
      </c>
      <c r="N229" s="620">
        <f t="shared" ref="N229:P229" si="145">N227+N228</f>
        <v>0</v>
      </c>
      <c r="O229" s="620">
        <f t="shared" si="145"/>
        <v>0</v>
      </c>
      <c r="P229" s="620">
        <f t="shared" si="145"/>
        <v>0</v>
      </c>
      <c r="Q229" s="620">
        <f>Q227+Q228</f>
        <v>0</v>
      </c>
      <c r="R229" s="620">
        <f t="shared" ref="R229:V229" si="146">R227+R228</f>
        <v>0</v>
      </c>
      <c r="S229" s="620">
        <f t="shared" si="146"/>
        <v>0</v>
      </c>
      <c r="T229" s="620">
        <f t="shared" si="146"/>
        <v>0</v>
      </c>
      <c r="U229" s="620">
        <f t="shared" si="146"/>
        <v>0</v>
      </c>
      <c r="V229" s="620">
        <f t="shared" si="146"/>
        <v>0</v>
      </c>
    </row>
    <row r="230" spans="1:38" ht="26.25" customHeight="1">
      <c r="A230" s="1484"/>
      <c r="B230" s="1485"/>
      <c r="C230" s="1486" t="s">
        <v>905</v>
      </c>
      <c r="D230" s="1487"/>
      <c r="E230" s="1487"/>
      <c r="F230" s="1487"/>
      <c r="G230" s="1487"/>
      <c r="H230" s="1488"/>
      <c r="I230" s="1005">
        <f>SUM(I211,I199,I192,I186,I173,I217,I220,I223,I226,)</f>
        <v>508.48</v>
      </c>
      <c r="J230" s="1005">
        <f t="shared" ref="J230:U230" si="147">SUM(J211,J199,J192,J186,J173,J217,J220,J223,J226,)</f>
        <v>64.305999999999997</v>
      </c>
      <c r="K230" s="1005">
        <f>SUM(K211,K199,K192,K186,K173,K217,K220,K223,K226,)</f>
        <v>174.86600000000001</v>
      </c>
      <c r="L230" s="1005">
        <f t="shared" si="147"/>
        <v>0</v>
      </c>
      <c r="M230" s="1005">
        <f>SUM(M211,M199,M192,M186,M173,M217,M220,M223,M226,)</f>
        <v>678.06200000000001</v>
      </c>
      <c r="N230" s="1005">
        <f t="shared" si="147"/>
        <v>74.822000000000003</v>
      </c>
      <c r="O230" s="1005">
        <f t="shared" si="147"/>
        <v>74.822000000000003</v>
      </c>
      <c r="P230" s="1005">
        <f t="shared" si="147"/>
        <v>74.822000000000003</v>
      </c>
      <c r="Q230" s="1005">
        <f>SUM(Q211,Q199,Q192,Q186,Q173,Q217,Q220,Q223,Q226,)</f>
        <v>442.04199999999997</v>
      </c>
      <c r="R230" s="1005">
        <f t="shared" si="147"/>
        <v>10</v>
      </c>
      <c r="S230" s="1005">
        <f t="shared" si="147"/>
        <v>22</v>
      </c>
      <c r="T230" s="1005">
        <f t="shared" si="147"/>
        <v>22</v>
      </c>
      <c r="U230" s="1005">
        <f t="shared" si="147"/>
        <v>411.3</v>
      </c>
      <c r="V230" s="1005">
        <f>SUM(V211,V199,V192,V186,V173,V217,V220,V223,V226,)</f>
        <v>425</v>
      </c>
      <c r="X230" s="509"/>
    </row>
    <row r="231" spans="1:38" ht="19.5" customHeight="1">
      <c r="A231" s="1475"/>
      <c r="B231" s="1178" t="s">
        <v>983</v>
      </c>
      <c r="C231" s="1476" t="s">
        <v>1210</v>
      </c>
      <c r="D231" s="2914" t="s">
        <v>1782</v>
      </c>
      <c r="E231" s="2914"/>
      <c r="F231" s="2914"/>
      <c r="G231" s="2914"/>
      <c r="H231" s="2914"/>
      <c r="I231" s="2914"/>
      <c r="J231" s="2914"/>
      <c r="K231" s="2914"/>
      <c r="L231" s="2914"/>
      <c r="M231" s="2914"/>
      <c r="N231" s="2914"/>
      <c r="O231" s="2914"/>
      <c r="P231" s="2914"/>
      <c r="Q231" s="2914"/>
      <c r="R231" s="2914"/>
      <c r="S231" s="2914"/>
      <c r="T231" s="2914"/>
      <c r="U231" s="2914"/>
      <c r="V231" s="2914"/>
      <c r="Y231" s="490"/>
    </row>
    <row r="232" spans="1:38" s="501" customFormat="1" ht="26.25" customHeight="1">
      <c r="A232" s="2785">
        <v>2</v>
      </c>
      <c r="B232" s="2562" t="s">
        <v>983</v>
      </c>
      <c r="C232" s="2562" t="s">
        <v>1210</v>
      </c>
      <c r="D232" s="2787" t="s">
        <v>983</v>
      </c>
      <c r="E232" s="2788" t="s">
        <v>1944</v>
      </c>
      <c r="F232" s="2790" t="s">
        <v>755</v>
      </c>
      <c r="G232" s="2792">
        <v>188711925</v>
      </c>
      <c r="H232" s="2394" t="s">
        <v>2062</v>
      </c>
      <c r="I232" s="1438">
        <v>750</v>
      </c>
      <c r="J232" s="1826"/>
      <c r="K232" s="1826"/>
      <c r="L232" s="1826"/>
      <c r="M232" s="1438">
        <v>701.44299999999998</v>
      </c>
      <c r="N232" s="1826"/>
      <c r="O232" s="1826"/>
      <c r="P232" s="1826"/>
      <c r="Q232" s="1432"/>
      <c r="R232" s="1827"/>
      <c r="S232" s="1827"/>
      <c r="T232" s="1826"/>
      <c r="U232" s="1438">
        <v>701.44299999999998</v>
      </c>
      <c r="V232" s="1438">
        <v>701.44299999999998</v>
      </c>
      <c r="W232" s="428"/>
      <c r="X232" s="428"/>
      <c r="Y232" s="490"/>
      <c r="Z232" s="428"/>
      <c r="AA232" s="428"/>
      <c r="AB232" s="428"/>
      <c r="AC232" s="428"/>
      <c r="AD232" s="428"/>
      <c r="AE232" s="428"/>
      <c r="AF232" s="428"/>
      <c r="AG232" s="428"/>
      <c r="AH232" s="428"/>
      <c r="AI232" s="428"/>
      <c r="AJ232" s="428"/>
      <c r="AK232" s="428"/>
      <c r="AL232" s="428"/>
    </row>
    <row r="233" spans="1:38" s="501" customFormat="1" ht="24" customHeight="1">
      <c r="A233" s="2785"/>
      <c r="B233" s="2562"/>
      <c r="C233" s="2562"/>
      <c r="D233" s="2562"/>
      <c r="E233" s="2789"/>
      <c r="F233" s="2791"/>
      <c r="G233" s="2793"/>
      <c r="H233" s="496" t="s">
        <v>956</v>
      </c>
      <c r="I233" s="441">
        <v>12</v>
      </c>
      <c r="J233" s="442"/>
      <c r="K233" s="442"/>
      <c r="L233" s="442"/>
      <c r="M233" s="441">
        <v>60.359000000000002</v>
      </c>
      <c r="N233" s="442"/>
      <c r="O233" s="442"/>
      <c r="P233" s="442"/>
      <c r="Q233" s="581">
        <f>M233</f>
        <v>60.359000000000002</v>
      </c>
      <c r="R233" s="1271"/>
      <c r="S233" s="1271"/>
      <c r="T233" s="442"/>
      <c r="U233" s="441"/>
      <c r="V233" s="441"/>
      <c r="W233" s="2017" t="s">
        <v>1945</v>
      </c>
      <c r="X233" s="428"/>
      <c r="Y233" s="490"/>
      <c r="Z233" s="428"/>
      <c r="AA233" s="428"/>
      <c r="AB233" s="428"/>
      <c r="AC233" s="428"/>
      <c r="AD233" s="428"/>
      <c r="AE233" s="428"/>
      <c r="AF233" s="428"/>
      <c r="AG233" s="428"/>
      <c r="AH233" s="428"/>
      <c r="AI233" s="428"/>
      <c r="AJ233" s="428"/>
      <c r="AK233" s="428"/>
      <c r="AL233" s="428"/>
    </row>
    <row r="234" spans="1:38" s="501" customFormat="1" ht="19.5" customHeight="1">
      <c r="A234" s="2785"/>
      <c r="B234" s="2562"/>
      <c r="C234" s="2562"/>
      <c r="D234" s="2562"/>
      <c r="E234" s="2789"/>
      <c r="F234" s="2791"/>
      <c r="G234" s="2793"/>
      <c r="H234" s="496" t="s">
        <v>1793</v>
      </c>
      <c r="I234" s="441"/>
      <c r="J234" s="442"/>
      <c r="K234" s="442"/>
      <c r="L234" s="442"/>
      <c r="M234" s="441"/>
      <c r="N234" s="442"/>
      <c r="O234" s="442"/>
      <c r="P234" s="442"/>
      <c r="Q234" s="581"/>
      <c r="R234" s="1271"/>
      <c r="S234" s="1271"/>
      <c r="T234" s="442"/>
      <c r="U234" s="441"/>
      <c r="V234" s="441"/>
      <c r="W234" s="428"/>
      <c r="X234" s="428"/>
      <c r="Y234" s="490"/>
      <c r="Z234" s="428"/>
      <c r="AA234" s="428"/>
      <c r="AB234" s="428"/>
      <c r="AC234" s="428"/>
      <c r="AD234" s="428"/>
      <c r="AE234" s="428"/>
      <c r="AF234" s="428"/>
      <c r="AG234" s="428"/>
      <c r="AH234" s="428"/>
      <c r="AI234" s="428"/>
      <c r="AJ234" s="428"/>
      <c r="AK234" s="428"/>
      <c r="AL234" s="428"/>
    </row>
    <row r="235" spans="1:38" s="501" customFormat="1" ht="20.25" customHeight="1">
      <c r="A235" s="2786"/>
      <c r="B235" s="2562"/>
      <c r="C235" s="2562"/>
      <c r="D235" s="2562"/>
      <c r="E235" s="2789"/>
      <c r="F235" s="2791"/>
      <c r="G235" s="2793"/>
      <c r="H235" s="1113" t="s">
        <v>910</v>
      </c>
      <c r="I235" s="581">
        <f t="shared" ref="I235:V235" si="148">SUM(I232:I234)</f>
        <v>762</v>
      </c>
      <c r="J235" s="581">
        <f t="shared" si="148"/>
        <v>0</v>
      </c>
      <c r="K235" s="581">
        <f t="shared" si="148"/>
        <v>0</v>
      </c>
      <c r="L235" s="581">
        <f t="shared" si="148"/>
        <v>0</v>
      </c>
      <c r="M235" s="581">
        <f>SUM(M232:M234)</f>
        <v>761.80200000000002</v>
      </c>
      <c r="N235" s="581">
        <f t="shared" si="148"/>
        <v>0</v>
      </c>
      <c r="O235" s="581">
        <f t="shared" si="148"/>
        <v>0</v>
      </c>
      <c r="P235" s="581">
        <f t="shared" si="148"/>
        <v>0</v>
      </c>
      <c r="Q235" s="581">
        <f t="shared" si="148"/>
        <v>60.359000000000002</v>
      </c>
      <c r="R235" s="581">
        <f t="shared" si="148"/>
        <v>0</v>
      </c>
      <c r="S235" s="581">
        <f t="shared" si="148"/>
        <v>0</v>
      </c>
      <c r="T235" s="581">
        <f t="shared" si="148"/>
        <v>0</v>
      </c>
      <c r="U235" s="581">
        <f t="shared" si="148"/>
        <v>701.44299999999998</v>
      </c>
      <c r="V235" s="581">
        <f t="shared" si="148"/>
        <v>701.44299999999998</v>
      </c>
      <c r="W235" s="428"/>
      <c r="X235" s="428"/>
      <c r="Y235" s="490"/>
      <c r="Z235" s="428"/>
      <c r="AA235" s="428"/>
      <c r="AB235" s="428"/>
      <c r="AC235" s="428"/>
      <c r="AD235" s="428"/>
      <c r="AE235" s="428"/>
      <c r="AF235" s="428"/>
      <c r="AG235" s="428"/>
      <c r="AH235" s="428"/>
      <c r="AI235" s="428"/>
      <c r="AJ235" s="428"/>
      <c r="AK235" s="428"/>
      <c r="AL235" s="428"/>
    </row>
    <row r="236" spans="1:38" s="501" customFormat="1" ht="22.5" customHeight="1">
      <c r="A236" s="2785">
        <v>2</v>
      </c>
      <c r="B236" s="2562" t="s">
        <v>983</v>
      </c>
      <c r="C236" s="2562" t="s">
        <v>1210</v>
      </c>
      <c r="D236" s="2562" t="s">
        <v>484</v>
      </c>
      <c r="E236" s="2789" t="s">
        <v>1946</v>
      </c>
      <c r="F236" s="2791" t="s">
        <v>755</v>
      </c>
      <c r="G236" s="2793">
        <v>188711925</v>
      </c>
      <c r="H236" s="496" t="s">
        <v>830</v>
      </c>
      <c r="I236" s="441"/>
      <c r="J236" s="442"/>
      <c r="K236" s="442"/>
      <c r="L236" s="442"/>
      <c r="M236" s="441"/>
      <c r="N236" s="442"/>
      <c r="O236" s="442"/>
      <c r="P236" s="442"/>
      <c r="Q236" s="581"/>
      <c r="R236" s="1271"/>
      <c r="S236" s="1271"/>
      <c r="T236" s="442"/>
      <c r="U236" s="441"/>
      <c r="V236" s="441"/>
      <c r="W236" s="2017" t="s">
        <v>1945</v>
      </c>
      <c r="X236" s="428"/>
      <c r="Y236" s="490"/>
      <c r="Z236" s="428"/>
      <c r="AA236" s="428"/>
      <c r="AB236" s="428"/>
      <c r="AC236" s="428"/>
      <c r="AD236" s="428"/>
      <c r="AE236" s="428"/>
      <c r="AF236" s="428"/>
      <c r="AG236" s="428"/>
      <c r="AH236" s="428"/>
      <c r="AI236" s="428"/>
      <c r="AJ236" s="428"/>
      <c r="AK236" s="428"/>
      <c r="AL236" s="428"/>
    </row>
    <row r="237" spans="1:38" s="501" customFormat="1" ht="24.75" customHeight="1">
      <c r="A237" s="2785"/>
      <c r="B237" s="2562"/>
      <c r="C237" s="2562"/>
      <c r="D237" s="2562"/>
      <c r="E237" s="2789"/>
      <c r="F237" s="2791"/>
      <c r="G237" s="2793"/>
      <c r="H237" s="496" t="s">
        <v>956</v>
      </c>
      <c r="I237" s="441">
        <v>15</v>
      </c>
      <c r="J237" s="442"/>
      <c r="K237" s="442"/>
      <c r="L237" s="442"/>
      <c r="M237" s="441">
        <v>258</v>
      </c>
      <c r="N237" s="442"/>
      <c r="O237" s="442"/>
      <c r="P237" s="442"/>
      <c r="Q237" s="581">
        <v>100</v>
      </c>
      <c r="R237" s="1271"/>
      <c r="S237" s="1271"/>
      <c r="T237" s="442"/>
      <c r="U237" s="441">
        <v>218</v>
      </c>
      <c r="V237" s="441">
        <v>218</v>
      </c>
      <c r="W237" s="428"/>
      <c r="X237" s="428"/>
      <c r="Y237" s="490"/>
      <c r="Z237" s="428"/>
      <c r="AA237" s="428"/>
      <c r="AB237" s="428"/>
      <c r="AC237" s="428"/>
      <c r="AD237" s="428"/>
      <c r="AE237" s="428"/>
      <c r="AF237" s="428"/>
      <c r="AG237" s="428"/>
      <c r="AH237" s="428"/>
      <c r="AI237" s="428"/>
      <c r="AJ237" s="428"/>
      <c r="AK237" s="428"/>
      <c r="AL237" s="428"/>
    </row>
    <row r="238" spans="1:38" s="501" customFormat="1" ht="23.25" customHeight="1">
      <c r="A238" s="2785"/>
      <c r="B238" s="2562"/>
      <c r="C238" s="2562"/>
      <c r="D238" s="2562"/>
      <c r="E238" s="2789"/>
      <c r="F238" s="2791"/>
      <c r="G238" s="2793"/>
      <c r="H238" s="496" t="s">
        <v>487</v>
      </c>
      <c r="I238" s="441"/>
      <c r="J238" s="442"/>
      <c r="K238" s="442"/>
      <c r="L238" s="442"/>
      <c r="M238" s="441"/>
      <c r="N238" s="442"/>
      <c r="O238" s="442"/>
      <c r="P238" s="442"/>
      <c r="Q238" s="581"/>
      <c r="R238" s="1271"/>
      <c r="S238" s="1271"/>
      <c r="T238" s="442"/>
      <c r="U238" s="441"/>
      <c r="V238" s="441"/>
      <c r="W238" s="428"/>
      <c r="X238" s="428"/>
      <c r="Y238" s="490"/>
      <c r="Z238" s="428"/>
      <c r="AA238" s="428"/>
      <c r="AB238" s="428"/>
      <c r="AC238" s="428"/>
      <c r="AD238" s="428"/>
      <c r="AE238" s="428"/>
      <c r="AF238" s="428"/>
      <c r="AG238" s="428"/>
      <c r="AH238" s="428"/>
      <c r="AI238" s="428"/>
      <c r="AJ238" s="428"/>
      <c r="AK238" s="428"/>
      <c r="AL238" s="428"/>
    </row>
    <row r="239" spans="1:38" s="501" customFormat="1" ht="18.75" customHeight="1">
      <c r="A239" s="2785"/>
      <c r="B239" s="2562"/>
      <c r="C239" s="2562"/>
      <c r="D239" s="2562"/>
      <c r="E239" s="2789"/>
      <c r="F239" s="2791"/>
      <c r="G239" s="2793"/>
      <c r="H239" s="496" t="s">
        <v>1793</v>
      </c>
      <c r="I239" s="441"/>
      <c r="J239" s="442"/>
      <c r="K239" s="442"/>
      <c r="L239" s="442"/>
      <c r="M239" s="441"/>
      <c r="N239" s="442"/>
      <c r="O239" s="442"/>
      <c r="P239" s="442"/>
      <c r="Q239" s="581"/>
      <c r="R239" s="1271"/>
      <c r="S239" s="1271"/>
      <c r="T239" s="442"/>
      <c r="U239" s="441"/>
      <c r="V239" s="441"/>
      <c r="W239" s="428"/>
      <c r="X239" s="428"/>
      <c r="Y239" s="428"/>
      <c r="Z239" s="428"/>
      <c r="AA239" s="428"/>
      <c r="AB239" s="428"/>
      <c r="AC239" s="428"/>
      <c r="AD239" s="428"/>
      <c r="AE239" s="428"/>
      <c r="AF239" s="428"/>
      <c r="AG239" s="428"/>
      <c r="AH239" s="428"/>
      <c r="AI239" s="428"/>
      <c r="AJ239" s="428"/>
      <c r="AK239" s="428"/>
      <c r="AL239" s="428"/>
    </row>
    <row r="240" spans="1:38" s="501" customFormat="1" ht="20.25" customHeight="1">
      <c r="A240" s="2786"/>
      <c r="B240" s="2562"/>
      <c r="C240" s="2562"/>
      <c r="D240" s="2562"/>
      <c r="E240" s="2789"/>
      <c r="F240" s="2791"/>
      <c r="G240" s="2793"/>
      <c r="H240" s="1113" t="s">
        <v>910</v>
      </c>
      <c r="I240" s="581">
        <f t="shared" ref="I240:L240" si="149">SUM(I236:I239)</f>
        <v>15</v>
      </c>
      <c r="J240" s="581">
        <f t="shared" si="149"/>
        <v>0</v>
      </c>
      <c r="K240" s="581">
        <f t="shared" si="149"/>
        <v>0</v>
      </c>
      <c r="L240" s="581">
        <f t="shared" si="149"/>
        <v>0</v>
      </c>
      <c r="M240" s="581">
        <f>SUM(M236:M239)</f>
        <v>258</v>
      </c>
      <c r="N240" s="581">
        <f t="shared" ref="N240:V240" si="150">SUM(N236:N239)</f>
        <v>0</v>
      </c>
      <c r="O240" s="581">
        <f t="shared" si="150"/>
        <v>0</v>
      </c>
      <c r="P240" s="581">
        <f t="shared" si="150"/>
        <v>0</v>
      </c>
      <c r="Q240" s="581">
        <f t="shared" si="150"/>
        <v>100</v>
      </c>
      <c r="R240" s="581">
        <f t="shared" si="150"/>
        <v>0</v>
      </c>
      <c r="S240" s="581">
        <f t="shared" si="150"/>
        <v>0</v>
      </c>
      <c r="T240" s="581">
        <f t="shared" si="150"/>
        <v>0</v>
      </c>
      <c r="U240" s="581">
        <f t="shared" si="150"/>
        <v>218</v>
      </c>
      <c r="V240" s="581">
        <f t="shared" si="150"/>
        <v>218</v>
      </c>
      <c r="W240" s="428"/>
      <c r="X240" s="428"/>
      <c r="Y240" s="428"/>
      <c r="Z240" s="428"/>
      <c r="AA240" s="428"/>
      <c r="AB240" s="428"/>
      <c r="AC240" s="428"/>
      <c r="AD240" s="428"/>
      <c r="AE240" s="428"/>
      <c r="AF240" s="428"/>
      <c r="AG240" s="428"/>
      <c r="AH240" s="428"/>
      <c r="AI240" s="428"/>
      <c r="AJ240" s="428"/>
      <c r="AK240" s="428"/>
      <c r="AL240" s="428"/>
    </row>
    <row r="241" spans="1:38" s="501" customFormat="1" ht="26.25" customHeight="1">
      <c r="A241" s="2785">
        <v>2</v>
      </c>
      <c r="B241" s="2562" t="s">
        <v>983</v>
      </c>
      <c r="C241" s="2562" t="s">
        <v>1210</v>
      </c>
      <c r="D241" s="2787" t="s">
        <v>1210</v>
      </c>
      <c r="E241" s="2788" t="s">
        <v>1996</v>
      </c>
      <c r="F241" s="2790" t="s">
        <v>755</v>
      </c>
      <c r="G241" s="2792">
        <v>188711925</v>
      </c>
      <c r="H241" s="2375" t="s">
        <v>487</v>
      </c>
      <c r="I241" s="1438"/>
      <c r="J241" s="1826"/>
      <c r="K241" s="1826"/>
      <c r="L241" s="1826"/>
      <c r="M241" s="1438"/>
      <c r="N241" s="1826"/>
      <c r="O241" s="1826"/>
      <c r="P241" s="1826"/>
      <c r="Q241" s="1432"/>
      <c r="R241" s="1827"/>
      <c r="S241" s="1827"/>
      <c r="T241" s="1826"/>
      <c r="U241" s="1438">
        <v>750</v>
      </c>
      <c r="V241" s="1438">
        <v>750</v>
      </c>
      <c r="W241" s="428"/>
      <c r="X241" s="428"/>
      <c r="Y241" s="490"/>
      <c r="Z241" s="428"/>
      <c r="AA241" s="428"/>
      <c r="AB241" s="428"/>
      <c r="AC241" s="428"/>
      <c r="AD241" s="428"/>
      <c r="AE241" s="428"/>
      <c r="AF241" s="428"/>
      <c r="AG241" s="428"/>
      <c r="AH241" s="428"/>
      <c r="AI241" s="428"/>
      <c r="AJ241" s="428"/>
      <c r="AK241" s="428"/>
      <c r="AL241" s="428"/>
    </row>
    <row r="242" spans="1:38" s="501" customFormat="1" ht="24" customHeight="1">
      <c r="A242" s="2785"/>
      <c r="B242" s="2562"/>
      <c r="C242" s="2562"/>
      <c r="D242" s="2562"/>
      <c r="E242" s="2789"/>
      <c r="F242" s="2791"/>
      <c r="G242" s="2793"/>
      <c r="H242" s="496" t="s">
        <v>956</v>
      </c>
      <c r="I242" s="441"/>
      <c r="J242" s="442"/>
      <c r="K242" s="442"/>
      <c r="L242" s="442"/>
      <c r="M242" s="441">
        <v>21</v>
      </c>
      <c r="N242" s="442"/>
      <c r="O242" s="442"/>
      <c r="P242" s="442"/>
      <c r="Q242" s="581">
        <v>21</v>
      </c>
      <c r="R242" s="1271"/>
      <c r="S242" s="1271"/>
      <c r="T242" s="442"/>
      <c r="U242" s="441"/>
      <c r="V242" s="441"/>
      <c r="W242" s="2017" t="s">
        <v>1546</v>
      </c>
      <c r="X242" s="428"/>
      <c r="Y242" s="490"/>
      <c r="Z242" s="428"/>
      <c r="AA242" s="428"/>
      <c r="AB242" s="428"/>
      <c r="AC242" s="428"/>
      <c r="AD242" s="428"/>
      <c r="AE242" s="428"/>
      <c r="AF242" s="428"/>
      <c r="AG242" s="428"/>
      <c r="AH242" s="428"/>
      <c r="AI242" s="428"/>
      <c r="AJ242" s="428"/>
      <c r="AK242" s="428"/>
      <c r="AL242" s="428"/>
    </row>
    <row r="243" spans="1:38" s="501" customFormat="1" ht="19.5" customHeight="1">
      <c r="A243" s="2785"/>
      <c r="B243" s="2562"/>
      <c r="C243" s="2562"/>
      <c r="D243" s="2562"/>
      <c r="E243" s="2789"/>
      <c r="F243" s="2791"/>
      <c r="G243" s="2793"/>
      <c r="H243" s="496" t="s">
        <v>1793</v>
      </c>
      <c r="I243" s="441"/>
      <c r="J243" s="442"/>
      <c r="K243" s="442"/>
      <c r="L243" s="442"/>
      <c r="M243" s="441"/>
      <c r="N243" s="442"/>
      <c r="O243" s="442"/>
      <c r="P243" s="442"/>
      <c r="Q243" s="581"/>
      <c r="R243" s="1271"/>
      <c r="S243" s="1271"/>
      <c r="T243" s="442"/>
      <c r="U243" s="441"/>
      <c r="V243" s="441"/>
      <c r="W243" s="428"/>
      <c r="X243" s="428"/>
      <c r="Y243" s="490"/>
      <c r="Z243" s="428"/>
      <c r="AA243" s="428"/>
      <c r="AB243" s="428"/>
      <c r="AC243" s="428"/>
      <c r="AD243" s="428"/>
      <c r="AE243" s="428"/>
      <c r="AF243" s="428"/>
      <c r="AG243" s="428"/>
      <c r="AH243" s="428"/>
      <c r="AI243" s="428"/>
      <c r="AJ243" s="428"/>
      <c r="AK243" s="428"/>
      <c r="AL243" s="428"/>
    </row>
    <row r="244" spans="1:38" s="501" customFormat="1" ht="20.25" customHeight="1">
      <c r="A244" s="2786"/>
      <c r="B244" s="2562"/>
      <c r="C244" s="2562"/>
      <c r="D244" s="2562"/>
      <c r="E244" s="2789"/>
      <c r="F244" s="2791"/>
      <c r="G244" s="2793"/>
      <c r="H244" s="1113" t="s">
        <v>910</v>
      </c>
      <c r="I244" s="581">
        <f t="shared" ref="I244:V244" si="151">SUM(I241:I243)</f>
        <v>0</v>
      </c>
      <c r="J244" s="581">
        <f t="shared" si="151"/>
        <v>0</v>
      </c>
      <c r="K244" s="581">
        <f>SUM(K241:K243)</f>
        <v>0</v>
      </c>
      <c r="L244" s="581">
        <f t="shared" si="151"/>
        <v>0</v>
      </c>
      <c r="M244" s="581">
        <f>SUM(M241:M243)</f>
        <v>21</v>
      </c>
      <c r="N244" s="581">
        <f t="shared" si="151"/>
        <v>0</v>
      </c>
      <c r="O244" s="581">
        <f t="shared" si="151"/>
        <v>0</v>
      </c>
      <c r="P244" s="581">
        <f t="shared" si="151"/>
        <v>0</v>
      </c>
      <c r="Q244" s="581">
        <f t="shared" si="151"/>
        <v>21</v>
      </c>
      <c r="R244" s="581">
        <f t="shared" si="151"/>
        <v>0</v>
      </c>
      <c r="S244" s="581">
        <f t="shared" si="151"/>
        <v>0</v>
      </c>
      <c r="T244" s="581">
        <f t="shared" si="151"/>
        <v>0</v>
      </c>
      <c r="U244" s="581">
        <f t="shared" si="151"/>
        <v>750</v>
      </c>
      <c r="V244" s="581">
        <f t="shared" si="151"/>
        <v>750</v>
      </c>
      <c r="W244" s="428"/>
      <c r="X244" s="428"/>
      <c r="Y244" s="490"/>
      <c r="Z244" s="428"/>
      <c r="AA244" s="428"/>
      <c r="AB244" s="428"/>
      <c r="AC244" s="428"/>
      <c r="AD244" s="428"/>
      <c r="AE244" s="428"/>
      <c r="AF244" s="428"/>
      <c r="AG244" s="428"/>
      <c r="AH244" s="428"/>
      <c r="AI244" s="428"/>
      <c r="AJ244" s="428"/>
      <c r="AK244" s="428"/>
      <c r="AL244" s="428"/>
    </row>
    <row r="245" spans="1:38" s="501" customFormat="1" ht="26.25" customHeight="1">
      <c r="A245" s="2785">
        <v>2</v>
      </c>
      <c r="B245" s="2562" t="s">
        <v>983</v>
      </c>
      <c r="C245" s="2562" t="s">
        <v>1210</v>
      </c>
      <c r="D245" s="2787" t="s">
        <v>804</v>
      </c>
      <c r="E245" s="2788" t="s">
        <v>1997</v>
      </c>
      <c r="F245" s="2790" t="s">
        <v>755</v>
      </c>
      <c r="G245" s="2792">
        <v>188711925</v>
      </c>
      <c r="H245" s="2375" t="s">
        <v>487</v>
      </c>
      <c r="I245" s="1438">
        <v>0</v>
      </c>
      <c r="J245" s="1826"/>
      <c r="K245" s="1826"/>
      <c r="L245" s="1826"/>
      <c r="M245" s="1438"/>
      <c r="N245" s="1826"/>
      <c r="O245" s="1826"/>
      <c r="P245" s="1826"/>
      <c r="Q245" s="1432"/>
      <c r="R245" s="1827"/>
      <c r="S245" s="1827"/>
      <c r="T245" s="1826"/>
      <c r="U245" s="1438">
        <v>286.61799999999999</v>
      </c>
      <c r="V245" s="1438">
        <v>286.61799999999999</v>
      </c>
      <c r="W245" s="428"/>
      <c r="X245" s="428"/>
      <c r="Y245" s="490"/>
      <c r="Z245" s="428"/>
      <c r="AA245" s="428"/>
      <c r="AB245" s="428"/>
      <c r="AC245" s="428"/>
      <c r="AD245" s="428"/>
      <c r="AE245" s="428"/>
      <c r="AF245" s="428"/>
      <c r="AG245" s="428"/>
      <c r="AH245" s="428"/>
      <c r="AI245" s="428"/>
      <c r="AJ245" s="428"/>
      <c r="AK245" s="428"/>
      <c r="AL245" s="428"/>
    </row>
    <row r="246" spans="1:38" s="501" customFormat="1" ht="24" customHeight="1">
      <c r="A246" s="2785"/>
      <c r="B246" s="2562"/>
      <c r="C246" s="2562"/>
      <c r="D246" s="2562"/>
      <c r="E246" s="2789"/>
      <c r="F246" s="2791"/>
      <c r="G246" s="2793"/>
      <c r="H246" s="496" t="s">
        <v>956</v>
      </c>
      <c r="I246" s="441">
        <v>0</v>
      </c>
      <c r="J246" s="442"/>
      <c r="K246" s="442"/>
      <c r="L246" s="442"/>
      <c r="M246" s="441">
        <v>12.038</v>
      </c>
      <c r="N246" s="442"/>
      <c r="O246" s="442"/>
      <c r="P246" s="442"/>
      <c r="Q246" s="581">
        <v>12.038</v>
      </c>
      <c r="R246" s="1271"/>
      <c r="S246" s="1271"/>
      <c r="T246" s="442"/>
      <c r="U246" s="441"/>
      <c r="V246" s="441"/>
      <c r="W246" s="2017" t="s">
        <v>1546</v>
      </c>
      <c r="X246" s="428"/>
      <c r="Y246" s="490"/>
      <c r="Z246" s="428"/>
      <c r="AA246" s="2351" t="s">
        <v>2141</v>
      </c>
      <c r="AB246" s="428"/>
      <c r="AC246" s="428"/>
      <c r="AD246" s="428"/>
      <c r="AE246" s="428"/>
      <c r="AF246" s="428"/>
      <c r="AG246" s="428"/>
      <c r="AH246" s="428"/>
      <c r="AI246" s="428"/>
      <c r="AJ246" s="428"/>
      <c r="AK246" s="428"/>
      <c r="AL246" s="428"/>
    </row>
    <row r="247" spans="1:38" s="501" customFormat="1" ht="19.5" customHeight="1">
      <c r="A247" s="2785"/>
      <c r="B247" s="2562"/>
      <c r="C247" s="2562"/>
      <c r="D247" s="2562"/>
      <c r="E247" s="2789"/>
      <c r="F247" s="2791"/>
      <c r="G247" s="2793"/>
      <c r="H247" s="496" t="s">
        <v>1793</v>
      </c>
      <c r="I247" s="441"/>
      <c r="J247" s="442"/>
      <c r="K247" s="442"/>
      <c r="L247" s="442"/>
      <c r="M247" s="441"/>
      <c r="N247" s="442"/>
      <c r="O247" s="442"/>
      <c r="P247" s="442"/>
      <c r="Q247" s="581"/>
      <c r="R247" s="1271"/>
      <c r="S247" s="1271"/>
      <c r="T247" s="442"/>
      <c r="U247" s="441"/>
      <c r="V247" s="441"/>
      <c r="W247" s="428"/>
      <c r="X247" s="428"/>
      <c r="Y247" s="490"/>
      <c r="Z247" s="428"/>
      <c r="AA247" s="428"/>
      <c r="AB247" s="428"/>
      <c r="AC247" s="428"/>
      <c r="AD247" s="428"/>
      <c r="AE247" s="428"/>
      <c r="AF247" s="428"/>
      <c r="AG247" s="428"/>
      <c r="AH247" s="428"/>
      <c r="AI247" s="428"/>
      <c r="AJ247" s="428"/>
      <c r="AK247" s="428"/>
      <c r="AL247" s="428"/>
    </row>
    <row r="248" spans="1:38" s="501" customFormat="1" ht="20.25" customHeight="1">
      <c r="A248" s="2786"/>
      <c r="B248" s="2562"/>
      <c r="C248" s="2562"/>
      <c r="D248" s="2562"/>
      <c r="E248" s="2789"/>
      <c r="F248" s="2791"/>
      <c r="G248" s="2793"/>
      <c r="H248" s="1113" t="s">
        <v>910</v>
      </c>
      <c r="I248" s="581">
        <f t="shared" ref="I248:V248" si="152">SUM(I245:I247)</f>
        <v>0</v>
      </c>
      <c r="J248" s="581">
        <f t="shared" si="152"/>
        <v>0</v>
      </c>
      <c r="K248" s="581">
        <f t="shared" si="152"/>
        <v>0</v>
      </c>
      <c r="L248" s="581">
        <f t="shared" si="152"/>
        <v>0</v>
      </c>
      <c r="M248" s="581">
        <f>SUM(M245:M247)</f>
        <v>12.038</v>
      </c>
      <c r="N248" s="581">
        <f t="shared" si="152"/>
        <v>0</v>
      </c>
      <c r="O248" s="581">
        <f t="shared" si="152"/>
        <v>0</v>
      </c>
      <c r="P248" s="581">
        <f t="shared" si="152"/>
        <v>0</v>
      </c>
      <c r="Q248" s="581">
        <f t="shared" si="152"/>
        <v>12.038</v>
      </c>
      <c r="R248" s="581">
        <f t="shared" si="152"/>
        <v>0</v>
      </c>
      <c r="S248" s="581">
        <f t="shared" si="152"/>
        <v>0</v>
      </c>
      <c r="T248" s="581">
        <f t="shared" si="152"/>
        <v>0</v>
      </c>
      <c r="U248" s="581">
        <f t="shared" si="152"/>
        <v>286.61799999999999</v>
      </c>
      <c r="V248" s="581">
        <f t="shared" si="152"/>
        <v>286.61799999999999</v>
      </c>
      <c r="W248" s="428"/>
      <c r="X248" s="428"/>
      <c r="Y248" s="490"/>
      <c r="Z248" s="428"/>
      <c r="AA248" s="428"/>
      <c r="AB248" s="428"/>
      <c r="AC248" s="428"/>
      <c r="AD248" s="428"/>
      <c r="AE248" s="428"/>
      <c r="AF248" s="428"/>
      <c r="AG248" s="428"/>
      <c r="AH248" s="428"/>
      <c r="AI248" s="428"/>
      <c r="AJ248" s="428"/>
      <c r="AK248" s="428"/>
      <c r="AL248" s="428"/>
    </row>
    <row r="249" spans="1:38" s="501" customFormat="1" ht="26.25" customHeight="1">
      <c r="A249" s="2785">
        <v>2</v>
      </c>
      <c r="B249" s="2562" t="s">
        <v>983</v>
      </c>
      <c r="C249" s="2562" t="s">
        <v>1210</v>
      </c>
      <c r="D249" s="2787" t="s">
        <v>375</v>
      </c>
      <c r="E249" s="2788" t="s">
        <v>1998</v>
      </c>
      <c r="F249" s="2790" t="s">
        <v>755</v>
      </c>
      <c r="G249" s="2792">
        <v>188711925</v>
      </c>
      <c r="H249" s="2375" t="s">
        <v>487</v>
      </c>
      <c r="I249" s="1438">
        <v>0</v>
      </c>
      <c r="J249" s="1826"/>
      <c r="K249" s="1826"/>
      <c r="L249" s="1826"/>
      <c r="M249" s="1438">
        <v>0</v>
      </c>
      <c r="N249" s="1826"/>
      <c r="O249" s="1826"/>
      <c r="P249" s="1826"/>
      <c r="Q249" s="1432"/>
      <c r="R249" s="1827"/>
      <c r="S249" s="1827"/>
      <c r="T249" s="1826"/>
      <c r="U249" s="1438">
        <v>580</v>
      </c>
      <c r="V249" s="1438">
        <v>580</v>
      </c>
      <c r="W249" s="428"/>
      <c r="X249" s="428"/>
      <c r="Y249" s="490"/>
      <c r="Z249" s="428"/>
      <c r="AA249" s="428"/>
      <c r="AB249" s="428"/>
      <c r="AC249" s="428"/>
      <c r="AD249" s="428"/>
      <c r="AE249" s="428"/>
      <c r="AF249" s="428"/>
      <c r="AG249" s="428"/>
      <c r="AH249" s="428"/>
      <c r="AI249" s="428"/>
      <c r="AJ249" s="428"/>
      <c r="AK249" s="428"/>
      <c r="AL249" s="428"/>
    </row>
    <row r="250" spans="1:38" s="501" customFormat="1" ht="24" customHeight="1">
      <c r="A250" s="2785"/>
      <c r="B250" s="2562"/>
      <c r="C250" s="2562"/>
      <c r="D250" s="2562"/>
      <c r="E250" s="2789"/>
      <c r="F250" s="2791"/>
      <c r="G250" s="2793"/>
      <c r="H250" s="496" t="s">
        <v>956</v>
      </c>
      <c r="I250" s="441">
        <v>0</v>
      </c>
      <c r="J250" s="442"/>
      <c r="K250" s="442"/>
      <c r="L250" s="442"/>
      <c r="M250" s="441">
        <v>16.239999999999998</v>
      </c>
      <c r="N250" s="442"/>
      <c r="O250" s="442"/>
      <c r="P250" s="442"/>
      <c r="Q250" s="581">
        <v>16.239999999999998</v>
      </c>
      <c r="R250" s="1271"/>
      <c r="S250" s="1271"/>
      <c r="T250" s="442"/>
      <c r="U250" s="441"/>
      <c r="V250" s="441"/>
      <c r="W250" s="2017" t="s">
        <v>1546</v>
      </c>
      <c r="X250" s="428"/>
      <c r="Y250" s="490"/>
      <c r="Z250" s="428"/>
      <c r="AA250" s="428"/>
      <c r="AB250" s="428"/>
      <c r="AC250" s="428"/>
      <c r="AD250" s="428"/>
      <c r="AE250" s="428"/>
      <c r="AF250" s="428"/>
      <c r="AG250" s="428"/>
      <c r="AH250" s="428"/>
      <c r="AI250" s="428"/>
      <c r="AJ250" s="428"/>
      <c r="AK250" s="428"/>
      <c r="AL250" s="428"/>
    </row>
    <row r="251" spans="1:38" s="501" customFormat="1" ht="19.5" customHeight="1">
      <c r="A251" s="2785"/>
      <c r="B251" s="2562"/>
      <c r="C251" s="2562"/>
      <c r="D251" s="2562"/>
      <c r="E251" s="2789"/>
      <c r="F251" s="2791"/>
      <c r="G251" s="2793"/>
      <c r="H251" s="496" t="s">
        <v>1793</v>
      </c>
      <c r="I251" s="441"/>
      <c r="J251" s="442"/>
      <c r="K251" s="442"/>
      <c r="L251" s="442"/>
      <c r="M251" s="441"/>
      <c r="N251" s="442"/>
      <c r="O251" s="442"/>
      <c r="P251" s="442"/>
      <c r="Q251" s="581"/>
      <c r="R251" s="1271"/>
      <c r="S251" s="1271"/>
      <c r="T251" s="442"/>
      <c r="U251" s="441"/>
      <c r="V251" s="441"/>
      <c r="W251" s="428"/>
      <c r="X251" s="428"/>
      <c r="Y251" s="490"/>
      <c r="Z251" s="428"/>
      <c r="AA251" s="428"/>
      <c r="AB251" s="428"/>
      <c r="AC251" s="428"/>
      <c r="AD251" s="428"/>
      <c r="AE251" s="428"/>
      <c r="AF251" s="428"/>
      <c r="AG251" s="428"/>
      <c r="AH251" s="428"/>
      <c r="AI251" s="428"/>
      <c r="AJ251" s="428"/>
      <c r="AK251" s="428"/>
      <c r="AL251" s="428"/>
    </row>
    <row r="252" spans="1:38" s="501" customFormat="1" ht="20.25" customHeight="1">
      <c r="A252" s="2786"/>
      <c r="B252" s="2562"/>
      <c r="C252" s="2562"/>
      <c r="D252" s="2562"/>
      <c r="E252" s="2789"/>
      <c r="F252" s="2791"/>
      <c r="G252" s="2793"/>
      <c r="H252" s="1113" t="s">
        <v>910</v>
      </c>
      <c r="I252" s="581">
        <f t="shared" ref="I252:V252" si="153">SUM(I249:I251)</f>
        <v>0</v>
      </c>
      <c r="J252" s="581">
        <f t="shared" si="153"/>
        <v>0</v>
      </c>
      <c r="K252" s="581">
        <f t="shared" si="153"/>
        <v>0</v>
      </c>
      <c r="L252" s="581">
        <f t="shared" si="153"/>
        <v>0</v>
      </c>
      <c r="M252" s="581">
        <f>SUM(M249:M251)</f>
        <v>16.239999999999998</v>
      </c>
      <c r="N252" s="581">
        <f t="shared" si="153"/>
        <v>0</v>
      </c>
      <c r="O252" s="581">
        <f t="shared" si="153"/>
        <v>0</v>
      </c>
      <c r="P252" s="581">
        <f t="shared" si="153"/>
        <v>0</v>
      </c>
      <c r="Q252" s="581">
        <f t="shared" si="153"/>
        <v>16.239999999999998</v>
      </c>
      <c r="R252" s="581">
        <f t="shared" si="153"/>
        <v>0</v>
      </c>
      <c r="S252" s="581">
        <f t="shared" si="153"/>
        <v>0</v>
      </c>
      <c r="T252" s="581">
        <f t="shared" si="153"/>
        <v>0</v>
      </c>
      <c r="U252" s="581">
        <f>SUM(U249:U251)</f>
        <v>580</v>
      </c>
      <c r="V252" s="581">
        <f t="shared" si="153"/>
        <v>580</v>
      </c>
      <c r="W252" s="428"/>
      <c r="X252" s="428"/>
      <c r="Y252" s="490"/>
      <c r="Z252" s="428"/>
      <c r="AA252" s="428"/>
      <c r="AB252" s="428"/>
      <c r="AC252" s="428"/>
      <c r="AD252" s="428"/>
      <c r="AE252" s="428"/>
      <c r="AF252" s="428"/>
      <c r="AG252" s="428"/>
      <c r="AH252" s="428"/>
      <c r="AI252" s="428"/>
      <c r="AJ252" s="428"/>
      <c r="AK252" s="428"/>
      <c r="AL252" s="428"/>
    </row>
    <row r="253" spans="1:38" ht="18" customHeight="1">
      <c r="A253" s="1484"/>
      <c r="B253" s="1485"/>
      <c r="C253" s="1486" t="s">
        <v>905</v>
      </c>
      <c r="D253" s="1487"/>
      <c r="E253" s="1487"/>
      <c r="F253" s="1487"/>
      <c r="G253" s="1487"/>
      <c r="H253" s="1488"/>
      <c r="I253" s="1005">
        <f>SUM(I235,I240,I244,I248,I252,)</f>
        <v>777</v>
      </c>
      <c r="J253" s="1005">
        <f t="shared" ref="J253:L253" si="154">J235+J240</f>
        <v>0</v>
      </c>
      <c r="K253" s="1005">
        <f t="shared" si="154"/>
        <v>0</v>
      </c>
      <c r="L253" s="1005">
        <f t="shared" si="154"/>
        <v>0</v>
      </c>
      <c r="M253" s="1005">
        <f>SUM(M235,M240,M244,M248,M252)</f>
        <v>1069.0800000000002</v>
      </c>
      <c r="N253" s="1005">
        <f t="shared" ref="N253:U253" si="155">SUM(N235,N240,N244,N248,N252)</f>
        <v>0</v>
      </c>
      <c r="O253" s="1005">
        <f t="shared" si="155"/>
        <v>0</v>
      </c>
      <c r="P253" s="1005">
        <f t="shared" si="155"/>
        <v>0</v>
      </c>
      <c r="Q253" s="1005">
        <f t="shared" si="155"/>
        <v>209.63700000000003</v>
      </c>
      <c r="R253" s="1005">
        <f t="shared" si="155"/>
        <v>0</v>
      </c>
      <c r="S253" s="1005">
        <f t="shared" si="155"/>
        <v>0</v>
      </c>
      <c r="T253" s="1005">
        <f t="shared" si="155"/>
        <v>0</v>
      </c>
      <c r="U253" s="1005">
        <f t="shared" si="155"/>
        <v>2536.0609999999997</v>
      </c>
      <c r="V253" s="1005">
        <f>SUM(V235,V240,V244,V248,V252)</f>
        <v>2536.0609999999997</v>
      </c>
      <c r="X253" s="509"/>
      <c r="Y253" s="509"/>
    </row>
    <row r="254" spans="1:38" ht="20.5" customHeight="1">
      <c r="A254" s="1479"/>
      <c r="B254" s="1419"/>
      <c r="C254" s="2924" t="s">
        <v>1092</v>
      </c>
      <c r="D254" s="2925"/>
      <c r="E254" s="2925"/>
      <c r="F254" s="2925"/>
      <c r="G254" s="2925"/>
      <c r="H254" s="2926"/>
      <c r="I254" s="437">
        <f>I230+I168+I253</f>
        <v>14378.302000000001</v>
      </c>
      <c r="J254" s="437">
        <f t="shared" ref="J254:L254" si="156">J230+J168</f>
        <v>64.305999999999997</v>
      </c>
      <c r="K254" s="437">
        <f>K230+K168</f>
        <v>11429.583000000001</v>
      </c>
      <c r="L254" s="437">
        <f t="shared" si="156"/>
        <v>0</v>
      </c>
      <c r="M254" s="437">
        <f>M230+M168+M253</f>
        <v>15033.235000000001</v>
      </c>
      <c r="N254" s="437">
        <f t="shared" ref="N254:V254" si="157">N230+N168+N253</f>
        <v>74.822000000000003</v>
      </c>
      <c r="O254" s="437">
        <f t="shared" si="157"/>
        <v>74.822000000000003</v>
      </c>
      <c r="P254" s="437">
        <f t="shared" si="157"/>
        <v>74.822000000000003</v>
      </c>
      <c r="Q254" s="437">
        <f t="shared" si="157"/>
        <v>15548.000999999998</v>
      </c>
      <c r="R254" s="437">
        <f t="shared" si="157"/>
        <v>10</v>
      </c>
      <c r="S254" s="437">
        <f t="shared" si="157"/>
        <v>22</v>
      </c>
      <c r="T254" s="437">
        <f t="shared" si="157"/>
        <v>22</v>
      </c>
      <c r="U254" s="437">
        <f t="shared" si="157"/>
        <v>17933.311999999998</v>
      </c>
      <c r="V254" s="437">
        <f t="shared" si="157"/>
        <v>18204.012000000002</v>
      </c>
    </row>
    <row r="255" spans="1:38" ht="16.5" customHeight="1">
      <c r="A255" s="432"/>
      <c r="B255" s="445" t="s">
        <v>484</v>
      </c>
      <c r="C255" s="2918" t="s">
        <v>961</v>
      </c>
      <c r="D255" s="2919"/>
      <c r="E255" s="2919"/>
      <c r="F255" s="2919"/>
      <c r="G255" s="2919"/>
      <c r="H255" s="2919"/>
      <c r="I255" s="2919"/>
      <c r="J255" s="2919"/>
      <c r="K255" s="2919"/>
      <c r="L255" s="2919"/>
      <c r="M255" s="2919"/>
      <c r="N255" s="2919"/>
      <c r="O255" s="2919"/>
      <c r="P255" s="2919"/>
      <c r="Q255" s="2919"/>
      <c r="R255" s="2919"/>
      <c r="S255" s="2919"/>
      <c r="T255" s="2919"/>
      <c r="U255" s="2919"/>
      <c r="V255" s="2920"/>
    </row>
    <row r="256" spans="1:38" ht="20.5" customHeight="1">
      <c r="A256" s="432"/>
      <c r="B256" s="445" t="s">
        <v>484</v>
      </c>
      <c r="C256" s="1400" t="s">
        <v>983</v>
      </c>
      <c r="D256" s="2921" t="s">
        <v>1037</v>
      </c>
      <c r="E256" s="2922"/>
      <c r="F256" s="2922"/>
      <c r="G256" s="2922"/>
      <c r="H256" s="2922"/>
      <c r="I256" s="2922"/>
      <c r="J256" s="2922"/>
      <c r="K256" s="2922"/>
      <c r="L256" s="2922"/>
      <c r="M256" s="2922"/>
      <c r="N256" s="2922"/>
      <c r="O256" s="2922"/>
      <c r="P256" s="2922"/>
      <c r="Q256" s="2922"/>
      <c r="R256" s="2922"/>
      <c r="S256" s="2922"/>
      <c r="T256" s="2922"/>
      <c r="U256" s="2922"/>
      <c r="V256" s="2923"/>
    </row>
    <row r="257" spans="1:22" ht="24.65" customHeight="1">
      <c r="A257" s="2913" t="s">
        <v>484</v>
      </c>
      <c r="B257" s="2538" t="s">
        <v>484</v>
      </c>
      <c r="C257" s="2538" t="s">
        <v>983</v>
      </c>
      <c r="D257" s="2545" t="s">
        <v>983</v>
      </c>
      <c r="E257" s="2884" t="s">
        <v>1257</v>
      </c>
      <c r="F257" s="2865" t="s">
        <v>791</v>
      </c>
      <c r="G257" s="2573">
        <v>188711925</v>
      </c>
      <c r="H257" s="543" t="s">
        <v>956</v>
      </c>
      <c r="I257" s="561">
        <v>30</v>
      </c>
      <c r="J257" s="560"/>
      <c r="K257" s="560"/>
      <c r="L257" s="560"/>
      <c r="M257" s="561">
        <v>35</v>
      </c>
      <c r="N257" s="560"/>
      <c r="O257" s="560"/>
      <c r="P257" s="560"/>
      <c r="Q257" s="546">
        <v>30</v>
      </c>
      <c r="R257" s="547"/>
      <c r="S257" s="547"/>
      <c r="T257" s="560"/>
      <c r="U257" s="561">
        <v>40</v>
      </c>
      <c r="V257" s="561">
        <v>50</v>
      </c>
    </row>
    <row r="258" spans="1:22" ht="23.15" hidden="1" customHeight="1">
      <c r="A258" s="2913"/>
      <c r="B258" s="2538"/>
      <c r="C258" s="2538"/>
      <c r="D258" s="2545"/>
      <c r="E258" s="2884"/>
      <c r="F258" s="2865"/>
      <c r="G258" s="2573"/>
      <c r="H258" s="535" t="s">
        <v>1004</v>
      </c>
      <c r="I258" s="513"/>
      <c r="J258" s="513"/>
      <c r="K258" s="513"/>
      <c r="L258" s="513"/>
      <c r="M258" s="512"/>
      <c r="N258" s="513"/>
      <c r="O258" s="513"/>
      <c r="P258" s="513"/>
      <c r="Q258" s="514"/>
      <c r="R258" s="515"/>
      <c r="S258" s="515"/>
      <c r="T258" s="513"/>
      <c r="U258" s="513"/>
      <c r="V258" s="513"/>
    </row>
    <row r="259" spans="1:22" ht="26.25" customHeight="1">
      <c r="A259" s="2913"/>
      <c r="B259" s="2538"/>
      <c r="C259" s="2538"/>
      <c r="D259" s="2545"/>
      <c r="E259" s="2884"/>
      <c r="F259" s="2865"/>
      <c r="G259" s="2573"/>
      <c r="H259" s="449" t="s">
        <v>910</v>
      </c>
      <c r="I259" s="437">
        <f t="shared" ref="I259:V259" si="158">SUM(I257:I258)</f>
        <v>30</v>
      </c>
      <c r="J259" s="437">
        <f t="shared" si="158"/>
        <v>0</v>
      </c>
      <c r="K259" s="437">
        <f t="shared" si="158"/>
        <v>0</v>
      </c>
      <c r="L259" s="437">
        <f t="shared" si="158"/>
        <v>0</v>
      </c>
      <c r="M259" s="437">
        <f t="shared" si="158"/>
        <v>35</v>
      </c>
      <c r="N259" s="437">
        <f t="shared" si="158"/>
        <v>0</v>
      </c>
      <c r="O259" s="437">
        <f t="shared" si="158"/>
        <v>0</v>
      </c>
      <c r="P259" s="437">
        <f t="shared" si="158"/>
        <v>0</v>
      </c>
      <c r="Q259" s="437">
        <f t="shared" si="158"/>
        <v>30</v>
      </c>
      <c r="R259" s="437">
        <f t="shared" si="158"/>
        <v>0</v>
      </c>
      <c r="S259" s="437">
        <f t="shared" si="158"/>
        <v>0</v>
      </c>
      <c r="T259" s="437">
        <f t="shared" si="158"/>
        <v>0</v>
      </c>
      <c r="U259" s="437">
        <f t="shared" si="158"/>
        <v>40</v>
      </c>
      <c r="V259" s="437">
        <f t="shared" si="158"/>
        <v>50</v>
      </c>
    </row>
    <row r="260" spans="1:22" ht="27" hidden="1" customHeight="1">
      <c r="A260" s="443"/>
      <c r="B260" s="445"/>
      <c r="C260" s="445"/>
      <c r="D260" s="1392"/>
      <c r="E260" s="1477"/>
      <c r="F260" s="1478"/>
      <c r="G260" s="556"/>
      <c r="H260" s="557"/>
      <c r="I260" s="505"/>
      <c r="J260" s="505"/>
      <c r="K260" s="505"/>
      <c r="L260" s="505"/>
      <c r="M260" s="506"/>
      <c r="N260" s="505"/>
      <c r="O260" s="505"/>
      <c r="P260" s="505"/>
      <c r="Q260" s="506"/>
      <c r="R260" s="505"/>
      <c r="S260" s="505"/>
      <c r="T260" s="505"/>
      <c r="U260" s="505"/>
      <c r="V260" s="505"/>
    </row>
    <row r="261" spans="1:22" ht="21.65" hidden="1" customHeight="1">
      <c r="A261" s="443"/>
      <c r="B261" s="445"/>
      <c r="C261" s="445"/>
      <c r="D261" s="1392"/>
      <c r="E261" s="1477"/>
      <c r="F261" s="1478"/>
      <c r="G261" s="556"/>
      <c r="H261" s="557"/>
      <c r="I261" s="505"/>
      <c r="J261" s="505"/>
      <c r="K261" s="505"/>
      <c r="L261" s="505"/>
      <c r="M261" s="506"/>
      <c r="N261" s="505"/>
      <c r="O261" s="505"/>
      <c r="P261" s="505"/>
      <c r="Q261" s="506"/>
      <c r="R261" s="505"/>
      <c r="S261" s="505"/>
      <c r="T261" s="505"/>
      <c r="U261" s="505"/>
      <c r="V261" s="505"/>
    </row>
    <row r="262" spans="1:22" ht="21.65" hidden="1" customHeight="1">
      <c r="A262" s="443"/>
      <c r="B262" s="445"/>
      <c r="C262" s="445"/>
      <c r="D262" s="1392"/>
      <c r="E262" s="1477"/>
      <c r="F262" s="1478"/>
      <c r="G262" s="556"/>
      <c r="H262" s="557"/>
      <c r="I262" s="505"/>
      <c r="J262" s="505"/>
      <c r="K262" s="505"/>
      <c r="L262" s="505"/>
      <c r="M262" s="506"/>
      <c r="N262" s="505"/>
      <c r="O262" s="505"/>
      <c r="P262" s="505"/>
      <c r="Q262" s="506"/>
      <c r="R262" s="505"/>
      <c r="S262" s="505"/>
      <c r="T262" s="505"/>
      <c r="U262" s="505"/>
      <c r="V262" s="505"/>
    </row>
    <row r="263" spans="1:22" ht="21.65" hidden="1" customHeight="1">
      <c r="A263" s="443"/>
      <c r="B263" s="445"/>
      <c r="C263" s="445"/>
      <c r="D263" s="1392"/>
      <c r="E263" s="1477"/>
      <c r="F263" s="1478"/>
      <c r="G263" s="556"/>
      <c r="H263" s="557"/>
      <c r="I263" s="505"/>
      <c r="J263" s="505"/>
      <c r="K263" s="505"/>
      <c r="L263" s="505"/>
      <c r="M263" s="506"/>
      <c r="N263" s="505"/>
      <c r="O263" s="505"/>
      <c r="P263" s="505"/>
      <c r="Q263" s="506"/>
      <c r="R263" s="505"/>
      <c r="S263" s="505"/>
      <c r="T263" s="505"/>
      <c r="U263" s="505"/>
      <c r="V263" s="505"/>
    </row>
    <row r="264" spans="1:22" ht="21.65" hidden="1" customHeight="1">
      <c r="A264" s="443"/>
      <c r="B264" s="445"/>
      <c r="C264" s="445"/>
      <c r="D264" s="1392"/>
      <c r="E264" s="1477"/>
      <c r="F264" s="1478"/>
      <c r="G264" s="556"/>
      <c r="H264" s="557"/>
      <c r="I264" s="505"/>
      <c r="J264" s="505"/>
      <c r="K264" s="505"/>
      <c r="L264" s="505"/>
      <c r="M264" s="506"/>
      <c r="N264" s="505"/>
      <c r="O264" s="505"/>
      <c r="P264" s="505"/>
      <c r="Q264" s="506"/>
      <c r="R264" s="505"/>
      <c r="S264" s="505"/>
      <c r="T264" s="505"/>
      <c r="U264" s="505"/>
      <c r="V264" s="505"/>
    </row>
    <row r="265" spans="1:22" ht="21.65" hidden="1" customHeight="1">
      <c r="A265" s="443"/>
      <c r="B265" s="445"/>
      <c r="C265" s="445"/>
      <c r="D265" s="1392"/>
      <c r="E265" s="1477"/>
      <c r="F265" s="1478"/>
      <c r="G265" s="556"/>
      <c r="H265" s="557"/>
      <c r="I265" s="505"/>
      <c r="J265" s="505"/>
      <c r="K265" s="505"/>
      <c r="L265" s="505"/>
      <c r="M265" s="506"/>
      <c r="N265" s="505"/>
      <c r="O265" s="505"/>
      <c r="P265" s="505"/>
      <c r="Q265" s="506"/>
      <c r="R265" s="505"/>
      <c r="S265" s="505"/>
      <c r="T265" s="505"/>
      <c r="U265" s="505"/>
      <c r="V265" s="505"/>
    </row>
    <row r="266" spans="1:22" ht="21.65" hidden="1" customHeight="1">
      <c r="A266" s="2915"/>
      <c r="B266" s="2544"/>
      <c r="C266" s="2544"/>
      <c r="D266" s="2544"/>
      <c r="E266" s="2950"/>
      <c r="F266" s="2835"/>
      <c r="G266" s="2550"/>
      <c r="H266" s="415"/>
      <c r="I266" s="560"/>
      <c r="J266" s="560"/>
      <c r="K266" s="560"/>
      <c r="L266" s="560"/>
      <c r="M266" s="560"/>
      <c r="N266" s="560"/>
      <c r="O266" s="560"/>
      <c r="P266" s="560"/>
      <c r="Q266" s="560"/>
      <c r="R266" s="560"/>
      <c r="S266" s="560"/>
      <c r="T266" s="560"/>
      <c r="U266" s="560"/>
      <c r="V266" s="560"/>
    </row>
    <row r="267" spans="1:22" ht="21.65" hidden="1" customHeight="1">
      <c r="A267" s="2916"/>
      <c r="B267" s="2749"/>
      <c r="C267" s="2749"/>
      <c r="D267" s="2749"/>
      <c r="E267" s="2951"/>
      <c r="F267" s="2836"/>
      <c r="G267" s="2633"/>
      <c r="H267" s="535"/>
      <c r="I267" s="512"/>
      <c r="J267" s="512"/>
      <c r="K267" s="512"/>
      <c r="L267" s="512"/>
      <c r="M267" s="512"/>
      <c r="N267" s="512"/>
      <c r="O267" s="512"/>
      <c r="P267" s="512"/>
      <c r="Q267" s="512"/>
      <c r="R267" s="512"/>
      <c r="S267" s="512"/>
      <c r="T267" s="512"/>
      <c r="U267" s="513"/>
      <c r="V267" s="513"/>
    </row>
    <row r="268" spans="1:22" ht="21.65" hidden="1" customHeight="1">
      <c r="A268" s="2917"/>
      <c r="B268" s="2545"/>
      <c r="C268" s="2545"/>
      <c r="D268" s="2545"/>
      <c r="E268" s="2884"/>
      <c r="F268" s="2837"/>
      <c r="G268" s="2573"/>
      <c r="H268" s="557"/>
      <c r="I268" s="436"/>
      <c r="J268" s="436"/>
      <c r="K268" s="436"/>
      <c r="L268" s="436"/>
      <c r="M268" s="436"/>
      <c r="N268" s="436"/>
      <c r="O268" s="436"/>
      <c r="P268" s="436"/>
      <c r="Q268" s="436"/>
      <c r="R268" s="436"/>
      <c r="S268" s="436"/>
      <c r="T268" s="436"/>
      <c r="U268" s="436"/>
      <c r="V268" s="436"/>
    </row>
    <row r="269" spans="1:22" ht="18" customHeight="1">
      <c r="A269" s="1479"/>
      <c r="B269" s="1458"/>
      <c r="C269" s="1481" t="s">
        <v>905</v>
      </c>
      <c r="D269" s="1482"/>
      <c r="E269" s="1482"/>
      <c r="F269" s="1482"/>
      <c r="G269" s="1482"/>
      <c r="H269" s="1483"/>
      <c r="I269" s="437">
        <f t="shared" ref="I269:V269" si="159">SUM(I268,I259)</f>
        <v>30</v>
      </c>
      <c r="J269" s="437">
        <f t="shared" si="159"/>
        <v>0</v>
      </c>
      <c r="K269" s="437">
        <f t="shared" si="159"/>
        <v>0</v>
      </c>
      <c r="L269" s="437">
        <f t="shared" si="159"/>
        <v>0</v>
      </c>
      <c r="M269" s="437">
        <f t="shared" si="159"/>
        <v>35</v>
      </c>
      <c r="N269" s="437">
        <f t="shared" si="159"/>
        <v>0</v>
      </c>
      <c r="O269" s="437">
        <f t="shared" si="159"/>
        <v>0</v>
      </c>
      <c r="P269" s="437">
        <f t="shared" si="159"/>
        <v>0</v>
      </c>
      <c r="Q269" s="437">
        <f t="shared" si="159"/>
        <v>30</v>
      </c>
      <c r="R269" s="437">
        <f t="shared" si="159"/>
        <v>0</v>
      </c>
      <c r="S269" s="437">
        <f t="shared" si="159"/>
        <v>0</v>
      </c>
      <c r="T269" s="437">
        <f t="shared" si="159"/>
        <v>0</v>
      </c>
      <c r="U269" s="437">
        <f>SUM(U268,U259)</f>
        <v>40</v>
      </c>
      <c r="V269" s="437">
        <f t="shared" si="159"/>
        <v>50</v>
      </c>
    </row>
    <row r="270" spans="1:22" ht="17.25" customHeight="1">
      <c r="A270" s="1479"/>
      <c r="B270" s="1419"/>
      <c r="C270" s="2927" t="s">
        <v>1092</v>
      </c>
      <c r="D270" s="2927"/>
      <c r="E270" s="2927"/>
      <c r="F270" s="2927"/>
      <c r="G270" s="2927"/>
      <c r="H270" s="2927"/>
      <c r="I270" s="437">
        <f t="shared" ref="I270:V270" si="160">I269</f>
        <v>30</v>
      </c>
      <c r="J270" s="437">
        <f t="shared" si="160"/>
        <v>0</v>
      </c>
      <c r="K270" s="437">
        <f t="shared" si="160"/>
        <v>0</v>
      </c>
      <c r="L270" s="437">
        <f t="shared" si="160"/>
        <v>0</v>
      </c>
      <c r="M270" s="437">
        <f t="shared" si="160"/>
        <v>35</v>
      </c>
      <c r="N270" s="437">
        <f t="shared" si="160"/>
        <v>0</v>
      </c>
      <c r="O270" s="437">
        <f t="shared" si="160"/>
        <v>0</v>
      </c>
      <c r="P270" s="437">
        <f t="shared" si="160"/>
        <v>0</v>
      </c>
      <c r="Q270" s="437">
        <f t="shared" si="160"/>
        <v>30</v>
      </c>
      <c r="R270" s="437">
        <f t="shared" si="160"/>
        <v>0</v>
      </c>
      <c r="S270" s="437">
        <f t="shared" si="160"/>
        <v>0</v>
      </c>
      <c r="T270" s="437">
        <f t="shared" si="160"/>
        <v>0</v>
      </c>
      <c r="U270" s="437">
        <f t="shared" si="160"/>
        <v>40</v>
      </c>
      <c r="V270" s="437">
        <f t="shared" si="160"/>
        <v>50</v>
      </c>
    </row>
    <row r="271" spans="1:22" ht="21.65" customHeight="1">
      <c r="A271" s="1479"/>
      <c r="B271" s="1480"/>
      <c r="C271" s="2927" t="s">
        <v>1076</v>
      </c>
      <c r="D271" s="2927"/>
      <c r="E271" s="2927"/>
      <c r="F271" s="2927"/>
      <c r="G271" s="2927"/>
      <c r="H271" s="2927"/>
      <c r="I271" s="437">
        <f t="shared" ref="I271:V271" si="161">I254+I270</f>
        <v>14408.302000000001</v>
      </c>
      <c r="J271" s="437">
        <f t="shared" si="161"/>
        <v>64.305999999999997</v>
      </c>
      <c r="K271" s="437">
        <f t="shared" si="161"/>
        <v>11429.583000000001</v>
      </c>
      <c r="L271" s="437">
        <f t="shared" si="161"/>
        <v>0</v>
      </c>
      <c r="M271" s="437">
        <f>M254+M270</f>
        <v>15068.235000000001</v>
      </c>
      <c r="N271" s="437">
        <f t="shared" si="161"/>
        <v>74.822000000000003</v>
      </c>
      <c r="O271" s="437">
        <f t="shared" si="161"/>
        <v>74.822000000000003</v>
      </c>
      <c r="P271" s="437">
        <f t="shared" si="161"/>
        <v>74.822000000000003</v>
      </c>
      <c r="Q271" s="437">
        <f t="shared" si="161"/>
        <v>15578.000999999998</v>
      </c>
      <c r="R271" s="437">
        <f t="shared" si="161"/>
        <v>10</v>
      </c>
      <c r="S271" s="437">
        <f t="shared" si="161"/>
        <v>22</v>
      </c>
      <c r="T271" s="437">
        <f t="shared" si="161"/>
        <v>22</v>
      </c>
      <c r="U271" s="437">
        <f t="shared" si="161"/>
        <v>17973.311999999998</v>
      </c>
      <c r="V271" s="437">
        <f t="shared" si="161"/>
        <v>18254.012000000002</v>
      </c>
    </row>
    <row r="272" spans="1:22" ht="18" customHeight="1">
      <c r="C272" s="562"/>
    </row>
    <row r="273" spans="3:44" ht="12.75" customHeight="1"/>
    <row r="274" spans="3:44" ht="12.75" customHeight="1">
      <c r="C274" s="2935" t="s">
        <v>1054</v>
      </c>
      <c r="D274" s="2935"/>
      <c r="E274" s="2935"/>
      <c r="F274" s="2935"/>
      <c r="G274" s="2935"/>
      <c r="H274" s="2935"/>
      <c r="I274" s="2935"/>
      <c r="J274" s="2935"/>
      <c r="K274" s="2935"/>
      <c r="L274" s="2935"/>
      <c r="M274" s="2935"/>
      <c r="N274" s="2935"/>
      <c r="O274" s="2935"/>
      <c r="P274" s="2935"/>
      <c r="Q274" s="2935"/>
      <c r="R274" s="2935"/>
      <c r="S274" s="2935"/>
      <c r="T274" s="2935"/>
      <c r="U274" s="2935"/>
      <c r="V274" s="2935"/>
    </row>
    <row r="275" spans="3:44" ht="39.75" customHeight="1">
      <c r="C275" s="2704" t="s">
        <v>315</v>
      </c>
      <c r="D275" s="2705"/>
      <c r="E275" s="2705"/>
      <c r="F275" s="2705"/>
      <c r="G275" s="2705"/>
      <c r="H275" s="2706"/>
      <c r="I275" s="2590" t="str">
        <f>I5</f>
        <v xml:space="preserve"> 2022 m. vasario 18 d. sprendimu Nr. TS-6 patvirtintas išlaidų planas, tūkst. Eur</v>
      </c>
      <c r="J275" s="2590"/>
      <c r="K275" s="2590"/>
      <c r="L275" s="2590"/>
      <c r="M275" s="2937" t="str">
        <f>M5</f>
        <v>2023 m. išlaidų projektas (lėšų poreikis), tūkst. Eur</v>
      </c>
      <c r="N275" s="2938"/>
      <c r="O275" s="2938"/>
      <c r="P275" s="2939"/>
      <c r="Q275" s="2943" t="str">
        <f>Q5</f>
        <v>2023 m. išlaidų planas, tūkst. Eur</v>
      </c>
      <c r="R275" s="2944"/>
      <c r="S275" s="2944"/>
      <c r="T275" s="2945"/>
      <c r="U275" s="2932" t="str">
        <f>U5</f>
        <v>2024 m. išlaidų projektas, tūkst. Eur</v>
      </c>
      <c r="V275" s="2932" t="str">
        <f>V5</f>
        <v>2025 m. išlaidų projektas, tūkst. Eur</v>
      </c>
    </row>
    <row r="276" spans="3:44" ht="15.75" customHeight="1">
      <c r="C276" s="2707"/>
      <c r="D276" s="2708"/>
      <c r="E276" s="2708"/>
      <c r="F276" s="2708"/>
      <c r="G276" s="2708"/>
      <c r="H276" s="2709"/>
      <c r="I276" s="2578" t="s">
        <v>181</v>
      </c>
      <c r="J276" s="2648" t="s">
        <v>284</v>
      </c>
      <c r="K276" s="2841"/>
      <c r="L276" s="2578" t="s">
        <v>213</v>
      </c>
      <c r="M276" s="2847"/>
      <c r="N276" s="2848"/>
      <c r="O276" s="2848"/>
      <c r="P276" s="2849"/>
      <c r="Q276" s="2856"/>
      <c r="R276" s="2857"/>
      <c r="S276" s="2857"/>
      <c r="T276" s="2946"/>
      <c r="U276" s="2933"/>
      <c r="V276" s="2933"/>
    </row>
    <row r="277" spans="3:44" ht="60.75" customHeight="1">
      <c r="C277" s="2710"/>
      <c r="D277" s="2711"/>
      <c r="E277" s="2711"/>
      <c r="F277" s="2711"/>
      <c r="G277" s="2711"/>
      <c r="H277" s="2712"/>
      <c r="I277" s="2578"/>
      <c r="J277" s="2649"/>
      <c r="K277" s="2936"/>
      <c r="L277" s="2578"/>
      <c r="M277" s="2940"/>
      <c r="N277" s="2941"/>
      <c r="O277" s="2941"/>
      <c r="P277" s="2942"/>
      <c r="Q277" s="2947"/>
      <c r="R277" s="2948"/>
      <c r="S277" s="2948"/>
      <c r="T277" s="2949"/>
      <c r="U277" s="2934"/>
      <c r="V277" s="2934"/>
      <c r="X277" s="490" t="s">
        <v>2113</v>
      </c>
      <c r="Z277" s="509"/>
      <c r="AK277" s="1397"/>
      <c r="AL277" s="1785"/>
      <c r="AM277" s="1785"/>
      <c r="AN277" s="1785"/>
      <c r="AO277" s="1397"/>
    </row>
    <row r="278" spans="3:44" ht="26.15" customHeight="1">
      <c r="C278" s="2899" t="s">
        <v>414</v>
      </c>
      <c r="D278" s="2899"/>
      <c r="E278" s="2899"/>
      <c r="F278" s="2899"/>
      <c r="G278" s="2899"/>
      <c r="H278" s="2899"/>
      <c r="I278" s="1490">
        <f>I279+I281+I282</f>
        <v>13578.343000000001</v>
      </c>
      <c r="J278" s="1490">
        <f t="shared" ref="J278:U278" si="162">J279+J281+J282</f>
        <v>39.14</v>
      </c>
      <c r="K278" s="1490">
        <f>K279+K281+K282</f>
        <v>11389.852000000001</v>
      </c>
      <c r="L278" s="1490">
        <f t="shared" si="162"/>
        <v>0</v>
      </c>
      <c r="M278" s="1490">
        <f>M279+M281+M282</f>
        <v>14299.970000000001</v>
      </c>
      <c r="N278" s="1490">
        <f t="shared" si="162"/>
        <v>0</v>
      </c>
      <c r="O278" s="1490">
        <f t="shared" si="162"/>
        <v>0</v>
      </c>
      <c r="P278" s="1490">
        <f t="shared" si="162"/>
        <v>0</v>
      </c>
      <c r="Q278" s="1490">
        <f t="shared" si="162"/>
        <v>15511.178999999998</v>
      </c>
      <c r="R278" s="1490">
        <f t="shared" si="162"/>
        <v>0</v>
      </c>
      <c r="S278" s="1490">
        <f t="shared" si="162"/>
        <v>0</v>
      </c>
      <c r="T278" s="1490">
        <f t="shared" si="162"/>
        <v>0</v>
      </c>
      <c r="U278" s="1490">
        <f t="shared" si="162"/>
        <v>15655.251</v>
      </c>
      <c r="V278" s="1490">
        <f>V279+V281+V282</f>
        <v>15935.951000000001</v>
      </c>
      <c r="W278" s="428">
        <v>15702.395</v>
      </c>
      <c r="X278" s="2452">
        <f>W278-Q278</f>
        <v>191.21600000000217</v>
      </c>
      <c r="Y278" s="1786"/>
      <c r="AL278" s="1787"/>
    </row>
    <row r="279" spans="3:44" ht="24.65" customHeight="1">
      <c r="C279" s="2908" t="s">
        <v>1502</v>
      </c>
      <c r="D279" s="2908"/>
      <c r="E279" s="2908"/>
      <c r="F279" s="2908"/>
      <c r="G279" s="2908"/>
      <c r="H279" s="2908"/>
      <c r="I279" s="1253">
        <f>SUM(I257,I250,I246,I242,I237,I233,I225,I222,I219,I216,I210,I196,I190,I184,I170,I79,I12)</f>
        <v>5733.8590000000004</v>
      </c>
      <c r="J279" s="1253">
        <f t="shared" ref="J279:P279" si="163">J12+J162+J170+J184+J190+J196+J257+J79+J165+J266+J216+J219+J237+J233+J222+J210</f>
        <v>39.14</v>
      </c>
      <c r="K279" s="1244">
        <f t="shared" si="163"/>
        <v>4371.4920000000002</v>
      </c>
      <c r="L279" s="1253">
        <f t="shared" si="163"/>
        <v>0</v>
      </c>
      <c r="M279" s="1244">
        <f>SUM(M257,M250,M246,M242,M237,M233,M225,M222,M219,M216,M210,M196,M190,M184,M170,M79,M12)</f>
        <v>5462.46</v>
      </c>
      <c r="N279" s="1253">
        <f t="shared" si="163"/>
        <v>0</v>
      </c>
      <c r="O279" s="1253">
        <f t="shared" si="163"/>
        <v>0</v>
      </c>
      <c r="P279" s="1253">
        <f t="shared" si="163"/>
        <v>0</v>
      </c>
      <c r="Q279" s="1253">
        <f>SUM(Q257,Q250,Q246,Q242,Q237,Q233,Q225,Q222,Q219,Q216,Q210,Q196,Q190,Q184,Q170,Q79,Q12)</f>
        <v>6686.6069999999991</v>
      </c>
      <c r="R279" s="1253">
        <f t="shared" ref="R279:V279" si="164">SUM(R257,R250,R246,R242,R237,R233,R225,R222,R219,R216,R210,R196,R190,R184,R170,R79,R12)</f>
        <v>0</v>
      </c>
      <c r="S279" s="1253">
        <f t="shared" si="164"/>
        <v>0</v>
      </c>
      <c r="T279" s="1253">
        <f t="shared" si="164"/>
        <v>0</v>
      </c>
      <c r="U279" s="1244">
        <f t="shared" si="164"/>
        <v>6834.8310000000001</v>
      </c>
      <c r="V279" s="1244">
        <f t="shared" si="164"/>
        <v>6986.5309999999999</v>
      </c>
      <c r="W279" s="509">
        <f>Q279+Q281</f>
        <v>7461.0589999999993</v>
      </c>
      <c r="X279" s="2448">
        <v>7461.0590000000002</v>
      </c>
      <c r="Y279" s="2450">
        <f>W279-X279</f>
        <v>0</v>
      </c>
      <c r="Z279" s="509"/>
      <c r="AE279" s="509"/>
      <c r="AL279" s="509"/>
      <c r="AM279" s="509"/>
      <c r="AN279" s="509"/>
      <c r="AO279" s="509"/>
    </row>
    <row r="280" spans="3:44" ht="23.5" hidden="1" customHeight="1">
      <c r="C280" s="2928" t="s">
        <v>1494</v>
      </c>
      <c r="D280" s="2929"/>
      <c r="E280" s="2929"/>
      <c r="F280" s="2929"/>
      <c r="G280" s="2929"/>
      <c r="H280" s="2930"/>
      <c r="I280" s="1243"/>
      <c r="J280" s="1245"/>
      <c r="K280" s="1245"/>
      <c r="L280" s="1245"/>
      <c r="M280" s="1243"/>
      <c r="N280" s="1245"/>
      <c r="O280" s="1245"/>
      <c r="P280" s="1245"/>
      <c r="Q280" s="1247"/>
      <c r="R280" s="1247"/>
      <c r="S280" s="1248"/>
      <c r="T280" s="1247"/>
      <c r="U280" s="1249"/>
      <c r="V280" s="1249"/>
      <c r="X280" s="1786"/>
      <c r="Y280" s="1786"/>
    </row>
    <row r="281" spans="3:44" ht="25.4" customHeight="1">
      <c r="C281" s="2908" t="s">
        <v>1504</v>
      </c>
      <c r="D281" s="2908"/>
      <c r="E281" s="2908"/>
      <c r="F281" s="2908"/>
      <c r="G281" s="2908"/>
      <c r="H281" s="2908"/>
      <c r="I281" s="1253">
        <f>I13+I78</f>
        <v>533.01400000000001</v>
      </c>
      <c r="J281" s="1241">
        <f>J13+J78</f>
        <v>0</v>
      </c>
      <c r="K281" s="1241">
        <f>K13+K78</f>
        <v>68</v>
      </c>
      <c r="L281" s="1241">
        <f>L13+L78</f>
        <v>0</v>
      </c>
      <c r="M281" s="1244">
        <f>M13+M78</f>
        <v>639.29000000000008</v>
      </c>
      <c r="N281" s="1241"/>
      <c r="O281" s="1241">
        <f>O13+O78</f>
        <v>0</v>
      </c>
      <c r="P281" s="1241">
        <f>P13+P78</f>
        <v>0</v>
      </c>
      <c r="Q281" s="1253">
        <f>Q13+Q78</f>
        <v>774.452</v>
      </c>
      <c r="R281" s="1243"/>
      <c r="S281" s="1243">
        <f>S13+S78</f>
        <v>0</v>
      </c>
      <c r="T281" s="1243">
        <f>T13+T78</f>
        <v>0</v>
      </c>
      <c r="U281" s="1244">
        <f>U13+U78</f>
        <v>663.42000000000007</v>
      </c>
      <c r="V281" s="1244">
        <f>V13+V78</f>
        <v>756.42000000000007</v>
      </c>
      <c r="W281" s="509">
        <v>774.452</v>
      </c>
      <c r="X281" s="1786"/>
      <c r="Y281" s="1786"/>
      <c r="Z281" s="509"/>
      <c r="AA281" s="509"/>
      <c r="AC281" s="509"/>
      <c r="AD281" s="509"/>
      <c r="AE281" s="509"/>
      <c r="AF281" s="490"/>
      <c r="AH281" s="509"/>
      <c r="AI281" s="509"/>
      <c r="AL281" s="509"/>
      <c r="AM281" s="509"/>
      <c r="AN281" s="1044"/>
      <c r="AO281" s="509"/>
    </row>
    <row r="282" spans="3:44" ht="30.75" customHeight="1">
      <c r="C282" s="2931" t="s">
        <v>1518</v>
      </c>
      <c r="D282" s="2931"/>
      <c r="E282" s="2931"/>
      <c r="F282" s="2931"/>
      <c r="G282" s="2931"/>
      <c r="H282" s="2931"/>
      <c r="I282" s="1253">
        <f>I283+I284+I285+I287+I288+I286</f>
        <v>7311.4700000000012</v>
      </c>
      <c r="J282" s="1253">
        <f t="shared" ref="J282:V282" si="165">J283+J284+J285+J287+J288+J286</f>
        <v>0</v>
      </c>
      <c r="K282" s="1244">
        <f t="shared" si="165"/>
        <v>6950.3600000000006</v>
      </c>
      <c r="L282" s="1244">
        <f t="shared" si="165"/>
        <v>0</v>
      </c>
      <c r="M282" s="1244">
        <f>M283+M284+M285+M287+M288+M286</f>
        <v>8198.2200000000012</v>
      </c>
      <c r="N282" s="1253">
        <f t="shared" si="165"/>
        <v>0</v>
      </c>
      <c r="O282" s="1253">
        <f t="shared" si="165"/>
        <v>0</v>
      </c>
      <c r="P282" s="1253">
        <f t="shared" si="165"/>
        <v>0</v>
      </c>
      <c r="Q282" s="1253">
        <f t="shared" si="165"/>
        <v>8050.119999999999</v>
      </c>
      <c r="R282" s="1253">
        <f t="shared" si="165"/>
        <v>0</v>
      </c>
      <c r="S282" s="1253">
        <f t="shared" si="165"/>
        <v>0</v>
      </c>
      <c r="T282" s="1253">
        <f t="shared" si="165"/>
        <v>0</v>
      </c>
      <c r="U282" s="1244">
        <f t="shared" si="165"/>
        <v>8157</v>
      </c>
      <c r="V282" s="1244">
        <f t="shared" si="165"/>
        <v>8193</v>
      </c>
      <c r="W282" s="2446">
        <f>Q281-W281</f>
        <v>0</v>
      </c>
      <c r="X282" s="1786"/>
      <c r="Y282" s="1786"/>
      <c r="AE282" s="509"/>
      <c r="AH282" s="509"/>
      <c r="AI282" s="509"/>
      <c r="AL282" s="509"/>
      <c r="AN282" s="1044"/>
      <c r="AO282" s="509"/>
    </row>
    <row r="283" spans="3:44" ht="24" customHeight="1">
      <c r="C283" s="2900" t="s">
        <v>1520</v>
      </c>
      <c r="D283" s="2901"/>
      <c r="E283" s="2901"/>
      <c r="F283" s="2901"/>
      <c r="G283" s="2901"/>
      <c r="H283" s="2902"/>
      <c r="I283" s="1247">
        <f t="shared" ref="I283:V283" si="166">I77+I191</f>
        <v>6954.0700000000006</v>
      </c>
      <c r="J283" s="1250">
        <f t="shared" si="166"/>
        <v>0</v>
      </c>
      <c r="K283" s="1250">
        <f t="shared" si="166"/>
        <v>6650.1100000000006</v>
      </c>
      <c r="L283" s="1250">
        <f t="shared" si="166"/>
        <v>0</v>
      </c>
      <c r="M283" s="1252">
        <f t="shared" si="166"/>
        <v>8055.02</v>
      </c>
      <c r="N283" s="1250">
        <f t="shared" si="166"/>
        <v>0</v>
      </c>
      <c r="O283" s="1250">
        <f t="shared" si="166"/>
        <v>0</v>
      </c>
      <c r="P283" s="1250">
        <f t="shared" si="166"/>
        <v>0</v>
      </c>
      <c r="Q283" s="1247">
        <f t="shared" si="166"/>
        <v>7906.9199999999992</v>
      </c>
      <c r="R283" s="1251">
        <f t="shared" si="166"/>
        <v>0</v>
      </c>
      <c r="S283" s="1251">
        <f t="shared" si="166"/>
        <v>0</v>
      </c>
      <c r="T283" s="1251">
        <f t="shared" si="166"/>
        <v>0</v>
      </c>
      <c r="U283" s="1252">
        <f t="shared" si="166"/>
        <v>8047</v>
      </c>
      <c r="V283" s="1252">
        <f t="shared" si="166"/>
        <v>8083</v>
      </c>
      <c r="W283" s="509"/>
      <c r="X283" s="1786"/>
      <c r="Y283" s="1786"/>
      <c r="AC283" s="1044"/>
      <c r="AE283" s="1044"/>
      <c r="AL283" s="509"/>
    </row>
    <row r="284" spans="3:44" ht="30" hidden="1" customHeight="1">
      <c r="C284" s="2900" t="s">
        <v>1519</v>
      </c>
      <c r="D284" s="2901"/>
      <c r="E284" s="2901"/>
      <c r="F284" s="2901"/>
      <c r="G284" s="2901"/>
      <c r="H284" s="2902"/>
      <c r="I284" s="1247">
        <f t="shared" ref="I284:V284" si="167">I80</f>
        <v>0</v>
      </c>
      <c r="J284" s="1250">
        <f t="shared" si="167"/>
        <v>0</v>
      </c>
      <c r="K284" s="1250">
        <f t="shared" si="167"/>
        <v>0</v>
      </c>
      <c r="L284" s="1250">
        <f t="shared" si="167"/>
        <v>0</v>
      </c>
      <c r="M284" s="1252">
        <f t="shared" si="167"/>
        <v>0</v>
      </c>
      <c r="N284" s="1250">
        <f t="shared" si="167"/>
        <v>0</v>
      </c>
      <c r="O284" s="1250">
        <f t="shared" si="167"/>
        <v>0</v>
      </c>
      <c r="P284" s="1250">
        <f t="shared" si="167"/>
        <v>0</v>
      </c>
      <c r="Q284" s="1247">
        <f t="shared" si="167"/>
        <v>0</v>
      </c>
      <c r="R284" s="1251">
        <f t="shared" si="167"/>
        <v>0</v>
      </c>
      <c r="S284" s="1251">
        <f t="shared" si="167"/>
        <v>0</v>
      </c>
      <c r="T284" s="1251">
        <f t="shared" si="167"/>
        <v>0</v>
      </c>
      <c r="U284" s="1252">
        <f t="shared" si="167"/>
        <v>0</v>
      </c>
      <c r="V284" s="1252">
        <f t="shared" si="167"/>
        <v>0</v>
      </c>
      <c r="W284" s="509"/>
      <c r="X284" s="1786"/>
      <c r="Y284" s="1786"/>
      <c r="AL284" s="509"/>
    </row>
    <row r="285" spans="3:44" ht="50.25" hidden="1" customHeight="1">
      <c r="C285" s="2900" t="s">
        <v>1868</v>
      </c>
      <c r="D285" s="2901"/>
      <c r="E285" s="2901"/>
      <c r="F285" s="2901"/>
      <c r="G285" s="2901"/>
      <c r="H285" s="2902"/>
      <c r="I285" s="1247">
        <f>I81+I209</f>
        <v>323.29999999999995</v>
      </c>
      <c r="J285" s="1250">
        <f>J81+J209</f>
        <v>0</v>
      </c>
      <c r="K285" s="1250">
        <f>K81+K209</f>
        <v>300.25</v>
      </c>
      <c r="L285" s="1250">
        <f>L81+L209</f>
        <v>0</v>
      </c>
      <c r="M285" s="1252"/>
      <c r="N285" s="1250"/>
      <c r="O285" s="1250"/>
      <c r="P285" s="1250"/>
      <c r="Q285" s="1247"/>
      <c r="R285" s="1251"/>
      <c r="S285" s="1251"/>
      <c r="T285" s="1251"/>
      <c r="U285" s="1252"/>
      <c r="V285" s="1252"/>
      <c r="W285" s="509"/>
      <c r="X285" s="1786"/>
      <c r="Y285" s="1786"/>
      <c r="AB285" s="1255"/>
      <c r="AC285" s="1256"/>
      <c r="AD285" s="1256"/>
      <c r="AE285" s="1256"/>
      <c r="AL285" s="509"/>
      <c r="AR285" s="509"/>
    </row>
    <row r="286" spans="3:44" ht="30.75" hidden="1" customHeight="1">
      <c r="C286" s="2900" t="s">
        <v>1721</v>
      </c>
      <c r="D286" s="2901"/>
      <c r="E286" s="2901"/>
      <c r="F286" s="2901"/>
      <c r="G286" s="2901"/>
      <c r="H286" s="2902"/>
      <c r="I286" s="1247">
        <f>I82</f>
        <v>0</v>
      </c>
      <c r="J286" s="1250">
        <f>J82</f>
        <v>0</v>
      </c>
      <c r="K286" s="1250"/>
      <c r="L286" s="1250">
        <f>L82</f>
        <v>0</v>
      </c>
      <c r="M286" s="1252"/>
      <c r="N286" s="1250"/>
      <c r="O286" s="1250"/>
      <c r="P286" s="1250"/>
      <c r="Q286" s="1247">
        <f>Q82</f>
        <v>0</v>
      </c>
      <c r="R286" s="1251">
        <f>R82</f>
        <v>0</v>
      </c>
      <c r="S286" s="1251">
        <f>S82</f>
        <v>0</v>
      </c>
      <c r="T286" s="1251">
        <f>T82</f>
        <v>0</v>
      </c>
      <c r="U286" s="1252"/>
      <c r="V286" s="1252"/>
      <c r="W286" s="509"/>
      <c r="X286" s="1786"/>
      <c r="Y286" s="1786"/>
      <c r="AB286" s="1255"/>
      <c r="AC286" s="1256"/>
      <c r="AD286" s="1256"/>
      <c r="AE286" s="1256"/>
      <c r="AL286" s="509"/>
      <c r="AR286" s="509"/>
    </row>
    <row r="287" spans="3:44" ht="27" customHeight="1">
      <c r="C287" s="2900" t="s">
        <v>2089</v>
      </c>
      <c r="D287" s="2901"/>
      <c r="E287" s="2901"/>
      <c r="F287" s="2901"/>
      <c r="G287" s="2901"/>
      <c r="H287" s="2902"/>
      <c r="I287" s="1247"/>
      <c r="J287" s="1250"/>
      <c r="K287" s="1250"/>
      <c r="L287" s="1250"/>
      <c r="M287" s="1252">
        <f>M209+M81</f>
        <v>108.2</v>
      </c>
      <c r="N287" s="1250"/>
      <c r="O287" s="1250">
        <f>O209+O81</f>
        <v>0</v>
      </c>
      <c r="P287" s="1250">
        <f>P209</f>
        <v>0</v>
      </c>
      <c r="Q287" s="1247">
        <f>Q209+Q81</f>
        <v>108.2</v>
      </c>
      <c r="R287" s="1247">
        <f t="shared" ref="R287:V287" si="168">R209+R81</f>
        <v>0</v>
      </c>
      <c r="S287" s="1247">
        <f t="shared" si="168"/>
        <v>0</v>
      </c>
      <c r="T287" s="1247">
        <f t="shared" si="168"/>
        <v>0</v>
      </c>
      <c r="U287" s="1252">
        <f t="shared" si="168"/>
        <v>110</v>
      </c>
      <c r="V287" s="1252">
        <f t="shared" si="168"/>
        <v>110</v>
      </c>
      <c r="W287" s="509"/>
      <c r="X287" s="1786"/>
      <c r="Y287" s="1786"/>
      <c r="AB287" s="509"/>
      <c r="AC287" s="509"/>
      <c r="AD287" s="509"/>
      <c r="AE287" s="509"/>
      <c r="AL287" s="509"/>
    </row>
    <row r="288" spans="3:44" ht="36" customHeight="1">
      <c r="C288" s="2900" t="s">
        <v>1827</v>
      </c>
      <c r="D288" s="2901"/>
      <c r="E288" s="2901"/>
      <c r="F288" s="2901"/>
      <c r="G288" s="2901"/>
      <c r="H288" s="2902"/>
      <c r="I288" s="1247">
        <f>I51+I208</f>
        <v>34.1</v>
      </c>
      <c r="J288" s="1250">
        <f>J51+J208</f>
        <v>0</v>
      </c>
      <c r="K288" s="1250">
        <f>K51</f>
        <v>0</v>
      </c>
      <c r="L288" s="1250">
        <f>L51</f>
        <v>0</v>
      </c>
      <c r="M288" s="1252">
        <f>M14</f>
        <v>35</v>
      </c>
      <c r="N288" s="1250">
        <f>N128</f>
        <v>0</v>
      </c>
      <c r="O288" s="1250">
        <f>O14</f>
        <v>0</v>
      </c>
      <c r="P288" s="1250">
        <f>P14</f>
        <v>0</v>
      </c>
      <c r="Q288" s="1247">
        <f>Q14</f>
        <v>35</v>
      </c>
      <c r="R288" s="1251">
        <f>R14</f>
        <v>0</v>
      </c>
      <c r="S288" s="1251">
        <f>S14</f>
        <v>0</v>
      </c>
      <c r="T288" s="1251">
        <f>T128</f>
        <v>0</v>
      </c>
      <c r="U288" s="1252">
        <f>U128</f>
        <v>0</v>
      </c>
      <c r="V288" s="1252">
        <f>V128</f>
        <v>0</v>
      </c>
      <c r="W288" s="509"/>
      <c r="X288" s="1786"/>
      <c r="Y288" s="1786"/>
      <c r="Z288" s="509"/>
      <c r="AB288" s="509"/>
      <c r="AC288" s="509"/>
      <c r="AD288" s="509"/>
      <c r="AE288" s="509"/>
    </row>
    <row r="289" spans="3:29" ht="12.5" hidden="1">
      <c r="C289" s="2908" t="s">
        <v>1280</v>
      </c>
      <c r="D289" s="2908"/>
      <c r="E289" s="2908"/>
      <c r="F289" s="2908"/>
      <c r="G289" s="2908"/>
      <c r="H289" s="2908"/>
      <c r="I289" s="1243"/>
      <c r="J289" s="1241"/>
      <c r="K289" s="1241"/>
      <c r="L289" s="1241"/>
      <c r="M289" s="1243"/>
      <c r="N289" s="1241"/>
      <c r="O289" s="1241"/>
      <c r="P289" s="1241"/>
      <c r="Q289" s="1246"/>
      <c r="R289" s="1241"/>
      <c r="S289" s="1241"/>
      <c r="T289" s="1241"/>
      <c r="U289" s="1244"/>
      <c r="V289" s="1244"/>
      <c r="X289" s="1786"/>
      <c r="Y289" s="1786"/>
    </row>
    <row r="290" spans="3:29" ht="20.25" hidden="1" customHeight="1">
      <c r="C290" s="2908" t="s">
        <v>1281</v>
      </c>
      <c r="D290" s="2908"/>
      <c r="E290" s="2908"/>
      <c r="F290" s="2908"/>
      <c r="G290" s="2908"/>
      <c r="H290" s="2908"/>
      <c r="I290" s="1253"/>
      <c r="J290" s="1241"/>
      <c r="K290" s="1241"/>
      <c r="L290" s="1241"/>
      <c r="M290" s="1253"/>
      <c r="N290" s="1241"/>
      <c r="O290" s="1241"/>
      <c r="P290" s="1241"/>
      <c r="Q290" s="1242"/>
      <c r="R290" s="1241"/>
      <c r="S290" s="1241"/>
      <c r="T290" s="1241"/>
      <c r="U290" s="1244"/>
      <c r="V290" s="1244"/>
      <c r="X290" s="1786"/>
      <c r="Y290" s="1786"/>
    </row>
    <row r="291" spans="3:29" ht="20.25" hidden="1" customHeight="1">
      <c r="C291" s="2910" t="s">
        <v>1728</v>
      </c>
      <c r="D291" s="2911"/>
      <c r="E291" s="2911"/>
      <c r="F291" s="2911"/>
      <c r="G291" s="2911"/>
      <c r="H291" s="2912"/>
      <c r="I291" s="1253"/>
      <c r="J291" s="1241"/>
      <c r="K291" s="1241"/>
      <c r="L291" s="1241"/>
      <c r="M291" s="1253"/>
      <c r="N291" s="1241"/>
      <c r="O291" s="1241"/>
      <c r="P291" s="1241"/>
      <c r="Q291" s="1242"/>
      <c r="R291" s="1241"/>
      <c r="S291" s="1241"/>
      <c r="T291" s="1241"/>
      <c r="U291" s="1244"/>
      <c r="V291" s="1244"/>
      <c r="X291" s="1786"/>
      <c r="Y291" s="1786"/>
    </row>
    <row r="292" spans="3:29" ht="24.65" customHeight="1">
      <c r="C292" s="2899" t="s">
        <v>218</v>
      </c>
      <c r="D292" s="2899"/>
      <c r="E292" s="2899"/>
      <c r="F292" s="2899"/>
      <c r="G292" s="2899"/>
      <c r="H292" s="2899"/>
      <c r="I292" s="1491">
        <f>SUM(I293,I297,I298)</f>
        <v>829.95899999999995</v>
      </c>
      <c r="J292" s="1491">
        <f t="shared" ref="J292:T292" si="169">SUM(J293,J297,J298)</f>
        <v>25.166</v>
      </c>
      <c r="K292" s="1491">
        <f t="shared" si="169"/>
        <v>39.731000000000002</v>
      </c>
      <c r="L292" s="1491">
        <f t="shared" si="169"/>
        <v>0</v>
      </c>
      <c r="M292" s="1491">
        <f>SUM(M293,M297,M298)</f>
        <v>768.26499999999999</v>
      </c>
      <c r="N292" s="1491">
        <f t="shared" si="169"/>
        <v>0</v>
      </c>
      <c r="O292" s="1491">
        <f t="shared" si="169"/>
        <v>0</v>
      </c>
      <c r="P292" s="1491" t="e">
        <f t="shared" si="169"/>
        <v>#REF!</v>
      </c>
      <c r="Q292" s="1491">
        <f>SUM(Q293,Q297,Q298)</f>
        <v>66.822000000000003</v>
      </c>
      <c r="R292" s="1491">
        <f t="shared" si="169"/>
        <v>0</v>
      </c>
      <c r="S292" s="1491">
        <f t="shared" si="169"/>
        <v>0</v>
      </c>
      <c r="T292" s="1491">
        <f t="shared" si="169"/>
        <v>0</v>
      </c>
      <c r="U292" s="1491">
        <f>SUM(U293,U297,U298)</f>
        <v>2318.0609999999997</v>
      </c>
      <c r="V292" s="1491">
        <f>SUM(V293,V297,V298)</f>
        <v>2318.0609999999997</v>
      </c>
      <c r="X292" s="1786"/>
      <c r="Y292" s="1786"/>
    </row>
    <row r="293" spans="3:29" ht="23.5" customHeight="1">
      <c r="C293" s="2909" t="s">
        <v>1507</v>
      </c>
      <c r="D293" s="2909"/>
      <c r="E293" s="2909"/>
      <c r="F293" s="2909"/>
      <c r="G293" s="2909"/>
      <c r="H293" s="2909"/>
      <c r="I293" s="1253">
        <f t="shared" ref="I293:L293" si="170">I197+I207+I215</f>
        <v>75.159000000000006</v>
      </c>
      <c r="J293" s="1241">
        <f t="shared" si="170"/>
        <v>25.166</v>
      </c>
      <c r="K293" s="1241">
        <f t="shared" si="170"/>
        <v>39.731000000000002</v>
      </c>
      <c r="L293" s="1241">
        <f t="shared" si="170"/>
        <v>0</v>
      </c>
      <c r="M293" s="1244">
        <f>SUM(M249,M245,M241,M238,M224,M221,M218,M215,M207,)</f>
        <v>0</v>
      </c>
      <c r="N293" s="1253">
        <f t="shared" ref="N293:V293" si="171">SUM(N249,N245,N241,N238,N224,N221,N218,N215,N207,)</f>
        <v>0</v>
      </c>
      <c r="O293" s="1253">
        <f t="shared" si="171"/>
        <v>0</v>
      </c>
      <c r="P293" s="1253" t="e">
        <f t="shared" si="171"/>
        <v>#REF!</v>
      </c>
      <c r="Q293" s="1253">
        <f>SUM(Q249,Q245,Q241,Q238,Q224,Q221,Q218,Q215,Q207,)</f>
        <v>0</v>
      </c>
      <c r="R293" s="1253">
        <f t="shared" si="171"/>
        <v>0</v>
      </c>
      <c r="S293" s="1253">
        <f t="shared" si="171"/>
        <v>0</v>
      </c>
      <c r="T293" s="1253">
        <f t="shared" si="171"/>
        <v>0</v>
      </c>
      <c r="U293" s="1244">
        <f t="shared" si="171"/>
        <v>1616.6179999999999</v>
      </c>
      <c r="V293" s="1244">
        <f t="shared" si="171"/>
        <v>1616.6179999999999</v>
      </c>
      <c r="X293" s="1786"/>
      <c r="Y293" s="1786"/>
    </row>
    <row r="294" spans="3:29" ht="15.75" hidden="1" customHeight="1">
      <c r="C294" s="2909" t="s">
        <v>1283</v>
      </c>
      <c r="D294" s="2909"/>
      <c r="E294" s="2909"/>
      <c r="F294" s="2909"/>
      <c r="G294" s="2909"/>
      <c r="H294" s="2909"/>
      <c r="I294" s="1253"/>
      <c r="J294" s="1245"/>
      <c r="K294" s="1245"/>
      <c r="L294" s="1245"/>
      <c r="M294" s="1253"/>
      <c r="N294" s="1245"/>
      <c r="O294" s="1245"/>
      <c r="P294" s="1245"/>
      <c r="Q294" s="1253"/>
      <c r="R294" s="1254"/>
      <c r="S294" s="1254"/>
      <c r="T294" s="1254"/>
      <c r="U294" s="1249"/>
      <c r="V294" s="1249"/>
      <c r="X294" s="1786"/>
      <c r="Y294" s="1786"/>
    </row>
    <row r="295" spans="3:29" ht="15.75" hidden="1" customHeight="1">
      <c r="C295" s="2909" t="s">
        <v>1284</v>
      </c>
      <c r="D295" s="2909"/>
      <c r="E295" s="2909"/>
      <c r="F295" s="2909"/>
      <c r="G295" s="2909"/>
      <c r="H295" s="2909"/>
      <c r="I295" s="1253"/>
      <c r="J295" s="1241"/>
      <c r="K295" s="1241"/>
      <c r="L295" s="1241"/>
      <c r="M295" s="1253"/>
      <c r="N295" s="1241"/>
      <c r="O295" s="1241"/>
      <c r="P295" s="1241"/>
      <c r="Q295" s="1253"/>
      <c r="R295" s="1243"/>
      <c r="S295" s="1243"/>
      <c r="T295" s="1243"/>
      <c r="U295" s="1244"/>
      <c r="V295" s="1244"/>
      <c r="X295" s="1786"/>
      <c r="Y295" s="1786"/>
    </row>
    <row r="296" spans="3:29" ht="12.75" hidden="1" customHeight="1">
      <c r="C296" s="2909" t="s">
        <v>1285</v>
      </c>
      <c r="D296" s="2909"/>
      <c r="E296" s="2909"/>
      <c r="F296" s="2909"/>
      <c r="G296" s="2909"/>
      <c r="H296" s="2909"/>
      <c r="I296" s="1253"/>
      <c r="J296" s="1245"/>
      <c r="K296" s="1245"/>
      <c r="L296" s="1245"/>
      <c r="M296" s="1253"/>
      <c r="N296" s="1245"/>
      <c r="O296" s="1245"/>
      <c r="P296" s="1245"/>
      <c r="Q296" s="1253"/>
      <c r="R296" s="1254"/>
      <c r="S296" s="1254"/>
      <c r="T296" s="1254"/>
      <c r="U296" s="1249"/>
      <c r="V296" s="1249"/>
      <c r="X296" s="1786"/>
      <c r="Y296" s="1786"/>
    </row>
    <row r="297" spans="3:29" ht="22.4" customHeight="1">
      <c r="C297" s="2908" t="s">
        <v>2059</v>
      </c>
      <c r="D297" s="2908"/>
      <c r="E297" s="2908"/>
      <c r="F297" s="2908"/>
      <c r="G297" s="2908"/>
      <c r="H297" s="2908"/>
      <c r="I297" s="1253">
        <f t="shared" ref="I297:L297" si="172">I232</f>
        <v>750</v>
      </c>
      <c r="J297" s="1253">
        <f t="shared" si="172"/>
        <v>0</v>
      </c>
      <c r="K297" s="1244">
        <f t="shared" si="172"/>
        <v>0</v>
      </c>
      <c r="L297" s="1244">
        <f t="shared" si="172"/>
        <v>0</v>
      </c>
      <c r="M297" s="1244">
        <f>SUM(M232,M198,)</f>
        <v>768.26499999999999</v>
      </c>
      <c r="N297" s="1253">
        <f t="shared" ref="N297:V297" si="173">SUM(N232,N198,)</f>
        <v>0</v>
      </c>
      <c r="O297" s="1253">
        <f t="shared" si="173"/>
        <v>0</v>
      </c>
      <c r="P297" s="1253">
        <f t="shared" si="173"/>
        <v>0</v>
      </c>
      <c r="Q297" s="1253">
        <f t="shared" si="173"/>
        <v>66.822000000000003</v>
      </c>
      <c r="R297" s="1253">
        <f t="shared" si="173"/>
        <v>0</v>
      </c>
      <c r="S297" s="1253">
        <f t="shared" si="173"/>
        <v>0</v>
      </c>
      <c r="T297" s="1253">
        <f t="shared" si="173"/>
        <v>0</v>
      </c>
      <c r="U297" s="1244">
        <f t="shared" si="173"/>
        <v>701.44299999999998</v>
      </c>
      <c r="V297" s="1244">
        <f t="shared" si="173"/>
        <v>701.44299999999998</v>
      </c>
      <c r="X297" s="1786"/>
      <c r="Y297" s="1786"/>
    </row>
    <row r="298" spans="3:29" ht="21.65" customHeight="1">
      <c r="C298" s="2908" t="s">
        <v>1521</v>
      </c>
      <c r="D298" s="2908"/>
      <c r="E298" s="2908"/>
      <c r="F298" s="2908"/>
      <c r="G298" s="2908"/>
      <c r="H298" s="2908"/>
      <c r="I298" s="1253">
        <f t="shared" ref="I298:V298" si="174">SUM(I15,I94)</f>
        <v>4.8</v>
      </c>
      <c r="J298" s="1241">
        <f t="shared" si="174"/>
        <v>0</v>
      </c>
      <c r="K298" s="1241">
        <f t="shared" si="174"/>
        <v>0</v>
      </c>
      <c r="L298" s="1241">
        <f t="shared" si="174"/>
        <v>0</v>
      </c>
      <c r="M298" s="1244">
        <f t="shared" si="174"/>
        <v>0</v>
      </c>
      <c r="N298" s="1241">
        <f t="shared" si="174"/>
        <v>0</v>
      </c>
      <c r="O298" s="1241">
        <f t="shared" si="174"/>
        <v>0</v>
      </c>
      <c r="P298" s="1241">
        <f t="shared" si="174"/>
        <v>0</v>
      </c>
      <c r="Q298" s="1253">
        <f t="shared" si="174"/>
        <v>0</v>
      </c>
      <c r="R298" s="1243">
        <f t="shared" si="174"/>
        <v>0</v>
      </c>
      <c r="S298" s="1243">
        <f t="shared" si="174"/>
        <v>0</v>
      </c>
      <c r="T298" s="1243">
        <f t="shared" si="174"/>
        <v>0</v>
      </c>
      <c r="U298" s="1244">
        <f t="shared" si="174"/>
        <v>0</v>
      </c>
      <c r="V298" s="1244">
        <f t="shared" si="174"/>
        <v>0</v>
      </c>
      <c r="X298" s="1786"/>
      <c r="Y298" s="1786"/>
    </row>
    <row r="299" spans="3:29" ht="12.75" hidden="1" customHeight="1">
      <c r="C299" s="2908"/>
      <c r="D299" s="2908"/>
      <c r="E299" s="2908"/>
      <c r="F299" s="2908"/>
      <c r="G299" s="2908"/>
      <c r="H299" s="2908"/>
      <c r="I299" s="1253"/>
      <c r="J299" s="1249"/>
      <c r="K299" s="1249"/>
      <c r="L299" s="1249"/>
      <c r="M299" s="1253"/>
      <c r="N299" s="1249"/>
      <c r="O299" s="1249"/>
      <c r="P299" s="1249"/>
      <c r="Q299" s="1242"/>
      <c r="R299" s="1249"/>
      <c r="S299" s="1249"/>
      <c r="T299" s="1249"/>
      <c r="U299" s="1249"/>
      <c r="V299" s="1249"/>
      <c r="X299" s="1009" t="e">
        <f t="shared" ref="X299:X300" si="175">Q299/I299-1</f>
        <v>#DIV/0!</v>
      </c>
      <c r="Y299" s="1009"/>
    </row>
    <row r="300" spans="3:29" ht="15" hidden="1" customHeight="1">
      <c r="C300" s="2908"/>
      <c r="D300" s="2908"/>
      <c r="E300" s="2908"/>
      <c r="F300" s="2908"/>
      <c r="G300" s="2908"/>
      <c r="H300" s="2908"/>
      <c r="I300" s="1253"/>
      <c r="J300" s="1241"/>
      <c r="K300" s="1241"/>
      <c r="L300" s="1241"/>
      <c r="M300" s="1253"/>
      <c r="N300" s="1241"/>
      <c r="O300" s="1241"/>
      <c r="P300" s="1241"/>
      <c r="Q300" s="1242"/>
      <c r="R300" s="1241"/>
      <c r="S300" s="1241"/>
      <c r="T300" s="1241"/>
      <c r="U300" s="1244"/>
      <c r="V300" s="1244"/>
      <c r="X300" s="1009" t="e">
        <f t="shared" si="175"/>
        <v>#DIV/0!</v>
      </c>
      <c r="Y300" s="1009"/>
    </row>
    <row r="301" spans="3:29" ht="18.75" customHeight="1">
      <c r="C301" s="2907" t="s">
        <v>318</v>
      </c>
      <c r="D301" s="2907"/>
      <c r="E301" s="2907"/>
      <c r="F301" s="2907"/>
      <c r="G301" s="2907"/>
      <c r="H301" s="2907"/>
      <c r="I301" s="1622">
        <f t="shared" ref="I301:V301" si="176">I278+I292</f>
        <v>14408.302000000001</v>
      </c>
      <c r="J301" s="1622">
        <f t="shared" si="176"/>
        <v>64.305999999999997</v>
      </c>
      <c r="K301" s="1622">
        <f>K278+K292</f>
        <v>11429.583000000001</v>
      </c>
      <c r="L301" s="1622">
        <f t="shared" si="176"/>
        <v>0</v>
      </c>
      <c r="M301" s="1622">
        <f>M278+M292</f>
        <v>15068.235000000001</v>
      </c>
      <c r="N301" s="1622">
        <f t="shared" si="176"/>
        <v>0</v>
      </c>
      <c r="O301" s="1622">
        <f t="shared" si="176"/>
        <v>0</v>
      </c>
      <c r="P301" s="1622" t="e">
        <f t="shared" si="176"/>
        <v>#REF!</v>
      </c>
      <c r="Q301" s="1622">
        <f t="shared" si="176"/>
        <v>15578.000999999998</v>
      </c>
      <c r="R301" s="1622">
        <f t="shared" si="176"/>
        <v>0</v>
      </c>
      <c r="S301" s="1622">
        <f>S278+S292</f>
        <v>0</v>
      </c>
      <c r="T301" s="1622">
        <f t="shared" si="176"/>
        <v>0</v>
      </c>
      <c r="U301" s="1622">
        <f>U278+U292</f>
        <v>17973.311999999998</v>
      </c>
      <c r="V301" s="1622">
        <f t="shared" si="176"/>
        <v>18254.012000000002</v>
      </c>
      <c r="X301" s="1009"/>
      <c r="Y301" s="1009"/>
      <c r="AC301" s="509"/>
    </row>
    <row r="302" spans="3:29" ht="15.75" hidden="1" customHeight="1">
      <c r="I302" s="509">
        <f>I271-I301</f>
        <v>0</v>
      </c>
      <c r="J302" s="509">
        <f t="shared" ref="J302:V302" si="177">J271-J301</f>
        <v>0</v>
      </c>
      <c r="K302" s="509">
        <f t="shared" si="177"/>
        <v>0</v>
      </c>
      <c r="L302" s="509">
        <f t="shared" si="177"/>
        <v>0</v>
      </c>
      <c r="M302" s="509">
        <f t="shared" si="177"/>
        <v>0</v>
      </c>
      <c r="N302" s="509">
        <f t="shared" si="177"/>
        <v>74.822000000000003</v>
      </c>
      <c r="O302" s="509">
        <f t="shared" si="177"/>
        <v>74.822000000000003</v>
      </c>
      <c r="P302" s="509" t="e">
        <f t="shared" si="177"/>
        <v>#REF!</v>
      </c>
      <c r="Q302" s="509">
        <f t="shared" si="177"/>
        <v>0</v>
      </c>
      <c r="R302" s="509">
        <f t="shared" si="177"/>
        <v>10</v>
      </c>
      <c r="S302" s="509">
        <f t="shared" si="177"/>
        <v>22</v>
      </c>
      <c r="T302" s="509">
        <f t="shared" si="177"/>
        <v>22</v>
      </c>
      <c r="U302" s="509">
        <f t="shared" si="177"/>
        <v>0</v>
      </c>
      <c r="V302" s="509">
        <f t="shared" si="177"/>
        <v>0</v>
      </c>
    </row>
    <row r="303" spans="3:29" ht="15" hidden="1" customHeight="1">
      <c r="I303" s="509">
        <f>I301-I271</f>
        <v>0</v>
      </c>
      <c r="J303" s="509">
        <f t="shared" ref="J303:V303" si="178">J301-J271</f>
        <v>0</v>
      </c>
      <c r="K303" s="509">
        <f t="shared" si="178"/>
        <v>0</v>
      </c>
      <c r="L303" s="509">
        <f t="shared" si="178"/>
        <v>0</v>
      </c>
      <c r="M303" s="509">
        <f t="shared" si="178"/>
        <v>0</v>
      </c>
      <c r="N303" s="509">
        <f t="shared" si="178"/>
        <v>-74.822000000000003</v>
      </c>
      <c r="O303" s="509">
        <f t="shared" si="178"/>
        <v>-74.822000000000003</v>
      </c>
      <c r="P303" s="509" t="e">
        <f t="shared" si="178"/>
        <v>#REF!</v>
      </c>
      <c r="Q303" s="509">
        <f t="shared" si="178"/>
        <v>0</v>
      </c>
      <c r="R303" s="509">
        <f t="shared" si="178"/>
        <v>-10</v>
      </c>
      <c r="S303" s="509">
        <f t="shared" si="178"/>
        <v>-22</v>
      </c>
      <c r="T303" s="509">
        <f t="shared" si="178"/>
        <v>-22</v>
      </c>
      <c r="U303" s="509">
        <f t="shared" si="178"/>
        <v>0</v>
      </c>
      <c r="V303" s="509">
        <f t="shared" si="178"/>
        <v>0</v>
      </c>
    </row>
    <row r="304" spans="3:29" ht="12.75" hidden="1" customHeight="1"/>
    <row r="305" spans="5:21" ht="12.75" hidden="1" customHeight="1"/>
    <row r="306" spans="5:21" ht="12.75" hidden="1" customHeight="1"/>
    <row r="307" spans="5:21" ht="15.75" hidden="1" customHeight="1"/>
    <row r="308" spans="5:21" ht="16.5" hidden="1" customHeight="1"/>
    <row r="309" spans="5:21" ht="12.75" hidden="1" customHeight="1">
      <c r="E309" s="553"/>
    </row>
    <row r="310" spans="5:21" ht="12.75" hidden="1" customHeight="1">
      <c r="R310" s="1218"/>
      <c r="S310" s="1218"/>
      <c r="T310" s="1218"/>
      <c r="U310" s="1219"/>
    </row>
    <row r="311" spans="5:21" ht="23.9" hidden="1" customHeight="1">
      <c r="R311" s="1218"/>
      <c r="S311" s="1218"/>
      <c r="T311" s="1218"/>
      <c r="U311" s="1219"/>
    </row>
    <row r="312" spans="5:21" ht="12.75" hidden="1" customHeight="1">
      <c r="R312" s="1218"/>
      <c r="S312" s="1218"/>
      <c r="T312" s="1218"/>
      <c r="U312" s="1219"/>
    </row>
    <row r="313" spans="5:21" ht="12.75" hidden="1" customHeight="1">
      <c r="R313" s="1216">
        <f>S313+U313</f>
        <v>5762.0119999999997</v>
      </c>
      <c r="S313" s="1217">
        <v>5744.652</v>
      </c>
      <c r="T313" s="1217">
        <v>4283.2529999999997</v>
      </c>
      <c r="U313" s="1217">
        <v>17.36</v>
      </c>
    </row>
    <row r="314" spans="5:21" ht="12.75" hidden="1" customHeight="1">
      <c r="R314" s="1218"/>
      <c r="S314" s="1218"/>
      <c r="T314" s="1218"/>
      <c r="U314" s="1219"/>
    </row>
    <row r="315" spans="5:21" hidden="1">
      <c r="R315" s="1218"/>
      <c r="S315" s="1218"/>
      <c r="T315" s="1218"/>
      <c r="U315" s="1219"/>
    </row>
    <row r="316" spans="5:21" hidden="1">
      <c r="R316" s="1220">
        <f>R313-Q279-Q281</f>
        <v>-1699.0469999999993</v>
      </c>
      <c r="S316" s="1220">
        <f>S313-R279-R281</f>
        <v>5744.652</v>
      </c>
      <c r="T316" s="1220">
        <f t="shared" ref="T316" si="179">T313-S279-S281</f>
        <v>4283.2529999999997</v>
      </c>
      <c r="U316" s="1220">
        <f>U313-T279-T281</f>
        <v>17.36</v>
      </c>
    </row>
    <row r="317" spans="5:21" hidden="1"/>
    <row r="318" spans="5:21" hidden="1"/>
    <row r="319" spans="5:21" hidden="1"/>
    <row r="320" spans="5:21" hidden="1">
      <c r="M320" s="509"/>
    </row>
    <row r="321" spans="11:17" hidden="1">
      <c r="M321" s="509" t="s">
        <v>2070</v>
      </c>
    </row>
    <row r="322" spans="11:17" hidden="1">
      <c r="K322" s="1044"/>
      <c r="M322" s="428">
        <v>693.46500000000003</v>
      </c>
      <c r="Q322" s="509">
        <v>535.89</v>
      </c>
    </row>
    <row r="323" spans="11:17" hidden="1">
      <c r="K323" s="490"/>
      <c r="M323" s="509">
        <f>SUM(M79,M170,M184,M190,M210,M225,M257)</f>
        <v>820.13499999999999</v>
      </c>
      <c r="Q323" s="509">
        <f>SUM(Q79,Q170,Q184,Q190,Q210,Q225,Q257,Q222)</f>
        <v>532.46</v>
      </c>
    </row>
    <row r="324" spans="11:17" hidden="1">
      <c r="K324" s="1044"/>
    </row>
    <row r="325" spans="11:17" ht="27" hidden="1">
      <c r="K325" s="867" t="s">
        <v>2071</v>
      </c>
      <c r="M325" s="2352">
        <f>M323-M322</f>
        <v>126.66999999999996</v>
      </c>
      <c r="Q325" s="509">
        <f>Q322-Q323</f>
        <v>3.42999999999995</v>
      </c>
    </row>
    <row r="326" spans="11:17" hidden="1"/>
    <row r="327" spans="11:17" hidden="1"/>
    <row r="328" spans="11:17" hidden="1"/>
    <row r="329" spans="11:17" hidden="1"/>
    <row r="330" spans="11:17" hidden="1"/>
  </sheetData>
  <sheetProtection algorithmName="SHA-512" hashValue="ZCqBLW6lP3Gkg4dNXF4wb8Mw/zLifomHBAhLe/48foglTtokHeMEQkzWyimhiPDTNWi/Z05NiXXWwV+PRbMuDg==" saltValue="btOe7fVH7waIJ/1vzosSPA==" spinCount="100000" sheet="1" selectLockedCells="1" selectUnlockedCells="1"/>
  <mergeCells count="443">
    <mergeCell ref="F257:F259"/>
    <mergeCell ref="D257:D259"/>
    <mergeCell ref="C271:H271"/>
    <mergeCell ref="C270:H270"/>
    <mergeCell ref="C280:H280"/>
    <mergeCell ref="C282:H282"/>
    <mergeCell ref="C281:H281"/>
    <mergeCell ref="U275:U277"/>
    <mergeCell ref="I276:I277"/>
    <mergeCell ref="C274:V274"/>
    <mergeCell ref="V275:V277"/>
    <mergeCell ref="L276:L277"/>
    <mergeCell ref="I275:L275"/>
    <mergeCell ref="J276:K277"/>
    <mergeCell ref="M275:P277"/>
    <mergeCell ref="Q275:T277"/>
    <mergeCell ref="F266:F268"/>
    <mergeCell ref="E266:E268"/>
    <mergeCell ref="A257:A259"/>
    <mergeCell ref="B257:B259"/>
    <mergeCell ref="D231:V231"/>
    <mergeCell ref="A232:A235"/>
    <mergeCell ref="B232:B235"/>
    <mergeCell ref="C232:C235"/>
    <mergeCell ref="B266:B268"/>
    <mergeCell ref="A266:A268"/>
    <mergeCell ref="A236:A240"/>
    <mergeCell ref="B236:B240"/>
    <mergeCell ref="G257:G259"/>
    <mergeCell ref="C255:V255"/>
    <mergeCell ref="D256:V256"/>
    <mergeCell ref="E257:E259"/>
    <mergeCell ref="C254:H254"/>
    <mergeCell ref="G266:G268"/>
    <mergeCell ref="C236:C240"/>
    <mergeCell ref="D236:D240"/>
    <mergeCell ref="E236:E240"/>
    <mergeCell ref="F236:F240"/>
    <mergeCell ref="C257:C259"/>
    <mergeCell ref="G236:G240"/>
    <mergeCell ref="A249:A252"/>
    <mergeCell ref="B249:B252"/>
    <mergeCell ref="C301:H301"/>
    <mergeCell ref="C300:H300"/>
    <mergeCell ref="C297:H297"/>
    <mergeCell ref="C275:H277"/>
    <mergeCell ref="C296:H296"/>
    <mergeCell ref="C299:H299"/>
    <mergeCell ref="C298:H298"/>
    <mergeCell ref="C283:H283"/>
    <mergeCell ref="C295:H295"/>
    <mergeCell ref="C294:H294"/>
    <mergeCell ref="C291:H291"/>
    <mergeCell ref="C293:H293"/>
    <mergeCell ref="C290:H290"/>
    <mergeCell ref="C289:H289"/>
    <mergeCell ref="C278:H278"/>
    <mergeCell ref="C285:H285"/>
    <mergeCell ref="C287:H287"/>
    <mergeCell ref="C286:H286"/>
    <mergeCell ref="C284:H284"/>
    <mergeCell ref="C279:H279"/>
    <mergeCell ref="A190:A192"/>
    <mergeCell ref="B190:B192"/>
    <mergeCell ref="D193:D194"/>
    <mergeCell ref="A184:A186"/>
    <mergeCell ref="D184:D186"/>
    <mergeCell ref="C190:C192"/>
    <mergeCell ref="E196:E199"/>
    <mergeCell ref="C206:C211"/>
    <mergeCell ref="C292:H292"/>
    <mergeCell ref="C288:H288"/>
    <mergeCell ref="D266:D268"/>
    <mergeCell ref="C266:C268"/>
    <mergeCell ref="E200:E201"/>
    <mergeCell ref="G200:G201"/>
    <mergeCell ref="F200:F201"/>
    <mergeCell ref="D200:D201"/>
    <mergeCell ref="C200:C201"/>
    <mergeCell ref="C218:C220"/>
    <mergeCell ref="D218:D220"/>
    <mergeCell ref="E218:E220"/>
    <mergeCell ref="F218:F220"/>
    <mergeCell ref="G218:G220"/>
    <mergeCell ref="D206:D211"/>
    <mergeCell ref="D215:D217"/>
    <mergeCell ref="A157:A161"/>
    <mergeCell ref="B165:B167"/>
    <mergeCell ref="G152:G156"/>
    <mergeCell ref="B196:B199"/>
    <mergeCell ref="A206:A211"/>
    <mergeCell ref="D196:D199"/>
    <mergeCell ref="A196:A199"/>
    <mergeCell ref="B206:B211"/>
    <mergeCell ref="B200:B201"/>
    <mergeCell ref="A200:A201"/>
    <mergeCell ref="G184:G186"/>
    <mergeCell ref="F184:F186"/>
    <mergeCell ref="F190:F192"/>
    <mergeCell ref="G193:G194"/>
    <mergeCell ref="F165:F167"/>
    <mergeCell ref="G165:G167"/>
    <mergeCell ref="G162:G164"/>
    <mergeCell ref="F162:F164"/>
    <mergeCell ref="E193:E194"/>
    <mergeCell ref="E190:E192"/>
    <mergeCell ref="F196:F199"/>
    <mergeCell ref="B184:B186"/>
    <mergeCell ref="C184:C186"/>
    <mergeCell ref="D190:D192"/>
    <mergeCell ref="B132:B136"/>
    <mergeCell ref="E132:E136"/>
    <mergeCell ref="C132:C136"/>
    <mergeCell ref="D132:D136"/>
    <mergeCell ref="E184:E186"/>
    <mergeCell ref="D170:D173"/>
    <mergeCell ref="D152:D156"/>
    <mergeCell ref="E142:E146"/>
    <mergeCell ref="E152:E156"/>
    <mergeCell ref="D142:D146"/>
    <mergeCell ref="D162:D164"/>
    <mergeCell ref="D165:D167"/>
    <mergeCell ref="E157:E161"/>
    <mergeCell ref="D157:D161"/>
    <mergeCell ref="B152:B156"/>
    <mergeCell ref="D169:V169"/>
    <mergeCell ref="F142:F146"/>
    <mergeCell ref="F152:F156"/>
    <mergeCell ref="B157:B161"/>
    <mergeCell ref="F170:F173"/>
    <mergeCell ref="E170:E173"/>
    <mergeCell ref="G170:G173"/>
    <mergeCell ref="E162:E164"/>
    <mergeCell ref="E165:E167"/>
    <mergeCell ref="A121:A125"/>
    <mergeCell ref="B121:B125"/>
    <mergeCell ref="A111:A115"/>
    <mergeCell ref="B111:B115"/>
    <mergeCell ref="C121:C125"/>
    <mergeCell ref="D121:D125"/>
    <mergeCell ref="C111:C115"/>
    <mergeCell ref="D111:D115"/>
    <mergeCell ref="C116:C120"/>
    <mergeCell ref="D116:D120"/>
    <mergeCell ref="A62:A65"/>
    <mergeCell ref="B62:B65"/>
    <mergeCell ref="C62:C65"/>
    <mergeCell ref="D62:D65"/>
    <mergeCell ref="A41:A44"/>
    <mergeCell ref="B41:B44"/>
    <mergeCell ref="C49:C53"/>
    <mergeCell ref="D49:D53"/>
    <mergeCell ref="A49:A53"/>
    <mergeCell ref="B49:B53"/>
    <mergeCell ref="A58:A61"/>
    <mergeCell ref="B58:B61"/>
    <mergeCell ref="C58:C61"/>
    <mergeCell ref="D58:D61"/>
    <mergeCell ref="A54:A57"/>
    <mergeCell ref="B54:B57"/>
    <mergeCell ref="A45:A48"/>
    <mergeCell ref="B45:B48"/>
    <mergeCell ref="C54:C57"/>
    <mergeCell ref="D54:D57"/>
    <mergeCell ref="C41:C44"/>
    <mergeCell ref="D41:D44"/>
    <mergeCell ref="C45:C48"/>
    <mergeCell ref="D45:D48"/>
    <mergeCell ref="B37:B40"/>
    <mergeCell ref="A17:A20"/>
    <mergeCell ref="B17:B20"/>
    <mergeCell ref="C17:C20"/>
    <mergeCell ref="A21:A24"/>
    <mergeCell ref="A29:A32"/>
    <mergeCell ref="B29:B32"/>
    <mergeCell ref="C29:C32"/>
    <mergeCell ref="C37:C40"/>
    <mergeCell ref="C25:C28"/>
    <mergeCell ref="A33:A36"/>
    <mergeCell ref="B33:B36"/>
    <mergeCell ref="C33:C36"/>
    <mergeCell ref="A37:A40"/>
    <mergeCell ref="B21:B24"/>
    <mergeCell ref="C21:C24"/>
    <mergeCell ref="B5:B7"/>
    <mergeCell ref="A5:A7"/>
    <mergeCell ref="G5:G7"/>
    <mergeCell ref="H5:H7"/>
    <mergeCell ref="D29:D32"/>
    <mergeCell ref="D25:D28"/>
    <mergeCell ref="D12:D16"/>
    <mergeCell ref="I5:L5"/>
    <mergeCell ref="I6:I7"/>
    <mergeCell ref="E17:E20"/>
    <mergeCell ref="D21:D24"/>
    <mergeCell ref="C12:C16"/>
    <mergeCell ref="B12:B16"/>
    <mergeCell ref="E12:E16"/>
    <mergeCell ref="G12:G16"/>
    <mergeCell ref="B8:V8"/>
    <mergeCell ref="B9:V9"/>
    <mergeCell ref="F12:F16"/>
    <mergeCell ref="F21:F24"/>
    <mergeCell ref="A12:A16"/>
    <mergeCell ref="C5:C7"/>
    <mergeCell ref="A25:A28"/>
    <mergeCell ref="B25:B28"/>
    <mergeCell ref="F45:F48"/>
    <mergeCell ref="G45:G48"/>
    <mergeCell ref="F49:F53"/>
    <mergeCell ref="G49:G53"/>
    <mergeCell ref="E45:E48"/>
    <mergeCell ref="G190:G192"/>
    <mergeCell ref="B1:V1"/>
    <mergeCell ref="B2:V2"/>
    <mergeCell ref="E5:E7"/>
    <mergeCell ref="F5:F7"/>
    <mergeCell ref="D5:D7"/>
    <mergeCell ref="U3:V3"/>
    <mergeCell ref="E21:E24"/>
    <mergeCell ref="F29:F32"/>
    <mergeCell ref="G29:G32"/>
    <mergeCell ref="E29:E32"/>
    <mergeCell ref="G25:G28"/>
    <mergeCell ref="F25:F28"/>
    <mergeCell ref="G17:G20"/>
    <mergeCell ref="G21:G24"/>
    <mergeCell ref="F17:F20"/>
    <mergeCell ref="L6:L7"/>
    <mergeCell ref="C10:V10"/>
    <mergeCell ref="U4:V4"/>
    <mergeCell ref="D37:D40"/>
    <mergeCell ref="D17:D20"/>
    <mergeCell ref="V5:V7"/>
    <mergeCell ref="E33:E36"/>
    <mergeCell ref="D11:V11"/>
    <mergeCell ref="E37:E40"/>
    <mergeCell ref="D33:D36"/>
    <mergeCell ref="E25:E28"/>
    <mergeCell ref="F33:F36"/>
    <mergeCell ref="G37:G40"/>
    <mergeCell ref="F37:F40"/>
    <mergeCell ref="G33:G36"/>
    <mergeCell ref="J6:K7"/>
    <mergeCell ref="M5:P7"/>
    <mergeCell ref="Q5:T7"/>
    <mergeCell ref="U5:U7"/>
    <mergeCell ref="E137:E141"/>
    <mergeCell ref="E96:E100"/>
    <mergeCell ref="F101:F105"/>
    <mergeCell ref="G101:G105"/>
    <mergeCell ref="G96:G100"/>
    <mergeCell ref="G121:G125"/>
    <mergeCell ref="G232:G235"/>
    <mergeCell ref="D232:D235"/>
    <mergeCell ref="G111:G115"/>
    <mergeCell ref="F106:F110"/>
    <mergeCell ref="G106:G110"/>
    <mergeCell ref="E106:E110"/>
    <mergeCell ref="E111:E115"/>
    <mergeCell ref="F116:F120"/>
    <mergeCell ref="D106:D110"/>
    <mergeCell ref="G116:G120"/>
    <mergeCell ref="G206:G211"/>
    <mergeCell ref="E206:E211"/>
    <mergeCell ref="E232:E235"/>
    <mergeCell ref="F232:F235"/>
    <mergeCell ref="G221:G223"/>
    <mergeCell ref="G157:G161"/>
    <mergeCell ref="F157:F161"/>
    <mergeCell ref="F147:F151"/>
    <mergeCell ref="F62:F65"/>
    <mergeCell ref="E49:E53"/>
    <mergeCell ref="E85:E89"/>
    <mergeCell ref="E62:E65"/>
    <mergeCell ref="F54:F57"/>
    <mergeCell ref="G54:G57"/>
    <mergeCell ref="F58:F61"/>
    <mergeCell ref="E54:E57"/>
    <mergeCell ref="E58:E61"/>
    <mergeCell ref="G66:G69"/>
    <mergeCell ref="G58:G61"/>
    <mergeCell ref="G147:G151"/>
    <mergeCell ref="F126:F131"/>
    <mergeCell ref="G126:G131"/>
    <mergeCell ref="F96:F100"/>
    <mergeCell ref="F121:F125"/>
    <mergeCell ref="G77:G84"/>
    <mergeCell ref="F111:F115"/>
    <mergeCell ref="F137:F141"/>
    <mergeCell ref="G137:G141"/>
    <mergeCell ref="F132:F136"/>
    <mergeCell ref="G132:G136"/>
    <mergeCell ref="G142:G146"/>
    <mergeCell ref="D137:D141"/>
    <mergeCell ref="E101:E105"/>
    <mergeCell ref="D96:D100"/>
    <mergeCell ref="D147:D151"/>
    <mergeCell ref="E147:E151"/>
    <mergeCell ref="F66:F69"/>
    <mergeCell ref="G62:G65"/>
    <mergeCell ref="F41:F44"/>
    <mergeCell ref="G41:G44"/>
    <mergeCell ref="D70:D73"/>
    <mergeCell ref="F70:F73"/>
    <mergeCell ref="F77:F84"/>
    <mergeCell ref="F85:F89"/>
    <mergeCell ref="F90:F95"/>
    <mergeCell ref="D66:D69"/>
    <mergeCell ref="E66:E69"/>
    <mergeCell ref="D74:D76"/>
    <mergeCell ref="E74:E76"/>
    <mergeCell ref="E70:E73"/>
    <mergeCell ref="G70:G73"/>
    <mergeCell ref="G90:G95"/>
    <mergeCell ref="G85:G89"/>
    <mergeCell ref="E121:E125"/>
    <mergeCell ref="E41:E44"/>
    <mergeCell ref="D126:D131"/>
    <mergeCell ref="D90:D95"/>
    <mergeCell ref="E126:E131"/>
    <mergeCell ref="E116:E120"/>
    <mergeCell ref="C96:C100"/>
    <mergeCell ref="D85:D89"/>
    <mergeCell ref="C101:C105"/>
    <mergeCell ref="D101:D105"/>
    <mergeCell ref="E90:E95"/>
    <mergeCell ref="C126:C131"/>
    <mergeCell ref="C106:C110"/>
    <mergeCell ref="A66:A69"/>
    <mergeCell ref="B66:B69"/>
    <mergeCell ref="C66:C69"/>
    <mergeCell ref="B77:B84"/>
    <mergeCell ref="C77:C84"/>
    <mergeCell ref="C74:C76"/>
    <mergeCell ref="A70:A73"/>
    <mergeCell ref="B70:B73"/>
    <mergeCell ref="B96:B100"/>
    <mergeCell ref="B85:B89"/>
    <mergeCell ref="C70:C73"/>
    <mergeCell ref="F193:F194"/>
    <mergeCell ref="G196:G199"/>
    <mergeCell ref="F206:F211"/>
    <mergeCell ref="A77:A84"/>
    <mergeCell ref="A74:A76"/>
    <mergeCell ref="B74:B76"/>
    <mergeCell ref="F74:F76"/>
    <mergeCell ref="G74:G76"/>
    <mergeCell ref="A96:A100"/>
    <mergeCell ref="A101:A105"/>
    <mergeCell ref="C165:C167"/>
    <mergeCell ref="A165:A167"/>
    <mergeCell ref="A162:A164"/>
    <mergeCell ref="B162:B164"/>
    <mergeCell ref="A147:A151"/>
    <mergeCell ref="B147:B151"/>
    <mergeCell ref="C147:C151"/>
    <mergeCell ref="A142:A146"/>
    <mergeCell ref="B142:B146"/>
    <mergeCell ref="A152:A156"/>
    <mergeCell ref="A126:A131"/>
    <mergeCell ref="B126:B131"/>
    <mergeCell ref="E77:E84"/>
    <mergeCell ref="D77:D84"/>
    <mergeCell ref="B193:B194"/>
    <mergeCell ref="C193:C194"/>
    <mergeCell ref="A193:A194"/>
    <mergeCell ref="A170:A173"/>
    <mergeCell ref="B170:B173"/>
    <mergeCell ref="C170:C173"/>
    <mergeCell ref="A90:A95"/>
    <mergeCell ref="A85:A89"/>
    <mergeCell ref="C90:C95"/>
    <mergeCell ref="C85:C89"/>
    <mergeCell ref="B90:B95"/>
    <mergeCell ref="B101:B105"/>
    <mergeCell ref="C152:C156"/>
    <mergeCell ref="A116:A120"/>
    <mergeCell ref="B116:B120"/>
    <mergeCell ref="A137:A141"/>
    <mergeCell ref="B137:B141"/>
    <mergeCell ref="A132:A136"/>
    <mergeCell ref="C162:C164"/>
    <mergeCell ref="C157:C161"/>
    <mergeCell ref="C142:C146"/>
    <mergeCell ref="C137:C141"/>
    <mergeCell ref="A106:A110"/>
    <mergeCell ref="B106:B110"/>
    <mergeCell ref="A227:A229"/>
    <mergeCell ref="B227:B229"/>
    <mergeCell ref="C227:C229"/>
    <mergeCell ref="C196:C199"/>
    <mergeCell ref="A215:A217"/>
    <mergeCell ref="B215:B217"/>
    <mergeCell ref="C215:C217"/>
    <mergeCell ref="A224:A226"/>
    <mergeCell ref="B224:B226"/>
    <mergeCell ref="C224:C226"/>
    <mergeCell ref="C221:C223"/>
    <mergeCell ref="F224:F226"/>
    <mergeCell ref="G224:G226"/>
    <mergeCell ref="A202:A203"/>
    <mergeCell ref="B202:B203"/>
    <mergeCell ref="C202:C203"/>
    <mergeCell ref="D202:D203"/>
    <mergeCell ref="E202:E203"/>
    <mergeCell ref="F202:F203"/>
    <mergeCell ref="G202:G203"/>
    <mergeCell ref="A218:A220"/>
    <mergeCell ref="B218:B220"/>
    <mergeCell ref="F215:F217"/>
    <mergeCell ref="G215:G217"/>
    <mergeCell ref="E215:E217"/>
    <mergeCell ref="A221:A223"/>
    <mergeCell ref="B221:B223"/>
    <mergeCell ref="D221:D223"/>
    <mergeCell ref="E221:E223"/>
    <mergeCell ref="F221:F223"/>
    <mergeCell ref="D224:D226"/>
    <mergeCell ref="E224:E226"/>
    <mergeCell ref="D227:D229"/>
    <mergeCell ref="E227:E229"/>
    <mergeCell ref="F227:F229"/>
    <mergeCell ref="G227:G229"/>
    <mergeCell ref="C249:C252"/>
    <mergeCell ref="D249:D252"/>
    <mergeCell ref="E249:E252"/>
    <mergeCell ref="F249:F252"/>
    <mergeCell ref="G249:G252"/>
    <mergeCell ref="F245:F248"/>
    <mergeCell ref="G245:G248"/>
    <mergeCell ref="A241:A244"/>
    <mergeCell ref="B241:B244"/>
    <mergeCell ref="C241:C244"/>
    <mergeCell ref="D241:D244"/>
    <mergeCell ref="E241:E244"/>
    <mergeCell ref="F241:F244"/>
    <mergeCell ref="G241:G244"/>
    <mergeCell ref="A245:A248"/>
    <mergeCell ref="B245:B248"/>
    <mergeCell ref="C245:C248"/>
    <mergeCell ref="D245:D248"/>
    <mergeCell ref="E245:E248"/>
  </mergeCells>
  <phoneticPr fontId="25" type="noConversion"/>
  <pageMargins left="0.30069444444444443" right="0.19" top="0.27916666666666667" bottom="0.34583333333333333" header="0.51180555555555551" footer="0.51180555555555551"/>
  <pageSetup paperSize="9" scale="95" firstPageNumber="0" fitToWidth="0" fitToHeight="0" orientation="landscape" r:id="rId1"/>
  <headerFooter alignWithMargins="0"/>
  <rowBreaks count="1" manualBreakCount="1">
    <brk id="272" max="16383" man="1"/>
  </rowBreaks>
  <ignoredErrors>
    <ignoredError sqref="U100" unlockedFormula="1"/>
    <ignoredError sqref="B165:D167 A173:D174 F165:F167 B169:C169 U255:V256 A187:E187 A184:C186 E185:E186 F211 A188:C188 A190:C194 E173:E174 F190:F194 B255:E255 A199:D199 A175:C175 A211:E211 B11:C11 D184:D186 A189:D189 F184:F187 F173 A257:D259 F206 A206:D206 F162:F164 B162:D164 D190:D194 E191:E194 F257:F259 F188:F189 F199 A195:C195 F195 F170:F171 E171 A170:D171 B256:C256 E256 A208:E208 F208 F196:F197 A196:D197 F255:H255 F256:H256 B10" numberStoredAsText="1"/>
    <ignoredError sqref="V65 V53 N28 N36 N32 V36 V32 V105 V110 N110 N73 N65 M65 V40 N40 N53:P53 N57" formula="1"/>
    <ignoredError sqref="V100"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40"/>
  <sheetViews>
    <sheetView zoomScale="90" zoomScaleNormal="90" workbookViewId="0">
      <pane xSplit="22" ySplit="10" topLeftCell="W11" activePane="bottomRight" state="frozen"/>
      <selection pane="topRight" activeCell="W1" sqref="W1"/>
      <selection pane="bottomLeft" activeCell="A11" sqref="A11"/>
      <selection pane="bottomRight" activeCell="X37" sqref="X37"/>
    </sheetView>
  </sheetViews>
  <sheetFormatPr defaultRowHeight="12.5"/>
  <cols>
    <col min="1" max="1" width="34.1796875" customWidth="1"/>
    <col min="2" max="3" width="0" hidden="1" customWidth="1"/>
    <col min="4" max="4" width="13.453125" hidden="1" customWidth="1"/>
    <col min="5" max="5" width="11.453125" hidden="1" customWidth="1"/>
    <col min="6" max="12" width="11.54296875" hidden="1" customWidth="1"/>
    <col min="13" max="15" width="11.54296875" customWidth="1"/>
    <col min="16" max="16" width="11.453125" customWidth="1"/>
    <col min="17" max="17" width="10.81640625" customWidth="1"/>
    <col min="19" max="23" width="0" hidden="1" customWidth="1"/>
  </cols>
  <sheetData>
    <row r="1" spans="1:22" ht="14.25" customHeight="1">
      <c r="A1" s="2517" t="s">
        <v>1034</v>
      </c>
      <c r="B1" s="2517"/>
      <c r="C1" s="2517"/>
      <c r="D1" s="2517"/>
      <c r="E1" s="2517"/>
      <c r="F1" s="2517"/>
      <c r="G1" s="2517"/>
      <c r="H1" s="2517"/>
      <c r="I1" s="2517"/>
      <c r="J1" s="2517"/>
      <c r="K1" s="2517"/>
      <c r="L1" s="2517"/>
      <c r="M1" s="2517"/>
      <c r="N1" s="2517"/>
      <c r="O1" s="2517"/>
      <c r="P1" s="2952" t="s">
        <v>1197</v>
      </c>
      <c r="Q1" s="2952"/>
    </row>
    <row r="2" spans="1:22" ht="14">
      <c r="A2" s="3"/>
      <c r="B2" s="3"/>
      <c r="C2" s="3"/>
      <c r="D2" s="3"/>
      <c r="E2" s="3"/>
      <c r="F2" s="1"/>
      <c r="G2" s="1"/>
      <c r="H2" s="1"/>
      <c r="I2" s="1"/>
      <c r="J2" s="1"/>
      <c r="K2" s="1"/>
      <c r="L2" s="1"/>
      <c r="M2" s="1"/>
      <c r="N2" s="1"/>
      <c r="O2" s="1"/>
      <c r="P2" s="3"/>
      <c r="Q2" s="112" t="s">
        <v>1195</v>
      </c>
    </row>
    <row r="3" spans="1:22" ht="13.4" customHeight="1">
      <c r="A3" s="2780" t="s">
        <v>115</v>
      </c>
      <c r="B3" s="2780" t="s">
        <v>769</v>
      </c>
      <c r="C3" s="2780" t="s">
        <v>770</v>
      </c>
      <c r="D3" s="2780" t="s">
        <v>101</v>
      </c>
      <c r="E3" s="2780" t="s">
        <v>547</v>
      </c>
      <c r="F3" s="2780" t="s">
        <v>494</v>
      </c>
      <c r="G3" s="2772" t="s">
        <v>295</v>
      </c>
      <c r="H3" s="2772" t="s">
        <v>294</v>
      </c>
      <c r="I3" s="2781" t="e">
        <f>'bendras lėšų poreikis '!#REF!</f>
        <v>#REF!</v>
      </c>
      <c r="J3" s="2782" t="e">
        <f>'bendras lėšų poreikis '!#REF!</f>
        <v>#REF!</v>
      </c>
      <c r="K3" s="2776" t="e">
        <f>'bendras lėšų poreikis '!#REF!</f>
        <v>#REF!</v>
      </c>
      <c r="L3" s="2776" t="e">
        <f>'bendras lėšų poreikis '!#REF!</f>
        <v>#REF!</v>
      </c>
      <c r="M3" s="2527" t="s">
        <v>1881</v>
      </c>
      <c r="N3" s="2527" t="s">
        <v>1882</v>
      </c>
      <c r="O3" s="2773" t="s">
        <v>1883</v>
      </c>
      <c r="P3" s="2527" t="s">
        <v>1736</v>
      </c>
      <c r="Q3" s="2527" t="s">
        <v>1880</v>
      </c>
    </row>
    <row r="4" spans="1:22">
      <c r="A4" s="2780"/>
      <c r="B4" s="2780"/>
      <c r="C4" s="2780"/>
      <c r="D4" s="2780"/>
      <c r="E4" s="2780"/>
      <c r="F4" s="2780"/>
      <c r="G4" s="2772"/>
      <c r="H4" s="2772"/>
      <c r="I4" s="2781"/>
      <c r="J4" s="2783"/>
      <c r="K4" s="2777"/>
      <c r="L4" s="2777"/>
      <c r="M4" s="2528"/>
      <c r="N4" s="2528"/>
      <c r="O4" s="2774"/>
      <c r="P4" s="2528"/>
      <c r="Q4" s="2528"/>
    </row>
    <row r="5" spans="1:22">
      <c r="A5" s="2780"/>
      <c r="B5" s="2780"/>
      <c r="C5" s="2780"/>
      <c r="D5" s="2780"/>
      <c r="E5" s="2780"/>
      <c r="F5" s="2780"/>
      <c r="G5" s="2772"/>
      <c r="H5" s="2772"/>
      <c r="I5" s="2781"/>
      <c r="J5" s="2783"/>
      <c r="K5" s="2777"/>
      <c r="L5" s="2777"/>
      <c r="M5" s="2528"/>
      <c r="N5" s="2528"/>
      <c r="O5" s="2774"/>
      <c r="P5" s="2528"/>
      <c r="Q5" s="2528"/>
    </row>
    <row r="6" spans="1:22" ht="66" customHeight="1">
      <c r="A6" s="2780"/>
      <c r="B6" s="2780"/>
      <c r="C6" s="2780"/>
      <c r="D6" s="2780"/>
      <c r="E6" s="2780"/>
      <c r="F6" s="2780"/>
      <c r="G6" s="2772"/>
      <c r="H6" s="2772"/>
      <c r="I6" s="2781"/>
      <c r="J6" s="2784"/>
      <c r="K6" s="2778"/>
      <c r="L6" s="2778"/>
      <c r="M6" s="2529"/>
      <c r="N6" s="2529"/>
      <c r="O6" s="2775"/>
      <c r="P6" s="2529"/>
      <c r="Q6" s="2529"/>
    </row>
    <row r="7" spans="1:22" ht="30.75" customHeight="1">
      <c r="A7" s="57" t="s">
        <v>1199</v>
      </c>
      <c r="B7" s="58" t="str">
        <f>"'file:///C:/2011%20m.%20SVP/3_programa_2011%20JONO.xls'#$''.I204"</f>
        <v>'file:///C:/2011%20m.%20SVP/3_programa_2011%20JONO.xls'#$''.I204</v>
      </c>
      <c r="C7" s="58" t="str">
        <f>"'file:///C:/2011%20m.%20SVP/3_programa_2011%20JONO.xls'#$''.Q204"</f>
        <v>'file:///C:/2011%20m.%20SVP/3_programa_2011%20JONO.xls'#$''.Q204</v>
      </c>
      <c r="D7" s="59" t="e">
        <f>'3'!#REF!</f>
        <v>#REF!</v>
      </c>
      <c r="E7" s="59" t="e">
        <f>SUM(E8,E10)</f>
        <v>#REF!</v>
      </c>
      <c r="F7" s="59" t="e">
        <f>SUM(F8,F10)</f>
        <v>#REF!</v>
      </c>
      <c r="G7" s="59" t="e">
        <f>SUM(G8,G10)</f>
        <v>#REF!</v>
      </c>
      <c r="H7" s="59" t="e">
        <f>SUM(H8,H10)</f>
        <v>#REF!</v>
      </c>
      <c r="I7" s="59" t="e">
        <f>SUM(I8,I10)</f>
        <v>#REF!</v>
      </c>
      <c r="J7" s="59" t="e">
        <f t="shared" ref="J7:J22" si="0">I7/3.4528</f>
        <v>#REF!</v>
      </c>
      <c r="K7" s="59" t="e">
        <f>'3'!#REF!</f>
        <v>#REF!</v>
      </c>
      <c r="L7" s="59" t="e">
        <f>'3'!#REF!</f>
        <v>#REF!</v>
      </c>
      <c r="M7" s="59">
        <f>'3'!I142</f>
        <v>2483.134</v>
      </c>
      <c r="N7" s="59">
        <f>'3'!M142</f>
        <v>1981.883</v>
      </c>
      <c r="O7" s="59">
        <f>'3'!Q142</f>
        <v>1296.83</v>
      </c>
      <c r="P7" s="59">
        <f>'3'!U117</f>
        <v>2440</v>
      </c>
      <c r="Q7" s="59">
        <f>'3'!V142</f>
        <v>2649</v>
      </c>
      <c r="R7" s="1009"/>
      <c r="S7">
        <v>2023</v>
      </c>
      <c r="T7">
        <v>2023</v>
      </c>
      <c r="U7">
        <v>2024</v>
      </c>
      <c r="V7">
        <v>2025</v>
      </c>
    </row>
    <row r="8" spans="1:22" ht="15" hidden="1" customHeight="1">
      <c r="A8" s="978" t="s">
        <v>1200</v>
      </c>
      <c r="B8" s="61" t="str">
        <f>"'file:///C:/2011%20m.%20SVP/3_programa_2011%20JONO.xls'#$''.J204"</f>
        <v>'file:///C:/2011%20m.%20SVP/3_programa_2011%20JONO.xls'#$''.J204</v>
      </c>
      <c r="C8" s="61" t="str">
        <f>"'file:///C:/2011%20m.%20SVP/3_programa_2011%20JONO.xls'#$''.R204"</f>
        <v>'file:///C:/2011%20m.%20SVP/3_programa_2011%20JONO.xls'#$''.R204</v>
      </c>
      <c r="D8" s="62" t="e">
        <f>'3'!#REF!</f>
        <v>#REF!</v>
      </c>
      <c r="E8" s="62" t="e">
        <f>'3'!#REF!</f>
        <v>#REF!</v>
      </c>
      <c r="F8" s="62" t="e">
        <f>'3'!#REF!</f>
        <v>#REF!</v>
      </c>
      <c r="G8" s="62" t="e">
        <f>'3'!#REF!</f>
        <v>#REF!</v>
      </c>
      <c r="H8" s="91" t="e">
        <f>'3'!#REF!</f>
        <v>#REF!</v>
      </c>
      <c r="I8" s="62" t="e">
        <f>'3'!#REF!</f>
        <v>#REF!</v>
      </c>
      <c r="J8" s="62" t="e">
        <f t="shared" si="0"/>
        <v>#REF!</v>
      </c>
      <c r="K8" s="62" t="e">
        <f>'3'!#REF!</f>
        <v>#REF!</v>
      </c>
      <c r="L8" s="62" t="e">
        <f>'3'!#REF!</f>
        <v>#REF!</v>
      </c>
      <c r="M8" s="62">
        <f>'3'!J142</f>
        <v>26.692999999999998</v>
      </c>
      <c r="N8" s="62">
        <f>'3'!N117</f>
        <v>0</v>
      </c>
      <c r="O8" s="93">
        <f>'3'!R117</f>
        <v>43.8</v>
      </c>
      <c r="P8" s="2769"/>
      <c r="Q8" s="2769"/>
      <c r="R8" s="1009"/>
      <c r="S8" s="6"/>
    </row>
    <row r="9" spans="1:22" ht="25.5" customHeight="1">
      <c r="A9" s="976" t="s">
        <v>919</v>
      </c>
      <c r="B9" s="61" t="str">
        <f>"'file:///C:/2011%20m.%20SVP/3_programa_2011%20JONO.xls'#$''.K204"</f>
        <v>'file:///C:/2011%20m.%20SVP/3_programa_2011%20JONO.xls'#$''.K204</v>
      </c>
      <c r="C9" s="61" t="str">
        <f>"'file:///C:/2011%20m.%20SVP/3_programa_2011%20JONO.xls'#$''.S204"</f>
        <v>'file:///C:/2011%20m.%20SVP/3_programa_2011%20JONO.xls'#$''.S204</v>
      </c>
      <c r="D9" s="62" t="e">
        <f>'3'!#REF!</f>
        <v>#REF!</v>
      </c>
      <c r="E9" s="62" t="e">
        <f>'3'!#REF!</f>
        <v>#REF!</v>
      </c>
      <c r="F9" s="62" t="e">
        <f>'3'!#REF!</f>
        <v>#REF!</v>
      </c>
      <c r="G9" s="62" t="e">
        <f>'3'!#REF!</f>
        <v>#REF!</v>
      </c>
      <c r="H9" s="91" t="e">
        <f>'3'!#REF!</f>
        <v>#REF!</v>
      </c>
      <c r="I9" s="62" t="e">
        <f>'3'!#REF!</f>
        <v>#REF!</v>
      </c>
      <c r="J9" s="62" t="e">
        <f t="shared" si="0"/>
        <v>#REF!</v>
      </c>
      <c r="K9" s="62" t="e">
        <f>'3'!#REF!</f>
        <v>#REF!</v>
      </c>
      <c r="L9" s="62" t="e">
        <f>'3'!#REF!</f>
        <v>#REF!</v>
      </c>
      <c r="M9" s="62">
        <f>'3'!J142</f>
        <v>26.692999999999998</v>
      </c>
      <c r="N9" s="62">
        <f>'3'!O117</f>
        <v>0</v>
      </c>
      <c r="O9" s="93">
        <f>'3'!S117</f>
        <v>0</v>
      </c>
      <c r="P9" s="2770"/>
      <c r="Q9" s="2770"/>
      <c r="R9" s="1009"/>
      <c r="S9" s="5">
        <f>N7-N11</f>
        <v>0</v>
      </c>
      <c r="T9" s="5">
        <f>O7-O11</f>
        <v>0</v>
      </c>
      <c r="U9" s="5">
        <f>P7-P11</f>
        <v>0</v>
      </c>
      <c r="V9" s="5">
        <f>Q7-Q11</f>
        <v>0</v>
      </c>
    </row>
    <row r="10" spans="1:22" ht="32.25" hidden="1" customHeight="1">
      <c r="A10" s="978" t="s">
        <v>920</v>
      </c>
      <c r="B10" s="61" t="str">
        <f>"'file:///C:/2011%20m.%20SVP/3_programa_2011%20JONO.xls'#$''.L204"</f>
        <v>'file:///C:/2011%20m.%20SVP/3_programa_2011%20JONO.xls'#$''.L204</v>
      </c>
      <c r="C10" s="61" t="str">
        <f>"'file:///C:/2011%20m.%20SVP/3_programa_2011%20JONO.xls'#$''.T204"</f>
        <v>'file:///C:/2011%20m.%20SVP/3_programa_2011%20JONO.xls'#$''.T204</v>
      </c>
      <c r="D10" s="62" t="e">
        <f>'3'!#REF!</f>
        <v>#REF!</v>
      </c>
      <c r="E10" s="62" t="e">
        <f>'3'!#REF!</f>
        <v>#REF!</v>
      </c>
      <c r="F10" s="62" t="e">
        <f>'3'!#REF!</f>
        <v>#REF!</v>
      </c>
      <c r="G10" s="62" t="e">
        <f>'3'!#REF!</f>
        <v>#REF!</v>
      </c>
      <c r="H10" s="91" t="e">
        <f>'3'!#REF!</f>
        <v>#REF!</v>
      </c>
      <c r="I10" s="62" t="e">
        <f>'3'!#REF!</f>
        <v>#REF!</v>
      </c>
      <c r="J10" s="62" t="e">
        <f t="shared" si="0"/>
        <v>#REF!</v>
      </c>
      <c r="K10" s="62" t="e">
        <f>'3'!#REF!</f>
        <v>#REF!</v>
      </c>
      <c r="L10" s="62" t="e">
        <f>'3'!#REF!</f>
        <v>#REF!</v>
      </c>
      <c r="M10" s="62" t="e">
        <f>'3'!L142</f>
        <v>#REF!</v>
      </c>
      <c r="N10" s="62">
        <f>'3'!P117</f>
        <v>0</v>
      </c>
      <c r="O10" s="93">
        <f>'3'!T117</f>
        <v>0</v>
      </c>
      <c r="P10" s="2771"/>
      <c r="Q10" s="2771"/>
      <c r="R10" s="1009"/>
      <c r="S10" s="6"/>
      <c r="T10" s="5"/>
    </row>
    <row r="11" spans="1:22" ht="18.75" customHeight="1">
      <c r="A11" s="57" t="s">
        <v>933</v>
      </c>
      <c r="B11" s="58">
        <f>SUM(B22,B12)</f>
        <v>0</v>
      </c>
      <c r="C11" s="58">
        <f>SUM(C22,C12)</f>
        <v>0</v>
      </c>
      <c r="D11" s="59" t="e">
        <f t="shared" ref="D11:I11" si="1">D12+D22</f>
        <v>#REF!</v>
      </c>
      <c r="E11" s="59" t="e">
        <f t="shared" si="1"/>
        <v>#REF!</v>
      </c>
      <c r="F11" s="59" t="e">
        <f t="shared" si="1"/>
        <v>#REF!</v>
      </c>
      <c r="G11" s="59" t="e">
        <f t="shared" si="1"/>
        <v>#REF!</v>
      </c>
      <c r="H11" s="59" t="e">
        <f t="shared" si="1"/>
        <v>#REF!</v>
      </c>
      <c r="I11" s="59" t="e">
        <f t="shared" si="1"/>
        <v>#REF!</v>
      </c>
      <c r="J11" s="59" t="e">
        <f t="shared" si="0"/>
        <v>#REF!</v>
      </c>
      <c r="K11" s="59" t="e">
        <f t="shared" ref="K11:M11" si="2">K12+K22</f>
        <v>#REF!</v>
      </c>
      <c r="L11" s="59" t="e">
        <f t="shared" si="2"/>
        <v>#REF!</v>
      </c>
      <c r="M11" s="59">
        <f t="shared" si="2"/>
        <v>2483.134</v>
      </c>
      <c r="N11" s="59">
        <f>N12+N22</f>
        <v>1981.883</v>
      </c>
      <c r="O11" s="59">
        <f>O12+O22</f>
        <v>1296.83</v>
      </c>
      <c r="P11" s="59">
        <f>P12+P22</f>
        <v>2440</v>
      </c>
      <c r="Q11" s="59">
        <f>Q12+Q22</f>
        <v>2649</v>
      </c>
      <c r="R11" s="1009"/>
    </row>
    <row r="12" spans="1:22" ht="24.75" customHeight="1">
      <c r="A12" s="1461" t="s">
        <v>934</v>
      </c>
      <c r="B12" s="1462">
        <f>SUM(B21,B13)</f>
        <v>0</v>
      </c>
      <c r="C12" s="1462">
        <f>SUM(C21,C13)</f>
        <v>0</v>
      </c>
      <c r="D12" s="1463" t="e">
        <f t="shared" ref="D12:I12" si="3">D13+D21</f>
        <v>#REF!</v>
      </c>
      <c r="E12" s="1463" t="e">
        <f t="shared" si="3"/>
        <v>#REF!</v>
      </c>
      <c r="F12" s="1463" t="e">
        <f t="shared" si="3"/>
        <v>#REF!</v>
      </c>
      <c r="G12" s="1463" t="e">
        <f t="shared" si="3"/>
        <v>#REF!</v>
      </c>
      <c r="H12" s="1463" t="e">
        <f t="shared" si="3"/>
        <v>#REF!</v>
      </c>
      <c r="I12" s="1463" t="e">
        <f t="shared" si="3"/>
        <v>#REF!</v>
      </c>
      <c r="J12" s="1463" t="e">
        <f t="shared" si="0"/>
        <v>#REF!</v>
      </c>
      <c r="K12" s="1463" t="e">
        <f t="shared" ref="K12:P12" si="4">K13+K21</f>
        <v>#REF!</v>
      </c>
      <c r="L12" s="1463" t="e">
        <f t="shared" si="4"/>
        <v>#REF!</v>
      </c>
      <c r="M12" s="1463">
        <f t="shared" si="4"/>
        <v>1597.5889999999999</v>
      </c>
      <c r="N12" s="1463">
        <f>N13+N21</f>
        <v>1481.883</v>
      </c>
      <c r="O12" s="1463">
        <f>O13+O21</f>
        <v>1296.83</v>
      </c>
      <c r="P12" s="1463">
        <f t="shared" si="4"/>
        <v>1440</v>
      </c>
      <c r="Q12" s="1463">
        <f>Q14+Q17</f>
        <v>1649</v>
      </c>
      <c r="R12" s="1009"/>
      <c r="S12" s="5">
        <f>N12-N13</f>
        <v>0</v>
      </c>
      <c r="T12" s="5">
        <f>O12-O13</f>
        <v>0</v>
      </c>
      <c r="U12" s="5">
        <f>P12-P13</f>
        <v>0</v>
      </c>
      <c r="V12" s="5">
        <f>Q12-Q13</f>
        <v>0</v>
      </c>
    </row>
    <row r="13" spans="1:22" ht="20.25" customHeight="1">
      <c r="A13" s="975" t="s">
        <v>935</v>
      </c>
      <c r="B13" s="64">
        <f>SUM(B14:B17)</f>
        <v>0</v>
      </c>
      <c r="C13" s="64">
        <f>SUM(C14:C17)</f>
        <v>0</v>
      </c>
      <c r="D13" s="65" t="e">
        <f>SUM(D14:D17)</f>
        <v>#REF!</v>
      </c>
      <c r="E13" s="65" t="e">
        <f t="shared" ref="E13:H13" si="5">SUM(E14:E20)</f>
        <v>#REF!</v>
      </c>
      <c r="F13" s="65" t="e">
        <f t="shared" si="5"/>
        <v>#REF!</v>
      </c>
      <c r="G13" s="65" t="e">
        <f t="shared" si="5"/>
        <v>#REF!</v>
      </c>
      <c r="H13" s="92" t="e">
        <f t="shared" si="5"/>
        <v>#REF!</v>
      </c>
      <c r="I13" s="65" t="e">
        <f>SUM(I14:I20)</f>
        <v>#REF!</v>
      </c>
      <c r="J13" s="65" t="e">
        <f t="shared" si="0"/>
        <v>#REF!</v>
      </c>
      <c r="K13" s="65" t="e">
        <f>SUM(K14:K20)</f>
        <v>#REF!</v>
      </c>
      <c r="L13" s="65" t="e">
        <f>SUM(L14:L20)</f>
        <v>#REF!</v>
      </c>
      <c r="M13" s="65">
        <f>SUM(M14:M17)</f>
        <v>1597.5889999999999</v>
      </c>
      <c r="N13" s="65">
        <f>SUM(N14:N17)</f>
        <v>1481.883</v>
      </c>
      <c r="O13" s="94">
        <f>O14+O16+O18+O19</f>
        <v>1296.83</v>
      </c>
      <c r="P13" s="65">
        <f>P14+P17</f>
        <v>1440</v>
      </c>
      <c r="Q13" s="65">
        <f>SUM(Q14:Q18)</f>
        <v>1649</v>
      </c>
      <c r="R13" s="1009"/>
    </row>
    <row r="14" spans="1:22" ht="21.75" customHeight="1">
      <c r="A14" s="974" t="s">
        <v>1510</v>
      </c>
      <c r="B14" s="61" t="str">
        <f>"'file:///C:/2011%20m.%20SVP/3_programa_2011%20JONO.xls'#$''.I218"</f>
        <v>'file:///C:/2011%20m.%20SVP/3_programa_2011%20JONO.xls'#$''.I218</v>
      </c>
      <c r="C14" s="61" t="str">
        <f>"'file:///C:/2011%20m.%20SVP/3_programa_2011%20JONO.xls'#$''.Q218"</f>
        <v>'file:///C:/2011%20m.%20SVP/3_programa_2011%20JONO.xls'#$''.Q218</v>
      </c>
      <c r="D14" s="62" t="e">
        <f>'3'!#REF!</f>
        <v>#REF!</v>
      </c>
      <c r="E14" s="62" t="e">
        <f>'3'!#REF!</f>
        <v>#REF!</v>
      </c>
      <c r="F14" s="62" t="e">
        <f>'3'!#REF!</f>
        <v>#REF!</v>
      </c>
      <c r="G14" s="62" t="e">
        <f>'3'!#REF!</f>
        <v>#REF!</v>
      </c>
      <c r="H14" s="91" t="e">
        <f>'3'!#REF!</f>
        <v>#REF!</v>
      </c>
      <c r="I14" s="62" t="e">
        <f>'3'!#REF!</f>
        <v>#REF!</v>
      </c>
      <c r="J14" s="62" t="e">
        <f t="shared" si="0"/>
        <v>#REF!</v>
      </c>
      <c r="K14" s="62" t="e">
        <f>'3'!#REF!</f>
        <v>#REF!</v>
      </c>
      <c r="L14" s="62" t="e">
        <f>'3'!#REF!</f>
        <v>#REF!</v>
      </c>
      <c r="M14" s="62">
        <f>'3'!I125</f>
        <v>1577.9589999999998</v>
      </c>
      <c r="N14" s="62">
        <f>'3'!M125</f>
        <v>1457.203</v>
      </c>
      <c r="O14" s="93">
        <f>'3'!Q125</f>
        <v>1272.1499999999999</v>
      </c>
      <c r="P14" s="62">
        <f>'3'!U125</f>
        <v>1415</v>
      </c>
      <c r="Q14" s="62">
        <f>'3'!V125</f>
        <v>1624</v>
      </c>
      <c r="R14" s="1009"/>
    </row>
    <row r="15" spans="1:22" ht="39.75" hidden="1" customHeight="1">
      <c r="A15" s="974" t="s">
        <v>812</v>
      </c>
      <c r="B15" s="61" t="str">
        <f>"'file:///C:/2011%20m.%20SVP/3_programa_2011%20JONO.xls'#$''.I219"</f>
        <v>'file:///C:/2011%20m.%20SVP/3_programa_2011%20JONO.xls'#$''.I219</v>
      </c>
      <c r="C15" s="61" t="str">
        <f>"'file:///C:/2011%20m.%20SVP/3_programa_2011%20JONO.xls'#$''.Q219"</f>
        <v>'file:///C:/2011%20m.%20SVP/3_programa_2011%20JONO.xls'#$''.Q219</v>
      </c>
      <c r="D15" s="62">
        <v>0</v>
      </c>
      <c r="E15" s="62" t="e">
        <f>'3'!#REF!</f>
        <v>#REF!</v>
      </c>
      <c r="F15" s="62">
        <v>0</v>
      </c>
      <c r="G15" s="62" t="e">
        <f>'3'!#REF!</f>
        <v>#REF!</v>
      </c>
      <c r="H15" s="91" t="e">
        <f>'3'!#REF!</f>
        <v>#REF!</v>
      </c>
      <c r="I15" s="62" t="e">
        <f>'3'!#REF!</f>
        <v>#REF!</v>
      </c>
      <c r="J15" s="62" t="e">
        <f t="shared" si="0"/>
        <v>#REF!</v>
      </c>
      <c r="K15" s="62" t="e">
        <f>'3'!#REF!</f>
        <v>#REF!</v>
      </c>
      <c r="L15" s="62" t="e">
        <f>'3'!#REF!</f>
        <v>#REF!</v>
      </c>
      <c r="M15" s="62">
        <f>'3'!I126</f>
        <v>0</v>
      </c>
      <c r="N15" s="62">
        <v>0</v>
      </c>
      <c r="O15" s="93">
        <v>0</v>
      </c>
      <c r="P15" s="62">
        <f>'3'!U126</f>
        <v>0</v>
      </c>
      <c r="Q15" s="62">
        <f>'3'!V126</f>
        <v>0</v>
      </c>
      <c r="R15" s="1009"/>
      <c r="S15" s="6"/>
    </row>
    <row r="16" spans="1:22" ht="27" customHeight="1">
      <c r="A16" s="974" t="s">
        <v>1522</v>
      </c>
      <c r="B16" s="61" t="str">
        <f>"'file:///C:/2011%20m.%20SVP/3_programa_2011%20JONO.xls'#$''.I220"</f>
        <v>'file:///C:/2011%20m.%20SVP/3_programa_2011%20JONO.xls'#$''.I220</v>
      </c>
      <c r="C16" s="68" t="str">
        <f>"'file:///C:/2011%20m.%20SVP/3_programa_2011%20JONO.xls'#$''.Q220"</f>
        <v>'file:///C:/2011%20m.%20SVP/3_programa_2011%20JONO.xls'#$''.Q220</v>
      </c>
      <c r="D16" s="70" t="e">
        <f>'3'!#REF!</f>
        <v>#REF!</v>
      </c>
      <c r="E16" s="62" t="e">
        <f>'3'!#REF!</f>
        <v>#REF!</v>
      </c>
      <c r="F16" s="62" t="e">
        <f>'3'!#REF!</f>
        <v>#REF!</v>
      </c>
      <c r="G16" s="62" t="e">
        <f>'3'!#REF!</f>
        <v>#REF!</v>
      </c>
      <c r="H16" s="91" t="e">
        <f>'3'!#REF!</f>
        <v>#REF!</v>
      </c>
      <c r="I16" s="62" t="e">
        <f>'3'!#REF!</f>
        <v>#REF!</v>
      </c>
      <c r="J16" s="62" t="e">
        <f t="shared" si="0"/>
        <v>#REF!</v>
      </c>
      <c r="K16" s="62" t="e">
        <f>'3'!#REF!</f>
        <v>#REF!</v>
      </c>
      <c r="L16" s="62" t="e">
        <f>'3'!#REF!</f>
        <v>#REF!</v>
      </c>
      <c r="M16" s="62">
        <f>'3'!I127</f>
        <v>0</v>
      </c>
      <c r="N16" s="62">
        <f>'3'!M127</f>
        <v>0</v>
      </c>
      <c r="O16" s="93">
        <f>'3'!Q127</f>
        <v>0</v>
      </c>
      <c r="P16" s="62">
        <f>'3'!U127</f>
        <v>0</v>
      </c>
      <c r="Q16" s="62">
        <f>'3'!V127</f>
        <v>0</v>
      </c>
      <c r="R16" s="1009"/>
      <c r="S16" s="6"/>
    </row>
    <row r="17" spans="1:18" ht="42.65" customHeight="1">
      <c r="A17" s="1647" t="s">
        <v>1523</v>
      </c>
      <c r="B17" s="1648" t="str">
        <f>"'file:///C:/2011%20m.%20SVP/3_programa_2011%20JONO.xls'#$''.I221"</f>
        <v>'file:///C:/2011%20m.%20SVP/3_programa_2011%20JONO.xls'#$''.I221</v>
      </c>
      <c r="C17" s="1648" t="str">
        <f>"'file:///C:/2011%20m.%20SVP/3_programa_2011%20JONO.xls'#$''.Q221"</f>
        <v>'file:///C:/2011%20m.%20SVP/3_programa_2011%20JONO.xls'#$''.Q221</v>
      </c>
      <c r="D17" s="1307" t="e">
        <f>'3'!#REF!</f>
        <v>#REF!</v>
      </c>
      <c r="E17" s="1307" t="e">
        <f>'3'!#REF!</f>
        <v>#REF!</v>
      </c>
      <c r="F17" s="1307">
        <v>0</v>
      </c>
      <c r="G17" s="1307" t="e">
        <f>'3'!#REF!</f>
        <v>#REF!</v>
      </c>
      <c r="H17" s="1649" t="e">
        <f>'3'!#REF!</f>
        <v>#REF!</v>
      </c>
      <c r="I17" s="1307" t="e">
        <f>'3'!#REF!</f>
        <v>#REF!</v>
      </c>
      <c r="J17" s="1307" t="e">
        <f t="shared" si="0"/>
        <v>#REF!</v>
      </c>
      <c r="K17" s="1307" t="e">
        <f>'3'!#REF!</f>
        <v>#REF!</v>
      </c>
      <c r="L17" s="1307" t="e">
        <f>'3'!#REF!</f>
        <v>#REF!</v>
      </c>
      <c r="M17" s="1307">
        <f>M19+M18</f>
        <v>19.63</v>
      </c>
      <c r="N17" s="1307">
        <f>N18+N19</f>
        <v>24.68</v>
      </c>
      <c r="O17" s="1650">
        <f>O18+O19</f>
        <v>24.68</v>
      </c>
      <c r="P17" s="1307">
        <f>'3'!U128</f>
        <v>25</v>
      </c>
      <c r="Q17" s="1307">
        <f>'3'!V128</f>
        <v>25</v>
      </c>
      <c r="R17" s="1009"/>
    </row>
    <row r="18" spans="1:18" ht="54" hidden="1" customHeight="1">
      <c r="A18" s="996" t="s">
        <v>1524</v>
      </c>
      <c r="B18" s="979"/>
      <c r="C18" s="979"/>
      <c r="D18" s="980"/>
      <c r="E18" s="980"/>
      <c r="F18" s="980"/>
      <c r="G18" s="980"/>
      <c r="H18" s="981"/>
      <c r="I18" s="980"/>
      <c r="J18" s="980"/>
      <c r="K18" s="980"/>
      <c r="L18" s="980"/>
      <c r="M18" s="980">
        <f>'3'!I129</f>
        <v>0</v>
      </c>
      <c r="N18" s="980">
        <f>'3'!M129</f>
        <v>0</v>
      </c>
      <c r="O18" s="982">
        <f>'3'!Q129</f>
        <v>0</v>
      </c>
      <c r="P18" s="980">
        <f>'3'!L129</f>
        <v>0</v>
      </c>
      <c r="Q18" s="980">
        <f>'3'!M129</f>
        <v>0</v>
      </c>
      <c r="R18" s="1009"/>
    </row>
    <row r="19" spans="1:18" ht="31.5" customHeight="1">
      <c r="A19" s="1671" t="s">
        <v>1869</v>
      </c>
      <c r="B19" s="1672"/>
      <c r="C19" s="1672"/>
      <c r="D19" s="1673"/>
      <c r="E19" s="1673"/>
      <c r="F19" s="1673"/>
      <c r="G19" s="1673"/>
      <c r="H19" s="1674"/>
      <c r="I19" s="1673"/>
      <c r="J19" s="1673"/>
      <c r="K19" s="1673"/>
      <c r="L19" s="1673"/>
      <c r="M19" s="1673">
        <f>'3'!I130</f>
        <v>19.63</v>
      </c>
      <c r="N19" s="1673">
        <f>'3'!M130</f>
        <v>24.68</v>
      </c>
      <c r="O19" s="1675">
        <f>'3'!Q130</f>
        <v>24.68</v>
      </c>
      <c r="P19" s="1673">
        <f>'3'!U130</f>
        <v>25</v>
      </c>
      <c r="Q19" s="1673">
        <f>'3'!V130</f>
        <v>25</v>
      </c>
      <c r="R19" s="1009"/>
    </row>
    <row r="20" spans="1:18" ht="25.5" hidden="1" customHeight="1">
      <c r="A20" s="67" t="s">
        <v>896</v>
      </c>
      <c r="B20" s="61"/>
      <c r="C20" s="61"/>
      <c r="D20" s="62"/>
      <c r="E20" s="62" t="e">
        <f>'3'!#REF!</f>
        <v>#REF!</v>
      </c>
      <c r="F20" s="62" t="e">
        <f>'3'!#REF!</f>
        <v>#REF!</v>
      </c>
      <c r="G20" s="62" t="e">
        <f>'3'!#REF!</f>
        <v>#REF!</v>
      </c>
      <c r="H20" s="91" t="e">
        <f>'3'!#REF!</f>
        <v>#REF!</v>
      </c>
      <c r="I20" s="62" t="e">
        <f>'3'!#REF!</f>
        <v>#REF!</v>
      </c>
      <c r="J20" s="62" t="e">
        <f t="shared" si="0"/>
        <v>#REF!</v>
      </c>
      <c r="K20" s="62" t="e">
        <f>'3'!#REF!</f>
        <v>#REF!</v>
      </c>
      <c r="L20" s="62" t="e">
        <f>'3'!#REF!</f>
        <v>#REF!</v>
      </c>
      <c r="M20" s="62">
        <f>'3'!I131</f>
        <v>0</v>
      </c>
      <c r="N20" s="62">
        <v>0</v>
      </c>
      <c r="O20" s="93">
        <v>0</v>
      </c>
      <c r="P20" s="62">
        <f>'3'!U131</f>
        <v>0</v>
      </c>
      <c r="Q20" s="62">
        <f>'3'!V131</f>
        <v>0</v>
      </c>
      <c r="R20" s="1009"/>
    </row>
    <row r="21" spans="1:18" ht="25.5" hidden="1" customHeight="1">
      <c r="A21" s="60" t="s">
        <v>1025</v>
      </c>
      <c r="B21" s="61" t="str">
        <f>"'file:///C:/2011%20m.%20SVP/3_programa_2011%20JONO.xls'#$''.I222"</f>
        <v>'file:///C:/2011%20m.%20SVP/3_programa_2011%20JONO.xls'#$''.I222</v>
      </c>
      <c r="C21" s="61" t="str">
        <f>"'file:///C:/2011%20m.%20SVP/3_programa_2011%20JONO.xls'#$''.Q222"</f>
        <v>'file:///C:/2011%20m.%20SVP/3_programa_2011%20JONO.xls'#$''.Q222</v>
      </c>
      <c r="D21" s="62">
        <v>0</v>
      </c>
      <c r="E21" s="65" t="e">
        <f>'3'!#REF!</f>
        <v>#REF!</v>
      </c>
      <c r="F21" s="65">
        <v>0</v>
      </c>
      <c r="G21" s="65" t="e">
        <f>'3'!#REF!</f>
        <v>#REF!</v>
      </c>
      <c r="H21" s="92" t="e">
        <f>'3'!#REF!</f>
        <v>#REF!</v>
      </c>
      <c r="I21" s="65" t="e">
        <f>'3'!#REF!</f>
        <v>#REF!</v>
      </c>
      <c r="J21" s="65" t="e">
        <f t="shared" si="0"/>
        <v>#REF!</v>
      </c>
      <c r="K21" s="65" t="e">
        <f>'3'!#REF!</f>
        <v>#REF!</v>
      </c>
      <c r="L21" s="65" t="e">
        <f>'3'!#REF!</f>
        <v>#REF!</v>
      </c>
      <c r="M21" s="65">
        <f>'3'!I132</f>
        <v>0</v>
      </c>
      <c r="N21" s="65">
        <v>0</v>
      </c>
      <c r="O21" s="94">
        <v>0</v>
      </c>
      <c r="P21" s="65">
        <f>'3'!U132</f>
        <v>0</v>
      </c>
      <c r="Q21" s="65">
        <f>'3'!V132</f>
        <v>0</v>
      </c>
      <c r="R21" s="1009"/>
    </row>
    <row r="22" spans="1:18" ht="17.25" customHeight="1">
      <c r="A22" s="1464" t="s">
        <v>1026</v>
      </c>
      <c r="B22" s="1462">
        <f t="shared" ref="B22:Q22" si="6">SUM(B23:B30)</f>
        <v>0</v>
      </c>
      <c r="C22" s="1462">
        <f t="shared" si="6"/>
        <v>0</v>
      </c>
      <c r="D22" s="1463" t="e">
        <f t="shared" si="6"/>
        <v>#REF!</v>
      </c>
      <c r="E22" s="1463" t="e">
        <f t="shared" si="6"/>
        <v>#REF!</v>
      </c>
      <c r="F22" s="1463" t="e">
        <f t="shared" si="6"/>
        <v>#REF!</v>
      </c>
      <c r="G22" s="1463" t="e">
        <f t="shared" si="6"/>
        <v>#REF!</v>
      </c>
      <c r="H22" s="1463" t="e">
        <f t="shared" si="6"/>
        <v>#REF!</v>
      </c>
      <c r="I22" s="1463" t="e">
        <f t="shared" si="6"/>
        <v>#REF!</v>
      </c>
      <c r="J22" s="1463" t="e">
        <f t="shared" si="0"/>
        <v>#REF!</v>
      </c>
      <c r="K22" s="1463" t="e">
        <f t="shared" si="6"/>
        <v>#REF!</v>
      </c>
      <c r="L22" s="1463" t="e">
        <f t="shared" si="6"/>
        <v>#REF!</v>
      </c>
      <c r="M22" s="1463">
        <f t="shared" si="6"/>
        <v>885.54500000000007</v>
      </c>
      <c r="N22" s="1463">
        <f t="shared" si="6"/>
        <v>500</v>
      </c>
      <c r="O22" s="1463">
        <f t="shared" si="6"/>
        <v>0</v>
      </c>
      <c r="P22" s="1463">
        <f t="shared" si="6"/>
        <v>1000</v>
      </c>
      <c r="Q22" s="1463">
        <f t="shared" si="6"/>
        <v>1000</v>
      </c>
      <c r="R22" s="1009"/>
    </row>
    <row r="23" spans="1:18" ht="26.25" customHeight="1">
      <c r="A23" s="976" t="s">
        <v>1498</v>
      </c>
      <c r="B23" s="61" t="str">
        <f>"'file:///C:/2011%20m.%20SVP/3_programa_2011%20JONO.xls'#$''.I224"</f>
        <v>'file:///C:/2011%20m.%20SVP/3_programa_2011%20JONO.xls'#$''.I224</v>
      </c>
      <c r="C23" s="61" t="str">
        <f>"'file:///C:/2011%20m.%20SVP/3_programa_2011%20JONO.xls'#$''.Q224"</f>
        <v>'file:///C:/2011%20m.%20SVP/3_programa_2011%20JONO.xls'#$''.Q224</v>
      </c>
      <c r="D23" s="62">
        <v>0</v>
      </c>
      <c r="E23" s="62" t="e">
        <f>'3'!#REF!</f>
        <v>#REF!</v>
      </c>
      <c r="F23" s="62">
        <v>0</v>
      </c>
      <c r="G23" s="62" t="e">
        <f>'3'!#REF!</f>
        <v>#REF!</v>
      </c>
      <c r="H23" s="91" t="e">
        <f>'3'!#REF!</f>
        <v>#REF!</v>
      </c>
      <c r="I23" s="62" t="e">
        <f>'3'!#REF!</f>
        <v>#REF!</v>
      </c>
      <c r="J23" s="62" t="e">
        <f t="shared" ref="J23:J30" si="7">I23/3.4528</f>
        <v>#REF!</v>
      </c>
      <c r="K23" s="62" t="e">
        <f>'3'!#REF!</f>
        <v>#REF!</v>
      </c>
      <c r="L23" s="62" t="e">
        <f>'3'!#REF!</f>
        <v>#REF!</v>
      </c>
      <c r="M23" s="62">
        <f>'3'!I134</f>
        <v>6.335</v>
      </c>
      <c r="N23" s="62">
        <f>'3'!M134</f>
        <v>0</v>
      </c>
      <c r="O23" s="93">
        <f>'3'!Q134</f>
        <v>0</v>
      </c>
      <c r="P23" s="62">
        <f>'3'!U134</f>
        <v>0</v>
      </c>
      <c r="Q23" s="62">
        <f>'3'!V134</f>
        <v>0</v>
      </c>
      <c r="R23" s="1009"/>
    </row>
    <row r="24" spans="1:18" ht="28.5" hidden="1" customHeight="1">
      <c r="A24" s="976" t="s">
        <v>1048</v>
      </c>
      <c r="B24" s="61" t="str">
        <f>"'file:///C:/2011%20m.%20SVP/3_programa_2011%20JONO.xls'#$''.I225"</f>
        <v>'file:///C:/2011%20m.%20SVP/3_programa_2011%20JONO.xls'#$''.I225</v>
      </c>
      <c r="C24" s="61" t="str">
        <f>"'file:///C:/2011%20m.%20SVP/3_programa_2011%20JONO.xls'#$''.Q225"</f>
        <v>'file:///C:/2011%20m.%20SVP/3_programa_2011%20JONO.xls'#$''.Q225</v>
      </c>
      <c r="D24" s="62">
        <v>0</v>
      </c>
      <c r="E24" s="62" t="e">
        <f>'3'!#REF!</f>
        <v>#REF!</v>
      </c>
      <c r="F24" s="62">
        <v>0</v>
      </c>
      <c r="G24" s="62" t="e">
        <f>'3'!#REF!</f>
        <v>#REF!</v>
      </c>
      <c r="H24" s="91">
        <v>0</v>
      </c>
      <c r="I24" s="62" t="e">
        <f>'3'!#REF!</f>
        <v>#REF!</v>
      </c>
      <c r="J24" s="62" t="e">
        <f t="shared" si="7"/>
        <v>#REF!</v>
      </c>
      <c r="K24" s="62" t="e">
        <f>'3'!#REF!</f>
        <v>#REF!</v>
      </c>
      <c r="L24" s="62" t="e">
        <f>'3'!#REF!</f>
        <v>#REF!</v>
      </c>
      <c r="M24" s="62">
        <f>'3'!I135</f>
        <v>0</v>
      </c>
      <c r="N24" s="62">
        <v>0</v>
      </c>
      <c r="O24" s="93">
        <v>0</v>
      </c>
      <c r="P24" s="62">
        <f>'3'!U135</f>
        <v>0</v>
      </c>
      <c r="Q24" s="62">
        <f>'3'!V135</f>
        <v>0</v>
      </c>
      <c r="R24" s="1009"/>
    </row>
    <row r="25" spans="1:18" ht="28.5" hidden="1" customHeight="1">
      <c r="A25" s="976" t="s">
        <v>959</v>
      </c>
      <c r="B25" s="61" t="str">
        <f>"'file:///C:/2011%20m.%20SVP/3_programa_2011%20JONO.xls'#$''.I226"</f>
        <v>'file:///C:/2011%20m.%20SVP/3_programa_2011%20JONO.xls'#$''.I226</v>
      </c>
      <c r="C25" s="61" t="str">
        <f>"'file:///C:/2011%20m.%20SVP/3_programa_2011%20JONO.xls'#$''.Q226"</f>
        <v>'file:///C:/2011%20m.%20SVP/3_programa_2011%20JONO.xls'#$''.Q226</v>
      </c>
      <c r="D25" s="62" t="e">
        <f>'3'!#REF!</f>
        <v>#REF!</v>
      </c>
      <c r="E25" s="62" t="e">
        <f>'3'!#REF!</f>
        <v>#REF!</v>
      </c>
      <c r="F25" s="62" t="e">
        <f>'3'!#REF!</f>
        <v>#REF!</v>
      </c>
      <c r="G25" s="62" t="e">
        <f>'3'!#REF!</f>
        <v>#REF!</v>
      </c>
      <c r="H25" s="91">
        <v>0</v>
      </c>
      <c r="I25" s="62" t="e">
        <f>'3'!#REF!</f>
        <v>#REF!</v>
      </c>
      <c r="J25" s="62" t="e">
        <f t="shared" si="7"/>
        <v>#REF!</v>
      </c>
      <c r="K25" s="62" t="e">
        <f>'3'!#REF!</f>
        <v>#REF!</v>
      </c>
      <c r="L25" s="62" t="e">
        <f>'3'!#REF!</f>
        <v>#REF!</v>
      </c>
      <c r="M25" s="62">
        <f>'3'!I136</f>
        <v>0</v>
      </c>
      <c r="N25" s="62">
        <v>0</v>
      </c>
      <c r="O25" s="93">
        <v>0</v>
      </c>
      <c r="P25" s="62">
        <f>'3'!U136</f>
        <v>0</v>
      </c>
      <c r="Q25" s="62">
        <f>'3'!V136</f>
        <v>0</v>
      </c>
      <c r="R25" s="1009"/>
    </row>
    <row r="26" spans="1:18" ht="27.75" hidden="1" customHeight="1">
      <c r="A26" s="976" t="s">
        <v>77</v>
      </c>
      <c r="B26" s="61" t="str">
        <f>"'file:///C:/2011%20m.%20SVP/3_programa_2011%20JONO.xls'#$''.I227"</f>
        <v>'file:///C:/2011%20m.%20SVP/3_programa_2011%20JONO.xls'#$''.I227</v>
      </c>
      <c r="C26" s="61" t="str">
        <f>"'file:///C:/2011%20m.%20SVP/3_programa_2011%20JONO.xls'#$''.Q227"</f>
        <v>'file:///C:/2011%20m.%20SVP/3_programa_2011%20JONO.xls'#$''.Q227</v>
      </c>
      <c r="D26" s="62">
        <v>0</v>
      </c>
      <c r="E26" s="62" t="e">
        <f>'3'!#REF!</f>
        <v>#REF!</v>
      </c>
      <c r="F26" s="62">
        <v>0</v>
      </c>
      <c r="G26" s="62" t="e">
        <f>'3'!#REF!</f>
        <v>#REF!</v>
      </c>
      <c r="H26" s="91">
        <v>0</v>
      </c>
      <c r="I26" s="62" t="e">
        <f>'3'!#REF!</f>
        <v>#REF!</v>
      </c>
      <c r="J26" s="62" t="e">
        <f t="shared" si="7"/>
        <v>#REF!</v>
      </c>
      <c r="K26" s="62" t="e">
        <f>'3'!#REF!</f>
        <v>#REF!</v>
      </c>
      <c r="L26" s="62" t="e">
        <f>'3'!#REF!</f>
        <v>#REF!</v>
      </c>
      <c r="M26" s="62">
        <f>'3'!I137</f>
        <v>0</v>
      </c>
      <c r="N26" s="62"/>
      <c r="O26" s="93"/>
      <c r="P26" s="62">
        <f>'3'!U137</f>
        <v>0</v>
      </c>
      <c r="Q26" s="62">
        <f>'3'!V137</f>
        <v>0</v>
      </c>
      <c r="R26" s="1009"/>
    </row>
    <row r="27" spans="1:18" ht="15" customHeight="1">
      <c r="A27" s="976" t="s">
        <v>1514</v>
      </c>
      <c r="B27" s="61" t="str">
        <f>"'file:///C:/2011%20m.%20SVP/3_programa_2011%20JONO.xls'#$''.I228"</f>
        <v>'file:///C:/2011%20m.%20SVP/3_programa_2011%20JONO.xls'#$''.I228</v>
      </c>
      <c r="C27" s="61" t="str">
        <f>"'file:///C:/2011%20m.%20SVP/3_programa_2011%20JONO.xls'#$''.Q228"</f>
        <v>'file:///C:/2011%20m.%20SVP/3_programa_2011%20JONO.xls'#$''.Q228</v>
      </c>
      <c r="D27" s="62" t="e">
        <f>'3'!#REF!</f>
        <v>#REF!</v>
      </c>
      <c r="E27" s="62" t="e">
        <f>'3'!#REF!</f>
        <v>#REF!</v>
      </c>
      <c r="F27" s="62" t="e">
        <f>'3'!#REF!</f>
        <v>#REF!</v>
      </c>
      <c r="G27" s="62" t="e">
        <f>'3'!#REF!</f>
        <v>#REF!</v>
      </c>
      <c r="H27" s="91" t="e">
        <f>'3'!#REF!</f>
        <v>#REF!</v>
      </c>
      <c r="I27" s="62" t="e">
        <f>'3'!#REF!</f>
        <v>#REF!</v>
      </c>
      <c r="J27" s="62" t="e">
        <f t="shared" si="7"/>
        <v>#REF!</v>
      </c>
      <c r="K27" s="62" t="e">
        <f>'3'!#REF!</f>
        <v>#REF!</v>
      </c>
      <c r="L27" s="62" t="e">
        <f>'3'!#REF!</f>
        <v>#REF!</v>
      </c>
      <c r="M27" s="62">
        <f>'3'!I138</f>
        <v>879.21</v>
      </c>
      <c r="N27" s="62">
        <f>'3'!M138</f>
        <v>500</v>
      </c>
      <c r="O27" s="93">
        <f>'3'!Q138</f>
        <v>0</v>
      </c>
      <c r="P27" s="62">
        <f>'3'!U138</f>
        <v>500</v>
      </c>
      <c r="Q27" s="62">
        <f>'3'!V138</f>
        <v>500</v>
      </c>
      <c r="R27" s="1009"/>
    </row>
    <row r="28" spans="1:18" ht="41.25" hidden="1" customHeight="1">
      <c r="A28" s="976" t="s">
        <v>1038</v>
      </c>
      <c r="B28" s="61" t="str">
        <f>"'file:///C:/2011%20m.%20SVP/3_programa_2011%20JONO.xls'#$''.I229"</f>
        <v>'file:///C:/2011%20m.%20SVP/3_programa_2011%20JONO.xls'#$''.I229</v>
      </c>
      <c r="C28" s="61" t="str">
        <f>"'file:///C:/2011%20m.%20SVP/3_programa_2011%20JONO.xls'#$''.Q229"</f>
        <v>'file:///C:/2011%20m.%20SVP/3_programa_2011%20JONO.xls'#$''.Q229</v>
      </c>
      <c r="D28" s="62">
        <v>0</v>
      </c>
      <c r="E28" s="62" t="e">
        <f>'3'!#REF!</f>
        <v>#REF!</v>
      </c>
      <c r="F28" s="62">
        <v>0</v>
      </c>
      <c r="G28" s="62" t="e">
        <f>'3'!#REF!</f>
        <v>#REF!</v>
      </c>
      <c r="H28" s="91">
        <v>0</v>
      </c>
      <c r="I28" s="62" t="e">
        <f>'3'!#REF!</f>
        <v>#REF!</v>
      </c>
      <c r="J28" s="62" t="e">
        <f t="shared" si="7"/>
        <v>#REF!</v>
      </c>
      <c r="K28" s="62" t="e">
        <f>'3'!#REF!</f>
        <v>#REF!</v>
      </c>
      <c r="L28" s="62" t="e">
        <f>'3'!#REF!</f>
        <v>#REF!</v>
      </c>
      <c r="M28" s="62">
        <f>'3'!I139</f>
        <v>0</v>
      </c>
      <c r="N28" s="62"/>
      <c r="O28" s="93"/>
      <c r="P28" s="62">
        <f>'3'!U139</f>
        <v>0</v>
      </c>
      <c r="Q28" s="62">
        <f>'3'!V139</f>
        <v>0</v>
      </c>
      <c r="R28" s="1009"/>
    </row>
    <row r="29" spans="1:18" ht="17.25" hidden="1" customHeight="1">
      <c r="A29" s="976"/>
      <c r="B29" s="61"/>
      <c r="C29" s="61"/>
      <c r="D29" s="62"/>
      <c r="E29" s="62"/>
      <c r="F29" s="62"/>
      <c r="G29" s="62"/>
      <c r="H29" s="91"/>
      <c r="I29" s="62"/>
      <c r="J29" s="62">
        <f t="shared" si="7"/>
        <v>0</v>
      </c>
      <c r="K29" s="62"/>
      <c r="L29" s="62"/>
      <c r="M29" s="62">
        <f>'3'!I140</f>
        <v>0</v>
      </c>
      <c r="N29" s="62"/>
      <c r="O29" s="93"/>
      <c r="P29" s="62"/>
      <c r="Q29" s="62"/>
      <c r="R29" s="1009"/>
    </row>
    <row r="30" spans="1:18" ht="17.25" customHeight="1">
      <c r="A30" s="976" t="s">
        <v>1515</v>
      </c>
      <c r="B30" s="61" t="str">
        <f>"'file:///C:/2011%20m.%20SVP/3_programa_2011%20JONO.xls'#$''.I231"</f>
        <v>'file:///C:/2011%20m.%20SVP/3_programa_2011%20JONO.xls'#$''.I231</v>
      </c>
      <c r="C30" s="61" t="str">
        <f>"'file:///C:/2011%20m.%20SVP/3_programa_2011%20JONO.xls'#$''.Q231"</f>
        <v>'file:///C:/2011%20m.%20SVP/3_programa_2011%20JONO.xls'#$''.Q231</v>
      </c>
      <c r="D30" s="62" t="e">
        <f>'3'!#REF!</f>
        <v>#REF!</v>
      </c>
      <c r="E30" s="62" t="e">
        <f>'3'!#REF!</f>
        <v>#REF!</v>
      </c>
      <c r="F30" s="62" t="e">
        <f>'3'!#REF!</f>
        <v>#REF!</v>
      </c>
      <c r="G30" s="62" t="e">
        <f>'3'!#REF!</f>
        <v>#REF!</v>
      </c>
      <c r="H30" s="91" t="e">
        <f>'3'!#REF!</f>
        <v>#REF!</v>
      </c>
      <c r="I30" s="62" t="e">
        <f>'3'!#REF!</f>
        <v>#REF!</v>
      </c>
      <c r="J30" s="62" t="e">
        <f t="shared" si="7"/>
        <v>#REF!</v>
      </c>
      <c r="K30" s="62" t="e">
        <f>'3'!#REF!</f>
        <v>#REF!</v>
      </c>
      <c r="L30" s="62" t="e">
        <f>'3'!#REF!</f>
        <v>#REF!</v>
      </c>
      <c r="M30" s="62">
        <f>'3'!I141</f>
        <v>0</v>
      </c>
      <c r="N30" s="62">
        <f>'3'!M141</f>
        <v>0</v>
      </c>
      <c r="O30" s="93">
        <f>'3'!Q141</f>
        <v>0</v>
      </c>
      <c r="P30" s="62">
        <f>'3'!U141</f>
        <v>500</v>
      </c>
      <c r="Q30" s="62">
        <f>'3'!V141</f>
        <v>500</v>
      </c>
      <c r="R30" s="1009"/>
    </row>
    <row r="31" spans="1:18" ht="26.25" customHeight="1">
      <c r="A31" s="1465" t="s">
        <v>310</v>
      </c>
      <c r="B31" s="1492" t="str">
        <f>"'file:///C:/2011%20m.%20SVP/3_programa_2011%20JONO.xls'#$''.B9"</f>
        <v>'file:///C:/2011%20m.%20SVP/3_programa_2011%20JONO.xls'#$''.B9</v>
      </c>
      <c r="C31" s="1492" t="str">
        <f>"'file:///C:/2011%20m.%20SVP/3_programa_2011%20JONO.xls'#$''.C9"</f>
        <v>'file:///C:/2011%20m.%20SVP/3_programa_2011%20JONO.xls'#$''.C9</v>
      </c>
      <c r="D31" s="1467">
        <v>86</v>
      </c>
      <c r="E31" s="1467">
        <v>80.5</v>
      </c>
      <c r="F31" s="1467">
        <f>E31</f>
        <v>80.5</v>
      </c>
      <c r="G31" s="1467">
        <f>F31</f>
        <v>80.5</v>
      </c>
      <c r="H31" s="1467">
        <f>F31</f>
        <v>80.5</v>
      </c>
      <c r="I31" s="1467">
        <v>80.5</v>
      </c>
      <c r="J31" s="1467">
        <f>I31</f>
        <v>80.5</v>
      </c>
      <c r="K31" s="1467">
        <v>80.5</v>
      </c>
      <c r="L31" s="1467">
        <f>K31</f>
        <v>80.5</v>
      </c>
      <c r="M31" s="1467">
        <v>59.16</v>
      </c>
      <c r="N31" s="1467">
        <v>0</v>
      </c>
      <c r="O31" s="1467">
        <v>0</v>
      </c>
      <c r="P31" s="1467">
        <v>0</v>
      </c>
      <c r="Q31" s="1467">
        <v>0</v>
      </c>
    </row>
    <row r="32" spans="1:18" ht="15.75" customHeight="1">
      <c r="A32" s="7"/>
    </row>
    <row r="33" spans="1:18">
      <c r="A33" s="8"/>
      <c r="B33" s="8"/>
      <c r="C33" s="8"/>
      <c r="F33" s="2533"/>
      <c r="G33" s="2533"/>
      <c r="H33" s="2533"/>
      <c r="I33" s="2533"/>
      <c r="J33" s="2533"/>
      <c r="K33" s="2533"/>
      <c r="L33" s="2533"/>
      <c r="M33" s="2533"/>
      <c r="N33" s="2533"/>
      <c r="O33" s="2533"/>
      <c r="P33" s="2533"/>
    </row>
    <row r="34" spans="1:18">
      <c r="A34" s="8"/>
      <c r="B34" s="8"/>
      <c r="C34" s="8"/>
      <c r="F34" s="2533"/>
      <c r="G34" s="2533"/>
      <c r="H34" s="2533"/>
      <c r="I34" s="2533"/>
      <c r="J34" s="2533"/>
      <c r="K34" s="2533"/>
      <c r="L34" s="2533"/>
      <c r="M34" s="2533"/>
      <c r="N34" s="2533"/>
      <c r="O34" s="2533"/>
      <c r="P34" s="2533"/>
    </row>
    <row r="35" spans="1:18" ht="11.25" customHeight="1">
      <c r="A35" s="8"/>
      <c r="B35" s="8"/>
      <c r="C35" s="8"/>
      <c r="Q35" s="2533"/>
      <c r="R35" s="2533"/>
    </row>
    <row r="36" spans="1:18">
      <c r="A36" s="8"/>
      <c r="B36" s="8"/>
      <c r="C36" s="8"/>
      <c r="F36" s="2534"/>
      <c r="G36" s="2534"/>
      <c r="H36" s="2534"/>
      <c r="I36" s="2534"/>
      <c r="J36" s="2534"/>
      <c r="K36" s="2534"/>
      <c r="L36" s="2534"/>
      <c r="M36" s="2534"/>
      <c r="N36" s="2534"/>
      <c r="O36" s="2534"/>
      <c r="P36" s="2534"/>
    </row>
    <row r="37" spans="1:18">
      <c r="A37" s="7"/>
      <c r="C37" s="7"/>
      <c r="E37" s="7"/>
      <c r="P37" s="7"/>
    </row>
    <row r="40" spans="1:18">
      <c r="A40" s="7"/>
    </row>
  </sheetData>
  <sheetProtection algorithmName="SHA-512" hashValue="nDKDJeHmlzTnh2C2AsizPGhtxPQ45b6t4C9iMJShHDiA97JkRiMpxmVjsSewSCacZbxmAPS/lq/felUR1FRiVQ==" saltValue="GThXyMjIiOOAGpapYzcTDQ==" spinCount="100000" sheet="1" selectLockedCells="1" selectUnlockedCells="1"/>
  <mergeCells count="25">
    <mergeCell ref="Q35:R35"/>
    <mergeCell ref="F33:P33"/>
    <mergeCell ref="F34:P34"/>
    <mergeCell ref="F36:P36"/>
    <mergeCell ref="P3:P6"/>
    <mergeCell ref="I3:I6"/>
    <mergeCell ref="J3:J6"/>
    <mergeCell ref="N3:N6"/>
    <mergeCell ref="Q8:Q10"/>
    <mergeCell ref="P8:P10"/>
    <mergeCell ref="Q3:Q6"/>
    <mergeCell ref="L3:L6"/>
    <mergeCell ref="O3:O6"/>
    <mergeCell ref="H3:H6"/>
    <mergeCell ref="A1:O1"/>
    <mergeCell ref="P1:Q1"/>
    <mergeCell ref="E3:E6"/>
    <mergeCell ref="F3:F6"/>
    <mergeCell ref="M3:M6"/>
    <mergeCell ref="G3:G6"/>
    <mergeCell ref="K3:K6"/>
    <mergeCell ref="A3:A6"/>
    <mergeCell ref="B3:B6"/>
    <mergeCell ref="C3:C6"/>
    <mergeCell ref="D3:D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H31 J11:J13 J2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153"/>
  <sheetViews>
    <sheetView zoomScale="130" zoomScaleNormal="130" workbookViewId="0">
      <pane ySplit="8" topLeftCell="A9" activePane="bottomLeft" state="frozen"/>
      <selection pane="bottomLeft" activeCell="AB7" sqref="AB7"/>
    </sheetView>
  </sheetViews>
  <sheetFormatPr defaultColWidth="8.81640625" defaultRowHeight="9"/>
  <cols>
    <col min="1" max="3" width="2.453125" style="847" customWidth="1"/>
    <col min="4" max="4" width="2.54296875" style="847" customWidth="1"/>
    <col min="5" max="5" width="16.54296875" style="428" customWidth="1"/>
    <col min="6" max="6" width="4" style="428" hidden="1" customWidth="1"/>
    <col min="7" max="7" width="3.81640625" style="428" customWidth="1"/>
    <col min="8" max="8" width="7.453125" style="428" customWidth="1"/>
    <col min="9" max="9" width="10.1796875" style="428" customWidth="1"/>
    <col min="10" max="10" width="11.54296875" style="428" customWidth="1"/>
    <col min="11" max="11" width="7.1796875" style="428" hidden="1" customWidth="1"/>
    <col min="12" max="12" width="6.81640625" style="428" hidden="1" customWidth="1"/>
    <col min="13" max="13" width="14.54296875" style="428" customWidth="1"/>
    <col min="14" max="14" width="8.453125" style="428" hidden="1" customWidth="1"/>
    <col min="15" max="15" width="0.81640625" style="428" hidden="1" customWidth="1"/>
    <col min="16" max="16" width="0.453125" style="428" hidden="1" customWidth="1"/>
    <col min="17" max="17" width="14.81640625" style="428" customWidth="1"/>
    <col min="18" max="18" width="7.81640625" style="428" hidden="1" customWidth="1"/>
    <col min="19" max="20" width="8.453125" style="428" hidden="1" customWidth="1"/>
    <col min="21" max="21" width="14" style="428" customWidth="1"/>
    <col min="22" max="22" width="11.453125" style="428" customWidth="1"/>
    <col min="23" max="26" width="11.453125" style="428" hidden="1" customWidth="1"/>
    <col min="27" max="30" width="8.81640625" style="428" customWidth="1"/>
    <col min="31" max="16384" width="8.81640625" style="428"/>
  </cols>
  <sheetData>
    <row r="1" spans="1:24" s="427" customFormat="1" ht="28.4" customHeight="1">
      <c r="B1" s="2628" t="s">
        <v>2104</v>
      </c>
      <c r="C1" s="2628"/>
      <c r="D1" s="2628"/>
      <c r="E1" s="2628"/>
      <c r="F1" s="2628"/>
      <c r="G1" s="2628"/>
      <c r="H1" s="2628"/>
      <c r="I1" s="2628"/>
      <c r="J1" s="2628"/>
      <c r="K1" s="2628"/>
      <c r="L1" s="2628"/>
      <c r="M1" s="2628"/>
      <c r="N1" s="2628"/>
      <c r="O1" s="2628"/>
      <c r="P1" s="2628"/>
      <c r="Q1" s="2628"/>
      <c r="R1" s="2628"/>
      <c r="S1" s="2628"/>
      <c r="T1" s="2628"/>
      <c r="U1" s="2628"/>
      <c r="V1" s="2628"/>
    </row>
    <row r="2" spans="1:24" ht="19.399999999999999" customHeight="1">
      <c r="B2" s="2629" t="s">
        <v>971</v>
      </c>
      <c r="C2" s="2629"/>
      <c r="D2" s="2629"/>
      <c r="E2" s="2629"/>
      <c r="F2" s="2629"/>
      <c r="G2" s="2629"/>
      <c r="H2" s="2629"/>
      <c r="I2" s="2629"/>
      <c r="J2" s="2629"/>
      <c r="K2" s="2629"/>
      <c r="L2" s="2629"/>
      <c r="M2" s="2629"/>
      <c r="N2" s="2629"/>
      <c r="O2" s="2629"/>
      <c r="P2" s="2629"/>
      <c r="Q2" s="2629"/>
      <c r="R2" s="2629"/>
      <c r="S2" s="2629"/>
      <c r="T2" s="2629"/>
      <c r="U2" s="2629"/>
      <c r="V2" s="2629"/>
    </row>
    <row r="3" spans="1:24" ht="33" hidden="1" customHeight="1">
      <c r="B3" s="848"/>
      <c r="C3" s="848"/>
      <c r="D3" s="848"/>
      <c r="E3" s="429"/>
      <c r="F3" s="429"/>
      <c r="G3" s="429"/>
      <c r="H3" s="429"/>
      <c r="I3" s="2708"/>
      <c r="J3" s="2708"/>
      <c r="K3" s="2708"/>
      <c r="L3" s="2708"/>
      <c r="M3" s="2708"/>
      <c r="N3" s="2708"/>
      <c r="O3" s="2708"/>
      <c r="P3" s="2708"/>
      <c r="Q3" s="2708"/>
      <c r="R3" s="2708"/>
      <c r="S3" s="2708"/>
      <c r="T3" s="2708"/>
      <c r="U3" s="2708"/>
      <c r="V3" s="846" t="s">
        <v>5</v>
      </c>
    </row>
    <row r="4" spans="1:24" ht="43.4" hidden="1" customHeight="1">
      <c r="B4" s="427"/>
      <c r="C4" s="427"/>
      <c r="D4" s="427"/>
      <c r="E4" s="427"/>
      <c r="F4" s="427"/>
      <c r="G4" s="427"/>
      <c r="H4" s="427"/>
      <c r="I4" s="3023"/>
      <c r="J4" s="3023"/>
      <c r="K4" s="3023"/>
      <c r="L4" s="3023"/>
      <c r="M4" s="3023"/>
      <c r="N4" s="3023"/>
      <c r="O4" s="3023"/>
      <c r="P4" s="3023"/>
      <c r="Q4" s="3023"/>
      <c r="R4" s="3023"/>
      <c r="S4" s="3023"/>
      <c r="T4" s="3023"/>
      <c r="U4" s="3023"/>
      <c r="V4" s="427" t="s">
        <v>1195</v>
      </c>
    </row>
    <row r="5" spans="1:24" ht="33" customHeight="1">
      <c r="A5" s="2550" t="s">
        <v>6</v>
      </c>
      <c r="B5" s="2550" t="s">
        <v>7</v>
      </c>
      <c r="C5" s="2550" t="s">
        <v>8</v>
      </c>
      <c r="D5" s="2550" t="s">
        <v>873</v>
      </c>
      <c r="E5" s="2630" t="s">
        <v>874</v>
      </c>
      <c r="F5" s="2550" t="s">
        <v>1415</v>
      </c>
      <c r="G5" s="2550" t="s">
        <v>1060</v>
      </c>
      <c r="H5" s="2550" t="s">
        <v>1061</v>
      </c>
      <c r="I5" s="3030" t="s">
        <v>1885</v>
      </c>
      <c r="J5" s="3031"/>
      <c r="K5" s="3031"/>
      <c r="L5" s="3032"/>
      <c r="M5" s="3033" t="s">
        <v>1882</v>
      </c>
      <c r="N5" s="2938"/>
      <c r="O5" s="2938"/>
      <c r="P5" s="3034"/>
      <c r="Q5" s="3039" t="s">
        <v>1883</v>
      </c>
      <c r="R5" s="2944"/>
      <c r="S5" s="2944"/>
      <c r="T5" s="2945"/>
      <c r="U5" s="2932" t="s">
        <v>1736</v>
      </c>
      <c r="V5" s="2932" t="s">
        <v>1880</v>
      </c>
    </row>
    <row r="6" spans="1:24" ht="31.4" customHeight="1">
      <c r="A6" s="2633"/>
      <c r="B6" s="2633"/>
      <c r="C6" s="2633"/>
      <c r="D6" s="2633"/>
      <c r="E6" s="2631"/>
      <c r="F6" s="2633"/>
      <c r="G6" s="2633"/>
      <c r="H6" s="2633"/>
      <c r="I6" s="2550" t="s">
        <v>181</v>
      </c>
      <c r="J6" s="2598" t="s">
        <v>284</v>
      </c>
      <c r="K6" s="1737"/>
      <c r="L6" s="2550" t="s">
        <v>213</v>
      </c>
      <c r="M6" s="3035"/>
      <c r="N6" s="2848"/>
      <c r="O6" s="2848"/>
      <c r="P6" s="3036"/>
      <c r="Q6" s="3040"/>
      <c r="R6" s="2857"/>
      <c r="S6" s="2857"/>
      <c r="T6" s="2946"/>
      <c r="U6" s="2933"/>
      <c r="V6" s="2933"/>
    </row>
    <row r="7" spans="1:24" ht="50.15" customHeight="1">
      <c r="A7" s="2573"/>
      <c r="B7" s="2573"/>
      <c r="C7" s="2573"/>
      <c r="D7" s="2573"/>
      <c r="E7" s="2632"/>
      <c r="F7" s="2573"/>
      <c r="G7" s="2573"/>
      <c r="H7" s="2573"/>
      <c r="I7" s="2573"/>
      <c r="J7" s="2762"/>
      <c r="K7" s="431" t="s">
        <v>284</v>
      </c>
      <c r="L7" s="2573"/>
      <c r="M7" s="3037"/>
      <c r="N7" s="2941"/>
      <c r="O7" s="2941"/>
      <c r="P7" s="3038"/>
      <c r="Q7" s="3041"/>
      <c r="R7" s="2948"/>
      <c r="S7" s="2948"/>
      <c r="T7" s="2949"/>
      <c r="U7" s="2934"/>
      <c r="V7" s="2934"/>
      <c r="W7" s="867" t="s">
        <v>1567</v>
      </c>
    </row>
    <row r="8" spans="1:24" ht="17.5" hidden="1" customHeight="1">
      <c r="A8" s="849"/>
      <c r="B8" s="850">
        <v>1</v>
      </c>
      <c r="C8" s="850">
        <v>2</v>
      </c>
      <c r="D8" s="850">
        <v>3</v>
      </c>
      <c r="E8" s="433">
        <v>4</v>
      </c>
      <c r="F8" s="433"/>
      <c r="G8" s="433">
        <v>7</v>
      </c>
      <c r="H8" s="433">
        <v>8</v>
      </c>
      <c r="I8" s="433"/>
      <c r="J8" s="433"/>
      <c r="K8" s="433"/>
      <c r="L8" s="433"/>
      <c r="M8" s="433"/>
      <c r="N8" s="433"/>
      <c r="O8" s="433"/>
      <c r="P8" s="433"/>
      <c r="Q8" s="433"/>
      <c r="R8" s="433"/>
      <c r="S8" s="433"/>
      <c r="T8" s="433"/>
      <c r="U8" s="433">
        <v>21</v>
      </c>
      <c r="V8" s="433">
        <v>22</v>
      </c>
    </row>
    <row r="9" spans="1:24" ht="20.149999999999999" customHeight="1">
      <c r="A9" s="849"/>
      <c r="B9" s="3024" t="s">
        <v>9</v>
      </c>
      <c r="C9" s="3025"/>
      <c r="D9" s="3025"/>
      <c r="E9" s="3025"/>
      <c r="F9" s="3025"/>
      <c r="G9" s="3025"/>
      <c r="H9" s="3025"/>
      <c r="I9" s="3025"/>
      <c r="J9" s="3025"/>
      <c r="K9" s="3025"/>
      <c r="L9" s="3025"/>
      <c r="M9" s="3025"/>
      <c r="N9" s="3025"/>
      <c r="O9" s="3025"/>
      <c r="P9" s="3025"/>
      <c r="Q9" s="3025"/>
      <c r="R9" s="3025"/>
      <c r="S9" s="3025"/>
      <c r="T9" s="3025"/>
      <c r="U9" s="3025"/>
      <c r="V9" s="3026"/>
    </row>
    <row r="10" spans="1:24" ht="17.149999999999999" customHeight="1">
      <c r="A10" s="849"/>
      <c r="B10" s="3027" t="s">
        <v>1220</v>
      </c>
      <c r="C10" s="3028"/>
      <c r="D10" s="3028"/>
      <c r="E10" s="3028"/>
      <c r="F10" s="3028"/>
      <c r="G10" s="3028"/>
      <c r="H10" s="3028"/>
      <c r="I10" s="3028"/>
      <c r="J10" s="3028"/>
      <c r="K10" s="3028"/>
      <c r="L10" s="3028"/>
      <c r="M10" s="3028"/>
      <c r="N10" s="3028"/>
      <c r="O10" s="3028"/>
      <c r="P10" s="3028"/>
      <c r="Q10" s="3028"/>
      <c r="R10" s="3028"/>
      <c r="S10" s="3028"/>
      <c r="T10" s="3028"/>
      <c r="U10" s="3028"/>
      <c r="V10" s="3029"/>
    </row>
    <row r="11" spans="1:24" ht="18" customHeight="1">
      <c r="A11" s="849"/>
      <c r="B11" s="1406" t="s">
        <v>983</v>
      </c>
      <c r="C11" s="3017" t="s">
        <v>11</v>
      </c>
      <c r="D11" s="3018"/>
      <c r="E11" s="3018"/>
      <c r="F11" s="3018"/>
      <c r="G11" s="3018"/>
      <c r="H11" s="3018"/>
      <c r="I11" s="3018"/>
      <c r="J11" s="3018"/>
      <c r="K11" s="3018"/>
      <c r="L11" s="3018"/>
      <c r="M11" s="3018"/>
      <c r="N11" s="3018"/>
      <c r="O11" s="3018"/>
      <c r="P11" s="3018"/>
      <c r="Q11" s="3018"/>
      <c r="R11" s="3018"/>
      <c r="S11" s="3018"/>
      <c r="T11" s="3018"/>
      <c r="U11" s="3018"/>
      <c r="V11" s="3019"/>
    </row>
    <row r="12" spans="1:24" ht="19.399999999999999" customHeight="1">
      <c r="A12" s="849"/>
      <c r="B12" s="1406" t="s">
        <v>983</v>
      </c>
      <c r="C12" s="1406" t="s">
        <v>983</v>
      </c>
      <c r="D12" s="2977" t="s">
        <v>1651</v>
      </c>
      <c r="E12" s="2978"/>
      <c r="F12" s="2978"/>
      <c r="G12" s="2978"/>
      <c r="H12" s="2978"/>
      <c r="I12" s="2978"/>
      <c r="J12" s="2978"/>
      <c r="K12" s="2978"/>
      <c r="L12" s="2978"/>
      <c r="M12" s="2978"/>
      <c r="N12" s="2978"/>
      <c r="O12" s="2978"/>
      <c r="P12" s="2978"/>
      <c r="Q12" s="2978"/>
      <c r="R12" s="2978"/>
      <c r="S12" s="2978"/>
      <c r="T12" s="2978"/>
      <c r="U12" s="2978"/>
      <c r="V12" s="2979"/>
    </row>
    <row r="13" spans="1:24" ht="21" customHeight="1">
      <c r="A13" s="3005">
        <v>3</v>
      </c>
      <c r="B13" s="2962" t="s">
        <v>983</v>
      </c>
      <c r="C13" s="2962" t="s">
        <v>983</v>
      </c>
      <c r="D13" s="2962" t="s">
        <v>983</v>
      </c>
      <c r="E13" s="3020" t="s">
        <v>1838</v>
      </c>
      <c r="F13" s="2835" t="s">
        <v>791</v>
      </c>
      <c r="G13" s="2550">
        <v>188711925</v>
      </c>
      <c r="H13" s="415" t="s">
        <v>956</v>
      </c>
      <c r="I13" s="408">
        <f>1118.5+13.2</f>
        <v>1131.7</v>
      </c>
      <c r="J13" s="405"/>
      <c r="K13" s="405"/>
      <c r="L13" s="405"/>
      <c r="M13" s="408">
        <v>1199.645</v>
      </c>
      <c r="N13" s="405"/>
      <c r="O13" s="405"/>
      <c r="P13" s="405">
        <f t="shared" ref="P13:T13" si="0">P19+P24+P29+P34+P39</f>
        <v>0</v>
      </c>
      <c r="Q13" s="406">
        <v>1077.3499999999999</v>
      </c>
      <c r="R13" s="407">
        <f t="shared" si="0"/>
        <v>0</v>
      </c>
      <c r="S13" s="407">
        <f t="shared" si="0"/>
        <v>0</v>
      </c>
      <c r="T13" s="407">
        <f t="shared" si="0"/>
        <v>0</v>
      </c>
      <c r="U13" s="408">
        <v>1200</v>
      </c>
      <c r="V13" s="408">
        <v>1300</v>
      </c>
      <c r="W13" s="1014">
        <f>(M13/I13)-1</f>
        <v>6.0037995935318555E-2</v>
      </c>
      <c r="X13" s="1033"/>
    </row>
    <row r="14" spans="1:24" ht="23.25" customHeight="1">
      <c r="A14" s="3006"/>
      <c r="B14" s="2963"/>
      <c r="C14" s="2963"/>
      <c r="D14" s="2963"/>
      <c r="E14" s="3021"/>
      <c r="F14" s="2836"/>
      <c r="G14" s="2633"/>
      <c r="H14" s="415" t="s">
        <v>957</v>
      </c>
      <c r="I14" s="408"/>
      <c r="J14" s="405"/>
      <c r="K14" s="405"/>
      <c r="L14" s="405"/>
      <c r="M14" s="408"/>
      <c r="N14" s="405"/>
      <c r="O14" s="405"/>
      <c r="P14" s="405"/>
      <c r="Q14" s="406"/>
      <c r="R14" s="407"/>
      <c r="S14" s="407"/>
      <c r="T14" s="407"/>
      <c r="U14" s="408"/>
      <c r="V14" s="408"/>
      <c r="W14" s="1014" t="e">
        <f>(M14/I14)-1</f>
        <v>#DIV/0!</v>
      </c>
    </row>
    <row r="15" spans="1:24" ht="19.399999999999999" hidden="1" customHeight="1">
      <c r="A15" s="3006"/>
      <c r="B15" s="2963"/>
      <c r="C15" s="2963"/>
      <c r="D15" s="2963"/>
      <c r="E15" s="3021"/>
      <c r="F15" s="2836"/>
      <c r="G15" s="2633"/>
      <c r="H15" s="415" t="s">
        <v>830</v>
      </c>
      <c r="I15" s="408"/>
      <c r="J15" s="405"/>
      <c r="K15" s="405"/>
      <c r="L15" s="405"/>
      <c r="M15" s="408"/>
      <c r="N15" s="405"/>
      <c r="O15" s="405"/>
      <c r="P15" s="405"/>
      <c r="Q15" s="406"/>
      <c r="R15" s="407"/>
      <c r="S15" s="407"/>
      <c r="T15" s="407"/>
      <c r="U15" s="408"/>
      <c r="V15" s="408"/>
    </row>
    <row r="16" spans="1:24" ht="23.15" customHeight="1">
      <c r="A16" s="3006"/>
      <c r="B16" s="2963"/>
      <c r="C16" s="2963"/>
      <c r="D16" s="2963"/>
      <c r="E16" s="3021"/>
      <c r="F16" s="2836"/>
      <c r="G16" s="2633"/>
      <c r="H16" s="415" t="s">
        <v>1004</v>
      </c>
      <c r="I16" s="408">
        <f>I25+I30+I35+I40</f>
        <v>19.63</v>
      </c>
      <c r="J16" s="405">
        <f t="shared" ref="J16" si="1">J25+J30+J35+J40</f>
        <v>19.29</v>
      </c>
      <c r="K16" s="405"/>
      <c r="L16" s="405"/>
      <c r="M16" s="408">
        <f>M25</f>
        <v>24.68</v>
      </c>
      <c r="N16" s="405"/>
      <c r="O16" s="405"/>
      <c r="P16" s="405">
        <f t="shared" ref="P16:T16" si="2">P25+P30+P35+P40</f>
        <v>0</v>
      </c>
      <c r="Q16" s="406">
        <f>Q25+Q30+Q35+Q40</f>
        <v>24.68</v>
      </c>
      <c r="R16" s="407"/>
      <c r="S16" s="407">
        <f t="shared" si="2"/>
        <v>0</v>
      </c>
      <c r="T16" s="407">
        <f t="shared" si="2"/>
        <v>0</v>
      </c>
      <c r="U16" s="408">
        <v>25</v>
      </c>
      <c r="V16" s="408">
        <v>25</v>
      </c>
    </row>
    <row r="17" spans="1:24" ht="24" hidden="1" customHeight="1">
      <c r="A17" s="3006"/>
      <c r="B17" s="2963"/>
      <c r="C17" s="2963"/>
      <c r="D17" s="2963"/>
      <c r="E17" s="3021"/>
      <c r="F17" s="2836"/>
      <c r="G17" s="2633"/>
      <c r="H17" s="415" t="s">
        <v>655</v>
      </c>
      <c r="I17" s="408"/>
      <c r="J17" s="405"/>
      <c r="K17" s="405"/>
      <c r="L17" s="405"/>
      <c r="M17" s="408"/>
      <c r="N17" s="405"/>
      <c r="O17" s="405"/>
      <c r="P17" s="405"/>
      <c r="Q17" s="406"/>
      <c r="R17" s="407"/>
      <c r="S17" s="407"/>
      <c r="T17" s="407"/>
      <c r="U17" s="408"/>
      <c r="V17" s="408"/>
    </row>
    <row r="18" spans="1:24" ht="29.5" customHeight="1">
      <c r="A18" s="3007"/>
      <c r="B18" s="2964"/>
      <c r="C18" s="2964"/>
      <c r="D18" s="2964"/>
      <c r="E18" s="3022"/>
      <c r="F18" s="2837"/>
      <c r="G18" s="2573"/>
      <c r="H18" s="439" t="s">
        <v>910</v>
      </c>
      <c r="I18" s="851">
        <f>SUM(I13,I14,I15,I17,I16)</f>
        <v>1151.3300000000002</v>
      </c>
      <c r="J18" s="851">
        <f t="shared" ref="J18:L18" si="3">SUM(J13,J14,J15,J17,J16)</f>
        <v>19.29</v>
      </c>
      <c r="K18" s="851">
        <f t="shared" si="3"/>
        <v>0</v>
      </c>
      <c r="L18" s="851">
        <f t="shared" si="3"/>
        <v>0</v>
      </c>
      <c r="M18" s="851">
        <f>M13+M14+M16</f>
        <v>1224.325</v>
      </c>
      <c r="N18" s="851">
        <f t="shared" ref="N18:V18" si="4">N13+N14+N16</f>
        <v>0</v>
      </c>
      <c r="O18" s="851">
        <f t="shared" si="4"/>
        <v>0</v>
      </c>
      <c r="P18" s="851">
        <f t="shared" si="4"/>
        <v>0</v>
      </c>
      <c r="Q18" s="851">
        <f t="shared" si="4"/>
        <v>1102.03</v>
      </c>
      <c r="R18" s="851">
        <f t="shared" si="4"/>
        <v>0</v>
      </c>
      <c r="S18" s="851">
        <f t="shared" si="4"/>
        <v>0</v>
      </c>
      <c r="T18" s="851">
        <f t="shared" si="4"/>
        <v>0</v>
      </c>
      <c r="U18" s="851">
        <f t="shared" si="4"/>
        <v>1225</v>
      </c>
      <c r="V18" s="851">
        <f t="shared" si="4"/>
        <v>1325</v>
      </c>
      <c r="W18" s="1009">
        <f>(M18/I18)-1</f>
        <v>6.3400588884160003E-2</v>
      </c>
      <c r="X18" s="509"/>
    </row>
    <row r="19" spans="1:24" ht="24.75" hidden="1" customHeight="1">
      <c r="A19" s="3008"/>
      <c r="B19" s="2999"/>
      <c r="C19" s="3011"/>
      <c r="D19" s="2974"/>
      <c r="E19" s="3057" t="s">
        <v>1652</v>
      </c>
      <c r="F19" s="3042"/>
      <c r="G19" s="2550">
        <v>302452911</v>
      </c>
      <c r="H19" s="415" t="s">
        <v>956</v>
      </c>
      <c r="I19" s="408"/>
      <c r="J19" s="405"/>
      <c r="K19" s="405"/>
      <c r="L19" s="405"/>
      <c r="M19" s="513"/>
      <c r="N19" s="513"/>
      <c r="O19" s="513"/>
      <c r="P19" s="513"/>
      <c r="Q19" s="515"/>
      <c r="R19" s="515"/>
      <c r="S19" s="515"/>
      <c r="T19" s="515"/>
      <c r="U19" s="513"/>
      <c r="V19" s="435"/>
      <c r="W19" s="1009" t="e">
        <f t="shared" ref="W19:W106" si="5">(M19/I19)-1</f>
        <v>#DIV/0!</v>
      </c>
      <c r="X19" s="490"/>
    </row>
    <row r="20" spans="1:24" ht="23.25" hidden="1" customHeight="1">
      <c r="A20" s="3009"/>
      <c r="B20" s="3000"/>
      <c r="C20" s="3012"/>
      <c r="D20" s="2975"/>
      <c r="E20" s="3058"/>
      <c r="F20" s="3043"/>
      <c r="G20" s="2633"/>
      <c r="H20" s="415" t="s">
        <v>957</v>
      </c>
      <c r="I20" s="408"/>
      <c r="J20" s="405"/>
      <c r="K20" s="405"/>
      <c r="L20" s="405"/>
      <c r="M20" s="513"/>
      <c r="N20" s="513"/>
      <c r="O20" s="513"/>
      <c r="P20" s="513"/>
      <c r="Q20" s="515"/>
      <c r="R20" s="515"/>
      <c r="S20" s="515"/>
      <c r="T20" s="515"/>
      <c r="U20" s="513"/>
      <c r="V20" s="513"/>
      <c r="W20" s="1009" t="e">
        <f t="shared" si="5"/>
        <v>#DIV/0!</v>
      </c>
    </row>
    <row r="21" spans="1:24" ht="24" hidden="1" customHeight="1">
      <c r="A21" s="3009"/>
      <c r="B21" s="3000"/>
      <c r="C21" s="3012"/>
      <c r="D21" s="2975"/>
      <c r="E21" s="3058"/>
      <c r="F21" s="3043"/>
      <c r="G21" s="2633"/>
      <c r="H21" s="415" t="s">
        <v>830</v>
      </c>
      <c r="I21" s="515"/>
      <c r="J21" s="515"/>
      <c r="K21" s="515"/>
      <c r="L21" s="515"/>
      <c r="M21" s="513"/>
      <c r="N21" s="513"/>
      <c r="O21" s="513"/>
      <c r="P21" s="513"/>
      <c r="Q21" s="515"/>
      <c r="R21" s="515"/>
      <c r="S21" s="515"/>
      <c r="T21" s="515"/>
      <c r="U21" s="513"/>
      <c r="V21" s="513"/>
      <c r="W21" s="1009" t="e">
        <f t="shared" si="5"/>
        <v>#DIV/0!</v>
      </c>
    </row>
    <row r="22" spans="1:24" ht="23.25" hidden="1" customHeight="1">
      <c r="A22" s="3009"/>
      <c r="B22" s="3000"/>
      <c r="C22" s="3012"/>
      <c r="D22" s="2975"/>
      <c r="E22" s="3058"/>
      <c r="F22" s="3043"/>
      <c r="G22" s="2633"/>
      <c r="H22" s="415" t="s">
        <v>655</v>
      </c>
      <c r="I22" s="515"/>
      <c r="J22" s="515"/>
      <c r="K22" s="515"/>
      <c r="L22" s="515"/>
      <c r="M22" s="513"/>
      <c r="N22" s="513"/>
      <c r="O22" s="513"/>
      <c r="P22" s="513"/>
      <c r="Q22" s="515"/>
      <c r="R22" s="515"/>
      <c r="S22" s="515"/>
      <c r="T22" s="515"/>
      <c r="U22" s="513"/>
      <c r="V22" s="513"/>
      <c r="W22" s="1009" t="e">
        <f t="shared" si="5"/>
        <v>#DIV/0!</v>
      </c>
    </row>
    <row r="23" spans="1:24" ht="30" hidden="1" customHeight="1">
      <c r="A23" s="3010"/>
      <c r="B23" s="3001"/>
      <c r="C23" s="3013"/>
      <c r="D23" s="2976"/>
      <c r="E23" s="3059"/>
      <c r="F23" s="3044"/>
      <c r="G23" s="2573"/>
      <c r="H23" s="554" t="s">
        <v>910</v>
      </c>
      <c r="I23" s="440">
        <f t="shared" ref="I23:L23" si="6">SUM(I19:I22)</f>
        <v>0</v>
      </c>
      <c r="J23" s="440">
        <f t="shared" si="6"/>
        <v>0</v>
      </c>
      <c r="K23" s="440">
        <f t="shared" si="6"/>
        <v>0</v>
      </c>
      <c r="L23" s="440">
        <f t="shared" si="6"/>
        <v>0</v>
      </c>
      <c r="M23" s="516">
        <f t="shared" ref="M23:V23" si="7">SUM(M19:M22)</f>
        <v>0</v>
      </c>
      <c r="N23" s="516">
        <f t="shared" si="7"/>
        <v>0</v>
      </c>
      <c r="O23" s="516">
        <f t="shared" si="7"/>
        <v>0</v>
      </c>
      <c r="P23" s="516">
        <f t="shared" si="7"/>
        <v>0</v>
      </c>
      <c r="Q23" s="440">
        <f t="shared" si="7"/>
        <v>0</v>
      </c>
      <c r="R23" s="440">
        <f t="shared" si="7"/>
        <v>0</v>
      </c>
      <c r="S23" s="440">
        <f t="shared" si="7"/>
        <v>0</v>
      </c>
      <c r="T23" s="440">
        <f t="shared" si="7"/>
        <v>0</v>
      </c>
      <c r="U23" s="516">
        <f t="shared" si="7"/>
        <v>0</v>
      </c>
      <c r="V23" s="516">
        <f t="shared" si="7"/>
        <v>0</v>
      </c>
      <c r="W23" s="1009" t="e">
        <f t="shared" si="5"/>
        <v>#DIV/0!</v>
      </c>
    </row>
    <row r="24" spans="1:24" ht="21" hidden="1" customHeight="1">
      <c r="A24" s="3066"/>
      <c r="B24" s="3048"/>
      <c r="C24" s="3048"/>
      <c r="D24" s="3048"/>
      <c r="E24" s="3051" t="s">
        <v>1680</v>
      </c>
      <c r="F24" s="3054"/>
      <c r="G24" s="3072"/>
      <c r="H24" s="2395" t="s">
        <v>956</v>
      </c>
      <c r="I24" s="2396"/>
      <c r="J24" s="2396"/>
      <c r="K24" s="2396"/>
      <c r="L24" s="2396"/>
      <c r="M24" s="2396"/>
      <c r="N24" s="2396"/>
      <c r="O24" s="2396"/>
      <c r="P24" s="2396"/>
      <c r="Q24" s="2396"/>
      <c r="R24" s="2396"/>
      <c r="S24" s="2396"/>
      <c r="T24" s="2396"/>
      <c r="U24" s="2396"/>
      <c r="V24" s="2397"/>
      <c r="W24" s="1009" t="e">
        <f t="shared" ref="W24:W28" si="8">(M24/I24)-1</f>
        <v>#DIV/0!</v>
      </c>
      <c r="X24" s="490"/>
    </row>
    <row r="25" spans="1:24" ht="23.25" hidden="1" customHeight="1">
      <c r="A25" s="3067"/>
      <c r="B25" s="3049"/>
      <c r="C25" s="3049"/>
      <c r="D25" s="3049"/>
      <c r="E25" s="3052"/>
      <c r="F25" s="3055"/>
      <c r="G25" s="3073"/>
      <c r="H25" s="2395" t="s">
        <v>1004</v>
      </c>
      <c r="I25" s="2396">
        <v>19.63</v>
      </c>
      <c r="J25" s="2396">
        <v>19.29</v>
      </c>
      <c r="K25" s="2396">
        <v>19.29</v>
      </c>
      <c r="L25" s="2396"/>
      <c r="M25" s="2396">
        <v>24.68</v>
      </c>
      <c r="N25" s="2396"/>
      <c r="O25" s="2396"/>
      <c r="P25" s="2396"/>
      <c r="Q25" s="2396">
        <v>24.68</v>
      </c>
      <c r="R25" s="2396"/>
      <c r="S25" s="2396"/>
      <c r="T25" s="2396"/>
      <c r="U25" s="2396">
        <v>0</v>
      </c>
      <c r="V25" s="2396">
        <v>0</v>
      </c>
      <c r="W25" s="1009">
        <f t="shared" si="8"/>
        <v>0.25725929699439631</v>
      </c>
    </row>
    <row r="26" spans="1:24" ht="24" hidden="1" customHeight="1">
      <c r="A26" s="3067"/>
      <c r="B26" s="3049"/>
      <c r="C26" s="3049"/>
      <c r="D26" s="3049"/>
      <c r="E26" s="3052"/>
      <c r="F26" s="3055"/>
      <c r="G26" s="3073"/>
      <c r="H26" s="2395" t="s">
        <v>830</v>
      </c>
      <c r="I26" s="2396"/>
      <c r="J26" s="2396"/>
      <c r="K26" s="2396"/>
      <c r="L26" s="2396"/>
      <c r="M26" s="2396"/>
      <c r="N26" s="2396"/>
      <c r="O26" s="2396"/>
      <c r="P26" s="2396"/>
      <c r="Q26" s="2396"/>
      <c r="R26" s="2396"/>
      <c r="S26" s="2396"/>
      <c r="T26" s="2396"/>
      <c r="U26" s="2396"/>
      <c r="V26" s="2396"/>
      <c r="W26" s="1009" t="e">
        <f t="shared" si="8"/>
        <v>#DIV/0!</v>
      </c>
    </row>
    <row r="27" spans="1:24" ht="23.25" hidden="1" customHeight="1">
      <c r="A27" s="3067"/>
      <c r="B27" s="3049"/>
      <c r="C27" s="3049"/>
      <c r="D27" s="3049"/>
      <c r="E27" s="3052"/>
      <c r="F27" s="3055"/>
      <c r="G27" s="3073"/>
      <c r="H27" s="2395" t="s">
        <v>655</v>
      </c>
      <c r="I27" s="2396"/>
      <c r="J27" s="2396"/>
      <c r="K27" s="2396"/>
      <c r="L27" s="2396"/>
      <c r="M27" s="2396"/>
      <c r="N27" s="2396"/>
      <c r="O27" s="2396"/>
      <c r="P27" s="2396"/>
      <c r="Q27" s="2396"/>
      <c r="R27" s="2396"/>
      <c r="S27" s="2396"/>
      <c r="T27" s="2396"/>
      <c r="U27" s="2396"/>
      <c r="V27" s="2396"/>
      <c r="W27" s="1009" t="e">
        <f t="shared" si="8"/>
        <v>#DIV/0!</v>
      </c>
    </row>
    <row r="28" spans="1:24" ht="22.5" hidden="1" customHeight="1">
      <c r="A28" s="3068"/>
      <c r="B28" s="3050"/>
      <c r="C28" s="3050"/>
      <c r="D28" s="3050"/>
      <c r="E28" s="3053"/>
      <c r="F28" s="3056"/>
      <c r="G28" s="3074"/>
      <c r="H28" s="2398" t="s">
        <v>910</v>
      </c>
      <c r="I28" s="2399"/>
      <c r="J28" s="2399"/>
      <c r="K28" s="2399"/>
      <c r="L28" s="2399"/>
      <c r="M28" s="2399"/>
      <c r="N28" s="2399"/>
      <c r="O28" s="2399"/>
      <c r="P28" s="2399"/>
      <c r="Q28" s="2399"/>
      <c r="R28" s="2399"/>
      <c r="S28" s="2399"/>
      <c r="T28" s="2399"/>
      <c r="U28" s="2399"/>
      <c r="V28" s="2399"/>
      <c r="W28" s="1009" t="e">
        <f t="shared" si="8"/>
        <v>#DIV/0!</v>
      </c>
    </row>
    <row r="29" spans="1:24" ht="24" hidden="1" customHeight="1">
      <c r="A29" s="3008"/>
      <c r="B29" s="2999"/>
      <c r="C29" s="3011"/>
      <c r="D29" s="2974"/>
      <c r="E29" s="3057" t="s">
        <v>1650</v>
      </c>
      <c r="F29" s="3042"/>
      <c r="G29" s="2550"/>
      <c r="H29" s="415" t="s">
        <v>956</v>
      </c>
      <c r="I29" s="513"/>
      <c r="J29" s="513"/>
      <c r="K29" s="513"/>
      <c r="L29" s="513"/>
      <c r="M29" s="513"/>
      <c r="N29" s="513"/>
      <c r="O29" s="513"/>
      <c r="P29" s="513"/>
      <c r="Q29" s="515"/>
      <c r="R29" s="515"/>
      <c r="S29" s="515"/>
      <c r="T29" s="515"/>
      <c r="U29" s="513"/>
      <c r="V29" s="435"/>
      <c r="W29" s="1009" t="e">
        <f t="shared" ref="W29:W33" si="9">(M29/I29)-1</f>
        <v>#DIV/0!</v>
      </c>
      <c r="X29" s="490"/>
    </row>
    <row r="30" spans="1:24" ht="23.25" hidden="1" customHeight="1">
      <c r="A30" s="3009"/>
      <c r="B30" s="3000"/>
      <c r="C30" s="3012"/>
      <c r="D30" s="2975"/>
      <c r="E30" s="3058"/>
      <c r="F30" s="3043"/>
      <c r="G30" s="2633"/>
      <c r="H30" s="415" t="s">
        <v>1148</v>
      </c>
      <c r="I30" s="513"/>
      <c r="J30" s="513"/>
      <c r="K30" s="513"/>
      <c r="L30" s="513"/>
      <c r="M30" s="513"/>
      <c r="N30" s="513"/>
      <c r="O30" s="513"/>
      <c r="P30" s="513"/>
      <c r="Q30" s="515"/>
      <c r="R30" s="515"/>
      <c r="S30" s="515"/>
      <c r="T30" s="515"/>
      <c r="U30" s="513"/>
      <c r="V30" s="513"/>
      <c r="W30" s="1009" t="e">
        <f t="shared" si="9"/>
        <v>#DIV/0!</v>
      </c>
    </row>
    <row r="31" spans="1:24" ht="24" hidden="1" customHeight="1">
      <c r="A31" s="3009"/>
      <c r="B31" s="3000"/>
      <c r="C31" s="3012"/>
      <c r="D31" s="2975"/>
      <c r="E31" s="3058"/>
      <c r="F31" s="3043"/>
      <c r="G31" s="2633"/>
      <c r="H31" s="415" t="s">
        <v>830</v>
      </c>
      <c r="I31" s="513"/>
      <c r="J31" s="513"/>
      <c r="K31" s="513"/>
      <c r="L31" s="513"/>
      <c r="M31" s="513"/>
      <c r="N31" s="513"/>
      <c r="O31" s="513"/>
      <c r="P31" s="513"/>
      <c r="Q31" s="515"/>
      <c r="R31" s="515"/>
      <c r="S31" s="515"/>
      <c r="T31" s="515"/>
      <c r="U31" s="513"/>
      <c r="V31" s="513"/>
      <c r="W31" s="1009" t="e">
        <f t="shared" si="9"/>
        <v>#DIV/0!</v>
      </c>
    </row>
    <row r="32" spans="1:24" ht="23.25" hidden="1" customHeight="1">
      <c r="A32" s="3009"/>
      <c r="B32" s="3000"/>
      <c r="C32" s="3012"/>
      <c r="D32" s="2975"/>
      <c r="E32" s="3058"/>
      <c r="F32" s="3043"/>
      <c r="G32" s="2633"/>
      <c r="H32" s="415" t="s">
        <v>655</v>
      </c>
      <c r="I32" s="513"/>
      <c r="J32" s="513"/>
      <c r="K32" s="513"/>
      <c r="L32" s="513"/>
      <c r="M32" s="513"/>
      <c r="N32" s="513"/>
      <c r="O32" s="513"/>
      <c r="P32" s="513"/>
      <c r="Q32" s="515"/>
      <c r="R32" s="515"/>
      <c r="S32" s="515"/>
      <c r="T32" s="515"/>
      <c r="U32" s="513"/>
      <c r="V32" s="513"/>
      <c r="W32" s="1009" t="e">
        <f t="shared" si="9"/>
        <v>#DIV/0!</v>
      </c>
    </row>
    <row r="33" spans="1:24" ht="23.15" hidden="1" customHeight="1">
      <c r="A33" s="3010"/>
      <c r="B33" s="3001"/>
      <c r="C33" s="3013"/>
      <c r="D33" s="2976"/>
      <c r="E33" s="3059"/>
      <c r="F33" s="3044"/>
      <c r="G33" s="2573"/>
      <c r="H33" s="554" t="s">
        <v>910</v>
      </c>
      <c r="I33" s="440">
        <f t="shared" ref="I33:L33" si="10">SUM(I29:I32)</f>
        <v>0</v>
      </c>
      <c r="J33" s="440">
        <f t="shared" si="10"/>
        <v>0</v>
      </c>
      <c r="K33" s="440">
        <f t="shared" si="10"/>
        <v>0</v>
      </c>
      <c r="L33" s="440">
        <f t="shared" si="10"/>
        <v>0</v>
      </c>
      <c r="M33" s="516">
        <f t="shared" ref="M33:V33" si="11">SUM(M29:M32)</f>
        <v>0</v>
      </c>
      <c r="N33" s="516">
        <f t="shared" si="11"/>
        <v>0</v>
      </c>
      <c r="O33" s="516">
        <f t="shared" si="11"/>
        <v>0</v>
      </c>
      <c r="P33" s="516">
        <f t="shared" si="11"/>
        <v>0</v>
      </c>
      <c r="Q33" s="440">
        <f t="shared" si="11"/>
        <v>0</v>
      </c>
      <c r="R33" s="440">
        <f t="shared" si="11"/>
        <v>0</v>
      </c>
      <c r="S33" s="440">
        <f t="shared" si="11"/>
        <v>0</v>
      </c>
      <c r="T33" s="440">
        <f t="shared" si="11"/>
        <v>0</v>
      </c>
      <c r="U33" s="516">
        <f t="shared" si="11"/>
        <v>0</v>
      </c>
      <c r="V33" s="516">
        <f t="shared" si="11"/>
        <v>0</v>
      </c>
      <c r="W33" s="1009" t="e">
        <f t="shared" si="9"/>
        <v>#DIV/0!</v>
      </c>
    </row>
    <row r="34" spans="1:24" ht="19.5" hidden="1" customHeight="1">
      <c r="A34" s="3008"/>
      <c r="B34" s="2999"/>
      <c r="C34" s="3011"/>
      <c r="D34" s="2974"/>
      <c r="E34" s="3057" t="s">
        <v>1808</v>
      </c>
      <c r="F34" s="3042"/>
      <c r="G34" s="2550"/>
      <c r="H34" s="415" t="s">
        <v>956</v>
      </c>
      <c r="I34" s="513"/>
      <c r="J34" s="513"/>
      <c r="K34" s="513"/>
      <c r="L34" s="513"/>
      <c r="M34" s="513"/>
      <c r="N34" s="513"/>
      <c r="O34" s="513"/>
      <c r="P34" s="513"/>
      <c r="Q34" s="515"/>
      <c r="R34" s="515"/>
      <c r="S34" s="515"/>
      <c r="T34" s="515"/>
      <c r="U34" s="513"/>
      <c r="V34" s="435"/>
      <c r="W34" s="1009" t="e">
        <f t="shared" ref="W34:W38" si="12">(M34/I34)-1</f>
        <v>#DIV/0!</v>
      </c>
      <c r="X34" s="490"/>
    </row>
    <row r="35" spans="1:24" ht="23.25" hidden="1" customHeight="1">
      <c r="A35" s="3009"/>
      <c r="B35" s="3000"/>
      <c r="C35" s="3012"/>
      <c r="D35" s="2975"/>
      <c r="E35" s="3058"/>
      <c r="F35" s="3043"/>
      <c r="G35" s="2633"/>
      <c r="H35" s="415" t="s">
        <v>1148</v>
      </c>
      <c r="I35" s="513"/>
      <c r="J35" s="513"/>
      <c r="K35" s="513"/>
      <c r="L35" s="513"/>
      <c r="M35" s="513"/>
      <c r="N35" s="513"/>
      <c r="O35" s="513"/>
      <c r="P35" s="513"/>
      <c r="Q35" s="515"/>
      <c r="R35" s="515"/>
      <c r="S35" s="515"/>
      <c r="T35" s="515"/>
      <c r="U35" s="513"/>
      <c r="V35" s="513"/>
      <c r="W35" s="1009" t="e">
        <f t="shared" si="12"/>
        <v>#DIV/0!</v>
      </c>
    </row>
    <row r="36" spans="1:24" ht="24" hidden="1" customHeight="1">
      <c r="A36" s="3009"/>
      <c r="B36" s="3000"/>
      <c r="C36" s="3012"/>
      <c r="D36" s="2975"/>
      <c r="E36" s="3058"/>
      <c r="F36" s="3043"/>
      <c r="G36" s="2633"/>
      <c r="H36" s="415" t="s">
        <v>830</v>
      </c>
      <c r="I36" s="513"/>
      <c r="J36" s="513"/>
      <c r="K36" s="513"/>
      <c r="L36" s="513"/>
      <c r="M36" s="513"/>
      <c r="N36" s="513"/>
      <c r="O36" s="513"/>
      <c r="P36" s="513"/>
      <c r="Q36" s="515"/>
      <c r="R36" s="515"/>
      <c r="S36" s="515"/>
      <c r="T36" s="515"/>
      <c r="U36" s="513"/>
      <c r="V36" s="513"/>
      <c r="W36" s="1009" t="e">
        <f t="shared" si="12"/>
        <v>#DIV/0!</v>
      </c>
    </row>
    <row r="37" spans="1:24" ht="23.25" hidden="1" customHeight="1">
      <c r="A37" s="3009"/>
      <c r="B37" s="3000"/>
      <c r="C37" s="3012"/>
      <c r="D37" s="2975"/>
      <c r="E37" s="3058"/>
      <c r="F37" s="3043"/>
      <c r="G37" s="2633"/>
      <c r="H37" s="415" t="s">
        <v>655</v>
      </c>
      <c r="I37" s="513"/>
      <c r="J37" s="513"/>
      <c r="K37" s="513"/>
      <c r="L37" s="513"/>
      <c r="M37" s="513"/>
      <c r="N37" s="513"/>
      <c r="O37" s="513"/>
      <c r="P37" s="513"/>
      <c r="Q37" s="515"/>
      <c r="R37" s="515"/>
      <c r="S37" s="515"/>
      <c r="T37" s="515"/>
      <c r="U37" s="513"/>
      <c r="V37" s="513"/>
      <c r="W37" s="1009" t="e">
        <f t="shared" si="12"/>
        <v>#DIV/0!</v>
      </c>
    </row>
    <row r="38" spans="1:24" ht="23.15" hidden="1" customHeight="1">
      <c r="A38" s="3010"/>
      <c r="B38" s="3001"/>
      <c r="C38" s="3013"/>
      <c r="D38" s="2976"/>
      <c r="E38" s="3059"/>
      <c r="F38" s="3044"/>
      <c r="G38" s="2573"/>
      <c r="H38" s="554" t="s">
        <v>910</v>
      </c>
      <c r="I38" s="440">
        <f t="shared" ref="I38:L38" si="13">SUM(I34:I37)</f>
        <v>0</v>
      </c>
      <c r="J38" s="440">
        <f t="shared" si="13"/>
        <v>0</v>
      </c>
      <c r="K38" s="440">
        <f t="shared" si="13"/>
        <v>0</v>
      </c>
      <c r="L38" s="440">
        <f t="shared" si="13"/>
        <v>0</v>
      </c>
      <c r="M38" s="516">
        <f t="shared" ref="M38:V38" si="14">SUM(M34:M37)</f>
        <v>0</v>
      </c>
      <c r="N38" s="516">
        <f t="shared" si="14"/>
        <v>0</v>
      </c>
      <c r="O38" s="516">
        <f t="shared" si="14"/>
        <v>0</v>
      </c>
      <c r="P38" s="516">
        <f t="shared" si="14"/>
        <v>0</v>
      </c>
      <c r="Q38" s="440">
        <f t="shared" si="14"/>
        <v>0</v>
      </c>
      <c r="R38" s="440">
        <f t="shared" si="14"/>
        <v>0</v>
      </c>
      <c r="S38" s="440">
        <f t="shared" si="14"/>
        <v>0</v>
      </c>
      <c r="T38" s="440">
        <f t="shared" si="14"/>
        <v>0</v>
      </c>
      <c r="U38" s="516">
        <f t="shared" si="14"/>
        <v>0</v>
      </c>
      <c r="V38" s="516">
        <f t="shared" si="14"/>
        <v>0</v>
      </c>
      <c r="W38" s="1009" t="e">
        <f t="shared" si="12"/>
        <v>#DIV/0!</v>
      </c>
    </row>
    <row r="39" spans="1:24" ht="21.75" hidden="1" customHeight="1">
      <c r="A39" s="3008"/>
      <c r="B39" s="2999"/>
      <c r="C39" s="3011"/>
      <c r="D39" s="2974"/>
      <c r="E39" s="3057" t="s">
        <v>1809</v>
      </c>
      <c r="F39" s="3042"/>
      <c r="G39" s="2550"/>
      <c r="H39" s="415" t="s">
        <v>956</v>
      </c>
      <c r="I39" s="513"/>
      <c r="J39" s="513"/>
      <c r="K39" s="513"/>
      <c r="L39" s="513"/>
      <c r="M39" s="513"/>
      <c r="N39" s="513"/>
      <c r="O39" s="513"/>
      <c r="P39" s="513"/>
      <c r="Q39" s="515"/>
      <c r="R39" s="515"/>
      <c r="S39" s="515"/>
      <c r="T39" s="515"/>
      <c r="U39" s="513"/>
      <c r="V39" s="435"/>
      <c r="W39" s="1009" t="e">
        <f t="shared" ref="W39:W43" si="15">(M39/I39)-1</f>
        <v>#DIV/0!</v>
      </c>
      <c r="X39" s="490"/>
    </row>
    <row r="40" spans="1:24" ht="23.25" hidden="1" customHeight="1">
      <c r="A40" s="3009"/>
      <c r="B40" s="3000"/>
      <c r="C40" s="3012"/>
      <c r="D40" s="2975"/>
      <c r="E40" s="3058"/>
      <c r="F40" s="3043"/>
      <c r="G40" s="2633"/>
      <c r="H40" s="415" t="s">
        <v>1148</v>
      </c>
      <c r="I40" s="513"/>
      <c r="J40" s="513"/>
      <c r="K40" s="513"/>
      <c r="L40" s="513"/>
      <c r="M40" s="513"/>
      <c r="N40" s="513"/>
      <c r="O40" s="513"/>
      <c r="P40" s="513"/>
      <c r="Q40" s="515"/>
      <c r="R40" s="515"/>
      <c r="S40" s="515"/>
      <c r="T40" s="515"/>
      <c r="U40" s="513"/>
      <c r="V40" s="513"/>
      <c r="W40" s="1009" t="e">
        <f t="shared" si="15"/>
        <v>#DIV/0!</v>
      </c>
    </row>
    <row r="41" spans="1:24" ht="24" hidden="1" customHeight="1">
      <c r="A41" s="3009"/>
      <c r="B41" s="3000"/>
      <c r="C41" s="3012"/>
      <c r="D41" s="2975"/>
      <c r="E41" s="3058"/>
      <c r="F41" s="3043"/>
      <c r="G41" s="2633"/>
      <c r="H41" s="415" t="s">
        <v>830</v>
      </c>
      <c r="I41" s="513"/>
      <c r="J41" s="513"/>
      <c r="K41" s="513"/>
      <c r="L41" s="513"/>
      <c r="M41" s="513"/>
      <c r="N41" s="513"/>
      <c r="O41" s="513"/>
      <c r="P41" s="513"/>
      <c r="Q41" s="515"/>
      <c r="R41" s="515"/>
      <c r="S41" s="515"/>
      <c r="T41" s="515"/>
      <c r="U41" s="513"/>
      <c r="V41" s="513"/>
      <c r="W41" s="1009" t="e">
        <f t="shared" si="15"/>
        <v>#DIV/0!</v>
      </c>
    </row>
    <row r="42" spans="1:24" ht="23.25" hidden="1" customHeight="1">
      <c r="A42" s="3009"/>
      <c r="B42" s="3000"/>
      <c r="C42" s="3012"/>
      <c r="D42" s="2975"/>
      <c r="E42" s="3058"/>
      <c r="F42" s="3043"/>
      <c r="G42" s="2633"/>
      <c r="H42" s="415" t="s">
        <v>655</v>
      </c>
      <c r="I42" s="513"/>
      <c r="J42" s="513"/>
      <c r="K42" s="513"/>
      <c r="L42" s="513"/>
      <c r="M42" s="513"/>
      <c r="N42" s="513"/>
      <c r="O42" s="513"/>
      <c r="P42" s="513"/>
      <c r="Q42" s="515"/>
      <c r="R42" s="515"/>
      <c r="S42" s="515"/>
      <c r="T42" s="515"/>
      <c r="U42" s="513"/>
      <c r="V42" s="513"/>
      <c r="W42" s="1009" t="e">
        <f t="shared" si="15"/>
        <v>#DIV/0!</v>
      </c>
    </row>
    <row r="43" spans="1:24" ht="23.15" hidden="1" customHeight="1">
      <c r="A43" s="3010"/>
      <c r="B43" s="3001"/>
      <c r="C43" s="3013"/>
      <c r="D43" s="2976"/>
      <c r="E43" s="3059"/>
      <c r="F43" s="3044"/>
      <c r="G43" s="2573"/>
      <c r="H43" s="554" t="s">
        <v>910</v>
      </c>
      <c r="I43" s="440">
        <f t="shared" ref="I43:L43" si="16">SUM(I39:I42)</f>
        <v>0</v>
      </c>
      <c r="J43" s="440">
        <f t="shared" si="16"/>
        <v>0</v>
      </c>
      <c r="K43" s="440">
        <f t="shared" si="16"/>
        <v>0</v>
      </c>
      <c r="L43" s="440">
        <f t="shared" si="16"/>
        <v>0</v>
      </c>
      <c r="M43" s="516">
        <f t="shared" ref="M43:V43" si="17">SUM(M39:M42)</f>
        <v>0</v>
      </c>
      <c r="N43" s="516">
        <f t="shared" si="17"/>
        <v>0</v>
      </c>
      <c r="O43" s="516">
        <f t="shared" si="17"/>
        <v>0</v>
      </c>
      <c r="P43" s="516">
        <f t="shared" si="17"/>
        <v>0</v>
      </c>
      <c r="Q43" s="440">
        <f t="shared" si="17"/>
        <v>0</v>
      </c>
      <c r="R43" s="440">
        <f t="shared" si="17"/>
        <v>0</v>
      </c>
      <c r="S43" s="440">
        <f t="shared" si="17"/>
        <v>0</v>
      </c>
      <c r="T43" s="440">
        <f t="shared" si="17"/>
        <v>0</v>
      </c>
      <c r="U43" s="516">
        <f t="shared" si="17"/>
        <v>0</v>
      </c>
      <c r="V43" s="516">
        <f t="shared" si="17"/>
        <v>0</v>
      </c>
      <c r="W43" s="1009" t="e">
        <f t="shared" si="15"/>
        <v>#DIV/0!</v>
      </c>
    </row>
    <row r="44" spans="1:24" ht="21.75" hidden="1" customHeight="1">
      <c r="A44" s="3008" t="s">
        <v>1210</v>
      </c>
      <c r="B44" s="2999" t="s">
        <v>983</v>
      </c>
      <c r="C44" s="3011" t="s">
        <v>983</v>
      </c>
      <c r="D44" s="2974" t="s">
        <v>484</v>
      </c>
      <c r="E44" s="3063" t="s">
        <v>1648</v>
      </c>
      <c r="F44" s="2835" t="s">
        <v>791</v>
      </c>
      <c r="G44" s="2550">
        <v>302452911</v>
      </c>
      <c r="H44" s="415" t="s">
        <v>956</v>
      </c>
      <c r="I44" s="512"/>
      <c r="J44" s="513"/>
      <c r="K44" s="513"/>
      <c r="L44" s="436"/>
      <c r="M44" s="512"/>
      <c r="N44" s="513"/>
      <c r="O44" s="513"/>
      <c r="P44" s="435"/>
      <c r="Q44" s="514"/>
      <c r="R44" s="515"/>
      <c r="S44" s="515"/>
      <c r="T44" s="437"/>
      <c r="U44" s="512"/>
      <c r="V44" s="512"/>
      <c r="W44" s="1009" t="e">
        <f t="shared" si="5"/>
        <v>#DIV/0!</v>
      </c>
      <c r="X44" s="567"/>
    </row>
    <row r="45" spans="1:24" ht="24" hidden="1" customHeight="1">
      <c r="A45" s="3009"/>
      <c r="B45" s="3000"/>
      <c r="C45" s="3012"/>
      <c r="D45" s="2975"/>
      <c r="E45" s="3064"/>
      <c r="F45" s="2836"/>
      <c r="G45" s="2633"/>
      <c r="H45" s="415" t="s">
        <v>1148</v>
      </c>
      <c r="I45" s="512">
        <v>0</v>
      </c>
      <c r="J45" s="513">
        <f>I45</f>
        <v>0</v>
      </c>
      <c r="K45" s="513">
        <v>0</v>
      </c>
      <c r="L45" s="436"/>
      <c r="M45" s="512"/>
      <c r="N45" s="513"/>
      <c r="O45" s="513"/>
      <c r="P45" s="687"/>
      <c r="Q45" s="514"/>
      <c r="R45" s="515"/>
      <c r="S45" s="515"/>
      <c r="T45" s="437"/>
      <c r="U45" s="512"/>
      <c r="V45" s="512"/>
      <c r="W45" s="1009" t="e">
        <f t="shared" si="5"/>
        <v>#DIV/0!</v>
      </c>
      <c r="X45" s="553"/>
    </row>
    <row r="46" spans="1:24" ht="24" hidden="1" customHeight="1">
      <c r="A46" s="3009"/>
      <c r="B46" s="3000"/>
      <c r="C46" s="3012"/>
      <c r="D46" s="2975"/>
      <c r="E46" s="3064"/>
      <c r="F46" s="2836"/>
      <c r="G46" s="2633"/>
      <c r="H46" s="415" t="s">
        <v>1517</v>
      </c>
      <c r="I46" s="512">
        <v>0</v>
      </c>
      <c r="J46" s="513">
        <f>I46</f>
        <v>0</v>
      </c>
      <c r="K46" s="513">
        <v>0</v>
      </c>
      <c r="L46" s="436"/>
      <c r="M46" s="862"/>
      <c r="N46" s="863"/>
      <c r="O46" s="863"/>
      <c r="P46" s="687"/>
      <c r="Q46" s="514"/>
      <c r="R46" s="515"/>
      <c r="S46" s="515"/>
      <c r="T46" s="437"/>
      <c r="U46" s="512"/>
      <c r="V46" s="512"/>
      <c r="W46" s="1009" t="e">
        <f t="shared" si="5"/>
        <v>#DIV/0!</v>
      </c>
      <c r="X46" s="553"/>
    </row>
    <row r="47" spans="1:24" ht="29.25" hidden="1" customHeight="1">
      <c r="A47" s="3009"/>
      <c r="B47" s="3000"/>
      <c r="C47" s="3012"/>
      <c r="D47" s="2975"/>
      <c r="E47" s="3064"/>
      <c r="F47" s="2836"/>
      <c r="G47" s="2633"/>
      <c r="H47" s="415" t="s">
        <v>957</v>
      </c>
      <c r="I47" s="436"/>
      <c r="J47" s="435"/>
      <c r="K47" s="435"/>
      <c r="L47" s="435"/>
      <c r="M47" s="436"/>
      <c r="N47" s="435"/>
      <c r="O47" s="435"/>
      <c r="P47" s="435"/>
      <c r="Q47" s="437"/>
      <c r="R47" s="438"/>
      <c r="S47" s="438"/>
      <c r="T47" s="438"/>
      <c r="U47" s="436"/>
      <c r="V47" s="436"/>
      <c r="W47" s="1009" t="e">
        <f t="shared" si="5"/>
        <v>#DIV/0!</v>
      </c>
    </row>
    <row r="48" spans="1:24" ht="27.75" hidden="1" customHeight="1">
      <c r="A48" s="3010"/>
      <c r="B48" s="3001"/>
      <c r="C48" s="3013"/>
      <c r="D48" s="2976"/>
      <c r="E48" s="3065"/>
      <c r="F48" s="2837"/>
      <c r="G48" s="2573"/>
      <c r="H48" s="474" t="s">
        <v>910</v>
      </c>
      <c r="I48" s="440">
        <f>SUM(I44,I45:I46,I47)</f>
        <v>0</v>
      </c>
      <c r="J48" s="440">
        <f t="shared" ref="J48:L48" si="18">SUM(J44,J45:J46,J47)</f>
        <v>0</v>
      </c>
      <c r="K48" s="440">
        <f t="shared" si="18"/>
        <v>0</v>
      </c>
      <c r="L48" s="440">
        <f t="shared" si="18"/>
        <v>0</v>
      </c>
      <c r="M48" s="440">
        <f t="shared" ref="M48:P48" si="19">SUM(M44,M45,M47)</f>
        <v>0</v>
      </c>
      <c r="N48" s="440">
        <f t="shared" si="19"/>
        <v>0</v>
      </c>
      <c r="O48" s="440">
        <f t="shared" si="19"/>
        <v>0</v>
      </c>
      <c r="P48" s="440">
        <f t="shared" si="19"/>
        <v>0</v>
      </c>
      <c r="Q48" s="440">
        <f>SUM(Q44,Q45:Q46,Q47)</f>
        <v>0</v>
      </c>
      <c r="R48" s="440">
        <f t="shared" ref="R48:T48" si="20">SUM(R44,R45:R46,R47)</f>
        <v>0</v>
      </c>
      <c r="S48" s="440">
        <f t="shared" si="20"/>
        <v>0</v>
      </c>
      <c r="T48" s="440">
        <f t="shared" si="20"/>
        <v>0</v>
      </c>
      <c r="U48" s="440">
        <f>SUM(U44,U45:U46,U47)</f>
        <v>0</v>
      </c>
      <c r="V48" s="440">
        <f>SUM(V44,V45:V46,V47)</f>
        <v>0</v>
      </c>
      <c r="W48" s="1009" t="e">
        <f t="shared" si="5"/>
        <v>#DIV/0!</v>
      </c>
    </row>
    <row r="49" spans="1:26" ht="27.65" hidden="1" customHeight="1">
      <c r="A49" s="3014"/>
      <c r="B49" s="3002"/>
      <c r="C49" s="3045"/>
      <c r="D49" s="3075"/>
      <c r="E49" s="3060"/>
      <c r="F49" s="852"/>
      <c r="G49" s="2959"/>
      <c r="H49" s="590"/>
      <c r="I49" s="436"/>
      <c r="J49" s="436"/>
      <c r="K49" s="436"/>
      <c r="L49" s="436"/>
      <c r="M49" s="436"/>
      <c r="N49" s="436"/>
      <c r="O49" s="436"/>
      <c r="P49" s="436"/>
      <c r="Q49" s="436"/>
      <c r="R49" s="436"/>
      <c r="S49" s="436"/>
      <c r="T49" s="436"/>
      <c r="U49" s="436"/>
      <c r="V49" s="436"/>
      <c r="W49" s="1009" t="e">
        <f t="shared" si="5"/>
        <v>#DIV/0!</v>
      </c>
    </row>
    <row r="50" spans="1:26" ht="29.15" hidden="1" customHeight="1">
      <c r="A50" s="3015"/>
      <c r="B50" s="3003"/>
      <c r="C50" s="3046"/>
      <c r="D50" s="3076"/>
      <c r="E50" s="3061"/>
      <c r="F50" s="852"/>
      <c r="G50" s="2960"/>
      <c r="H50" s="853"/>
      <c r="I50" s="436"/>
      <c r="J50" s="436"/>
      <c r="K50" s="436"/>
      <c r="L50" s="436"/>
      <c r="M50" s="436"/>
      <c r="N50" s="436"/>
      <c r="O50" s="436"/>
      <c r="P50" s="436"/>
      <c r="Q50" s="436"/>
      <c r="R50" s="436"/>
      <c r="S50" s="436"/>
      <c r="T50" s="436"/>
      <c r="U50" s="436"/>
      <c r="V50" s="436"/>
      <c r="W50" s="1009" t="e">
        <f t="shared" si="5"/>
        <v>#DIV/0!</v>
      </c>
    </row>
    <row r="51" spans="1:26" ht="42.65" hidden="1" customHeight="1">
      <c r="A51" s="3016"/>
      <c r="B51" s="3004"/>
      <c r="C51" s="3047"/>
      <c r="D51" s="3077"/>
      <c r="E51" s="3062"/>
      <c r="F51" s="852"/>
      <c r="G51" s="2961"/>
      <c r="H51" s="854"/>
      <c r="I51" s="516"/>
      <c r="J51" s="516"/>
      <c r="K51" s="516"/>
      <c r="L51" s="516"/>
      <c r="M51" s="516"/>
      <c r="N51" s="516"/>
      <c r="O51" s="516"/>
      <c r="P51" s="516"/>
      <c r="Q51" s="516"/>
      <c r="R51" s="516"/>
      <c r="S51" s="516"/>
      <c r="T51" s="516"/>
      <c r="U51" s="516"/>
      <c r="V51" s="516"/>
      <c r="W51" s="1009" t="e">
        <f t="shared" si="5"/>
        <v>#DIV/0!</v>
      </c>
    </row>
    <row r="52" spans="1:26" ht="23.5" customHeight="1">
      <c r="A52" s="1495"/>
      <c r="B52" s="1496"/>
      <c r="C52" s="1497"/>
      <c r="D52" s="3069" t="s">
        <v>483</v>
      </c>
      <c r="E52" s="3070"/>
      <c r="F52" s="3070"/>
      <c r="G52" s="3070"/>
      <c r="H52" s="3071"/>
      <c r="I52" s="1498">
        <f t="shared" ref="I52:T52" si="21">I18+I48</f>
        <v>1151.3300000000002</v>
      </c>
      <c r="J52" s="1498">
        <f t="shared" si="21"/>
        <v>19.29</v>
      </c>
      <c r="K52" s="1498">
        <f t="shared" si="21"/>
        <v>0</v>
      </c>
      <c r="L52" s="1498">
        <f t="shared" si="21"/>
        <v>0</v>
      </c>
      <c r="M52" s="1498">
        <f t="shared" si="21"/>
        <v>1224.325</v>
      </c>
      <c r="N52" s="1498">
        <f t="shared" si="21"/>
        <v>0</v>
      </c>
      <c r="O52" s="1498">
        <f t="shared" si="21"/>
        <v>0</v>
      </c>
      <c r="P52" s="1498">
        <f t="shared" si="21"/>
        <v>0</v>
      </c>
      <c r="Q52" s="1498">
        <f>Q18+Q48</f>
        <v>1102.03</v>
      </c>
      <c r="R52" s="1498">
        <f t="shared" si="21"/>
        <v>0</v>
      </c>
      <c r="S52" s="1498">
        <f t="shared" si="21"/>
        <v>0</v>
      </c>
      <c r="T52" s="1498">
        <f t="shared" si="21"/>
        <v>0</v>
      </c>
      <c r="U52" s="1498">
        <f>U18+U48</f>
        <v>1225</v>
      </c>
      <c r="V52" s="1498">
        <f>V18+V48</f>
        <v>1325</v>
      </c>
      <c r="W52" s="1009">
        <f t="shared" si="5"/>
        <v>6.3400588884160003E-2</v>
      </c>
    </row>
    <row r="53" spans="1:26" ht="28.5" customHeight="1">
      <c r="A53" s="849"/>
      <c r="B53" s="1406" t="s">
        <v>983</v>
      </c>
      <c r="C53" s="1406" t="s">
        <v>484</v>
      </c>
      <c r="D53" s="2977" t="s">
        <v>1810</v>
      </c>
      <c r="E53" s="2978"/>
      <c r="F53" s="2978"/>
      <c r="G53" s="2978"/>
      <c r="H53" s="2978"/>
      <c r="I53" s="2978"/>
      <c r="J53" s="2978"/>
      <c r="K53" s="2978"/>
      <c r="L53" s="2978"/>
      <c r="M53" s="2978"/>
      <c r="N53" s="2978"/>
      <c r="O53" s="2978"/>
      <c r="P53" s="2978"/>
      <c r="Q53" s="2978"/>
      <c r="R53" s="2978"/>
      <c r="S53" s="2978"/>
      <c r="T53" s="2978"/>
      <c r="U53" s="2978"/>
      <c r="V53" s="2979"/>
    </row>
    <row r="54" spans="1:26" ht="30.75" customHeight="1">
      <c r="A54" s="2969" t="s">
        <v>1210</v>
      </c>
      <c r="B54" s="2962" t="s">
        <v>983</v>
      </c>
      <c r="C54" s="2962" t="s">
        <v>484</v>
      </c>
      <c r="D54" s="2962" t="s">
        <v>983</v>
      </c>
      <c r="E54" s="2548" t="s">
        <v>2055</v>
      </c>
      <c r="F54" s="2835" t="s">
        <v>790</v>
      </c>
      <c r="G54" s="2550">
        <v>188711925</v>
      </c>
      <c r="H54" s="415" t="s">
        <v>956</v>
      </c>
      <c r="I54" s="512"/>
      <c r="J54" s="513"/>
      <c r="K54" s="513"/>
      <c r="L54" s="513"/>
      <c r="M54" s="512">
        <v>44</v>
      </c>
      <c r="N54" s="513"/>
      <c r="O54" s="513"/>
      <c r="P54" s="513"/>
      <c r="Q54" s="549">
        <v>43.8</v>
      </c>
      <c r="R54" s="550">
        <f>Q54</f>
        <v>43.8</v>
      </c>
      <c r="S54" s="550"/>
      <c r="T54" s="550"/>
      <c r="U54" s="512">
        <v>45</v>
      </c>
      <c r="V54" s="512">
        <v>46</v>
      </c>
      <c r="W54" s="1009" t="e">
        <f t="shared" si="5"/>
        <v>#DIV/0!</v>
      </c>
      <c r="X54" s="428" t="s">
        <v>2026</v>
      </c>
      <c r="Y54" s="428" t="s">
        <v>2027</v>
      </c>
    </row>
    <row r="55" spans="1:26" ht="28.5" hidden="1" customHeight="1">
      <c r="A55" s="2957"/>
      <c r="B55" s="2963"/>
      <c r="C55" s="2963"/>
      <c r="D55" s="2963"/>
      <c r="E55" s="2967"/>
      <c r="F55" s="2836"/>
      <c r="G55" s="2633"/>
      <c r="H55" s="415" t="s">
        <v>830</v>
      </c>
      <c r="I55" s="512"/>
      <c r="J55" s="513"/>
      <c r="K55" s="513"/>
      <c r="L55" s="513"/>
      <c r="M55" s="513"/>
      <c r="N55" s="513"/>
      <c r="O55" s="513"/>
      <c r="P55" s="513"/>
      <c r="Q55" s="549"/>
      <c r="R55" s="550"/>
      <c r="S55" s="550"/>
      <c r="T55" s="550"/>
      <c r="U55" s="513"/>
      <c r="V55" s="513"/>
      <c r="W55" s="1009"/>
    </row>
    <row r="56" spans="1:26" ht="57.75" customHeight="1">
      <c r="A56" s="2970"/>
      <c r="B56" s="2964"/>
      <c r="C56" s="2964"/>
      <c r="D56" s="2964"/>
      <c r="E56" s="2579"/>
      <c r="F56" s="2837"/>
      <c r="G56" s="2573"/>
      <c r="H56" s="439" t="s">
        <v>910</v>
      </c>
      <c r="I56" s="372">
        <f>I54+I55</f>
        <v>0</v>
      </c>
      <c r="J56" s="372">
        <f>J54+J55</f>
        <v>0</v>
      </c>
      <c r="K56" s="372">
        <f>K54+K55</f>
        <v>0</v>
      </c>
      <c r="L56" s="372">
        <f>L54+L55</f>
        <v>0</v>
      </c>
      <c r="M56" s="372">
        <f t="shared" ref="M56:T56" si="22">M54</f>
        <v>44</v>
      </c>
      <c r="N56" s="372">
        <f t="shared" si="22"/>
        <v>0</v>
      </c>
      <c r="O56" s="372">
        <f t="shared" si="22"/>
        <v>0</v>
      </c>
      <c r="P56" s="372">
        <f t="shared" si="22"/>
        <v>0</v>
      </c>
      <c r="Q56" s="372">
        <f t="shared" si="22"/>
        <v>43.8</v>
      </c>
      <c r="R56" s="372">
        <f t="shared" si="22"/>
        <v>43.8</v>
      </c>
      <c r="S56" s="372">
        <f t="shared" si="22"/>
        <v>0</v>
      </c>
      <c r="T56" s="372">
        <f t="shared" si="22"/>
        <v>0</v>
      </c>
      <c r="U56" s="372">
        <f>U54+U55</f>
        <v>45</v>
      </c>
      <c r="V56" s="372">
        <f>V54+V55</f>
        <v>46</v>
      </c>
      <c r="W56" s="1009" t="e">
        <f t="shared" si="5"/>
        <v>#DIV/0!</v>
      </c>
      <c r="X56" s="2017" t="s">
        <v>2052</v>
      </c>
    </row>
    <row r="57" spans="1:26" ht="41.25" hidden="1" customHeight="1">
      <c r="A57" s="1502"/>
      <c r="B57" s="1406"/>
      <c r="C57" s="1406"/>
      <c r="D57" s="1406"/>
      <c r="E57" s="680" t="s">
        <v>1410</v>
      </c>
      <c r="F57" s="680"/>
      <c r="G57" s="431"/>
      <c r="H57" s="415" t="s">
        <v>956</v>
      </c>
      <c r="I57" s="435"/>
      <c r="J57" s="435"/>
      <c r="K57" s="435"/>
      <c r="L57" s="435"/>
      <c r="M57" s="435"/>
      <c r="N57" s="435"/>
      <c r="O57" s="435"/>
      <c r="P57" s="435"/>
      <c r="Q57" s="438"/>
      <c r="R57" s="438"/>
      <c r="S57" s="438"/>
      <c r="T57" s="438"/>
      <c r="U57" s="435"/>
      <c r="V57" s="435"/>
      <c r="W57" s="1009" t="e">
        <f t="shared" si="5"/>
        <v>#DIV/0!</v>
      </c>
    </row>
    <row r="58" spans="1:26" ht="51" hidden="1" customHeight="1">
      <c r="A58" s="1502"/>
      <c r="B58" s="1406"/>
      <c r="C58" s="1406"/>
      <c r="D58" s="1406"/>
      <c r="E58" s="680" t="s">
        <v>122</v>
      </c>
      <c r="F58" s="680"/>
      <c r="G58" s="431"/>
      <c r="H58" s="415" t="s">
        <v>956</v>
      </c>
      <c r="I58" s="435"/>
      <c r="J58" s="435"/>
      <c r="K58" s="435"/>
      <c r="L58" s="435"/>
      <c r="M58" s="435"/>
      <c r="N58" s="435"/>
      <c r="O58" s="435"/>
      <c r="P58" s="435"/>
      <c r="Q58" s="438"/>
      <c r="R58" s="438"/>
      <c r="S58" s="438"/>
      <c r="T58" s="438"/>
      <c r="U58" s="435"/>
      <c r="V58" s="435"/>
      <c r="W58" s="1009" t="e">
        <f t="shared" si="5"/>
        <v>#DIV/0!</v>
      </c>
    </row>
    <row r="59" spans="1:26" ht="41.25" hidden="1" customHeight="1">
      <c r="A59" s="1502"/>
      <c r="B59" s="1406"/>
      <c r="C59" s="1406"/>
      <c r="D59" s="1406"/>
      <c r="E59" s="680" t="s">
        <v>1408</v>
      </c>
      <c r="F59" s="680"/>
      <c r="G59" s="431"/>
      <c r="H59" s="415" t="s">
        <v>956</v>
      </c>
      <c r="I59" s="435"/>
      <c r="J59" s="435"/>
      <c r="K59" s="435"/>
      <c r="L59" s="435"/>
      <c r="M59" s="435"/>
      <c r="N59" s="435"/>
      <c r="O59" s="435"/>
      <c r="P59" s="435"/>
      <c r="Q59" s="438"/>
      <c r="R59" s="438"/>
      <c r="S59" s="438"/>
      <c r="T59" s="438"/>
      <c r="U59" s="435"/>
      <c r="V59" s="435"/>
      <c r="W59" s="1009" t="e">
        <f t="shared" si="5"/>
        <v>#DIV/0!</v>
      </c>
    </row>
    <row r="60" spans="1:26" ht="43.5" hidden="1" customHeight="1">
      <c r="A60" s="1502"/>
      <c r="B60" s="1406"/>
      <c r="C60" s="1406"/>
      <c r="D60" s="1406"/>
      <c r="E60" s="680" t="s">
        <v>1409</v>
      </c>
      <c r="F60" s="680"/>
      <c r="G60" s="431"/>
      <c r="H60" s="415" t="s">
        <v>956</v>
      </c>
      <c r="I60" s="435"/>
      <c r="J60" s="435"/>
      <c r="K60" s="435"/>
      <c r="L60" s="435"/>
      <c r="M60" s="435"/>
      <c r="N60" s="435"/>
      <c r="O60" s="435"/>
      <c r="P60" s="435"/>
      <c r="Q60" s="438"/>
      <c r="R60" s="438"/>
      <c r="S60" s="438"/>
      <c r="T60" s="438"/>
      <c r="U60" s="435"/>
      <c r="V60" s="435"/>
      <c r="W60" s="1009" t="e">
        <f t="shared" si="5"/>
        <v>#DIV/0!</v>
      </c>
    </row>
    <row r="61" spans="1:26" ht="9" hidden="1" customHeight="1">
      <c r="A61" s="1502"/>
      <c r="B61" s="1406"/>
      <c r="C61" s="1406"/>
      <c r="D61" s="1406"/>
      <c r="E61" s="680"/>
      <c r="F61" s="855"/>
      <c r="G61" s="431"/>
      <c r="H61" s="415"/>
      <c r="I61" s="435"/>
      <c r="J61" s="435"/>
      <c r="K61" s="435"/>
      <c r="L61" s="435"/>
      <c r="M61" s="435"/>
      <c r="N61" s="435"/>
      <c r="O61" s="435"/>
      <c r="P61" s="435"/>
      <c r="Q61" s="438"/>
      <c r="R61" s="438"/>
      <c r="S61" s="438"/>
      <c r="T61" s="438"/>
      <c r="U61" s="435"/>
      <c r="V61" s="435"/>
      <c r="W61" s="1009" t="e">
        <f t="shared" si="5"/>
        <v>#DIV/0!</v>
      </c>
    </row>
    <row r="62" spans="1:26" ht="24" customHeight="1">
      <c r="A62" s="2969" t="s">
        <v>1210</v>
      </c>
      <c r="B62" s="2962" t="s">
        <v>983</v>
      </c>
      <c r="C62" s="2962" t="s">
        <v>484</v>
      </c>
      <c r="D62" s="2962" t="s">
        <v>484</v>
      </c>
      <c r="E62" s="2971" t="s">
        <v>1999</v>
      </c>
      <c r="F62" s="2835" t="s">
        <v>755</v>
      </c>
      <c r="G62" s="2550">
        <v>188711925</v>
      </c>
      <c r="H62" s="415" t="s">
        <v>956</v>
      </c>
      <c r="I62" s="436"/>
      <c r="J62" s="435"/>
      <c r="K62" s="435"/>
      <c r="L62" s="435"/>
      <c r="M62" s="436">
        <v>80</v>
      </c>
      <c r="N62" s="435"/>
      <c r="O62" s="435"/>
      <c r="P62" s="435"/>
      <c r="Q62" s="437">
        <v>40</v>
      </c>
      <c r="R62" s="438"/>
      <c r="S62" s="437"/>
      <c r="T62" s="437"/>
      <c r="U62" s="436"/>
      <c r="V62" s="435"/>
      <c r="W62" s="1009"/>
      <c r="X62" s="2265" t="s">
        <v>1950</v>
      </c>
      <c r="Z62" s="2017" t="s">
        <v>2141</v>
      </c>
    </row>
    <row r="63" spans="1:26" ht="24.75" hidden="1" customHeight="1">
      <c r="A63" s="2957"/>
      <c r="B63" s="2963"/>
      <c r="C63" s="2963"/>
      <c r="D63" s="2963"/>
      <c r="E63" s="2972"/>
      <c r="F63" s="2836"/>
      <c r="G63" s="2633"/>
      <c r="H63" s="464" t="s">
        <v>487</v>
      </c>
      <c r="I63" s="436"/>
      <c r="J63" s="435"/>
      <c r="K63" s="435"/>
      <c r="L63" s="435"/>
      <c r="M63" s="436"/>
      <c r="N63" s="435"/>
      <c r="O63" s="435"/>
      <c r="P63" s="435"/>
      <c r="Q63" s="437"/>
      <c r="R63" s="438"/>
      <c r="S63" s="438"/>
      <c r="T63" s="426"/>
      <c r="U63" s="436"/>
      <c r="V63" s="436"/>
      <c r="W63" s="1009" t="e">
        <f t="shared" si="5"/>
        <v>#DIV/0!</v>
      </c>
    </row>
    <row r="64" spans="1:26" ht="25.5" hidden="1" customHeight="1">
      <c r="A64" s="2957"/>
      <c r="B64" s="2963"/>
      <c r="C64" s="2963"/>
      <c r="D64" s="2963"/>
      <c r="E64" s="2972"/>
      <c r="F64" s="2836"/>
      <c r="G64" s="2633"/>
      <c r="H64" s="464" t="s">
        <v>830</v>
      </c>
      <c r="I64" s="436"/>
      <c r="J64" s="435"/>
      <c r="K64" s="435"/>
      <c r="L64" s="435"/>
      <c r="M64" s="436"/>
      <c r="N64" s="435"/>
      <c r="O64" s="435"/>
      <c r="P64" s="435"/>
      <c r="Q64" s="437"/>
      <c r="R64" s="438"/>
      <c r="S64" s="438"/>
      <c r="T64" s="426"/>
      <c r="U64" s="436"/>
      <c r="V64" s="436"/>
      <c r="W64" s="1009"/>
    </row>
    <row r="65" spans="1:24" ht="30.75" customHeight="1">
      <c r="A65" s="2957"/>
      <c r="B65" s="2963"/>
      <c r="C65" s="2963"/>
      <c r="D65" s="2963"/>
      <c r="E65" s="2972"/>
      <c r="F65" s="2836"/>
      <c r="G65" s="2633"/>
      <c r="H65" s="464" t="s">
        <v>655</v>
      </c>
      <c r="I65" s="436"/>
      <c r="J65" s="435"/>
      <c r="K65" s="435"/>
      <c r="L65" s="435"/>
      <c r="M65" s="436"/>
      <c r="N65" s="435"/>
      <c r="O65" s="435"/>
      <c r="P65" s="435"/>
      <c r="Q65" s="425"/>
      <c r="R65" s="426"/>
      <c r="S65" s="426"/>
      <c r="T65" s="426"/>
      <c r="U65" s="436">
        <v>500</v>
      </c>
      <c r="V65" s="436">
        <v>500</v>
      </c>
      <c r="W65" s="1009"/>
    </row>
    <row r="66" spans="1:24" ht="34.5" customHeight="1">
      <c r="A66" s="2970"/>
      <c r="B66" s="2964"/>
      <c r="C66" s="2964"/>
      <c r="D66" s="2964"/>
      <c r="E66" s="2973"/>
      <c r="F66" s="2837"/>
      <c r="G66" s="2573"/>
      <c r="H66" s="439" t="s">
        <v>910</v>
      </c>
      <c r="I66" s="372">
        <f>SUM(I62,I63,I64,I65)</f>
        <v>0</v>
      </c>
      <c r="J66" s="372">
        <f t="shared" ref="J66:V66" si="23">SUM(J62,J63,J64,J65)</f>
        <v>0</v>
      </c>
      <c r="K66" s="372">
        <f t="shared" si="23"/>
        <v>0</v>
      </c>
      <c r="L66" s="372">
        <f t="shared" si="23"/>
        <v>0</v>
      </c>
      <c r="M66" s="372">
        <f t="shared" si="23"/>
        <v>80</v>
      </c>
      <c r="N66" s="372">
        <f t="shared" si="23"/>
        <v>0</v>
      </c>
      <c r="O66" s="372">
        <f t="shared" si="23"/>
        <v>0</v>
      </c>
      <c r="P66" s="372">
        <f t="shared" si="23"/>
        <v>0</v>
      </c>
      <c r="Q66" s="372">
        <f t="shared" si="23"/>
        <v>40</v>
      </c>
      <c r="R66" s="372">
        <f t="shared" si="23"/>
        <v>0</v>
      </c>
      <c r="S66" s="372">
        <f t="shared" si="23"/>
        <v>0</v>
      </c>
      <c r="T66" s="372">
        <f t="shared" si="23"/>
        <v>0</v>
      </c>
      <c r="U66" s="372">
        <f t="shared" si="23"/>
        <v>500</v>
      </c>
      <c r="V66" s="372">
        <f t="shared" si="23"/>
        <v>500</v>
      </c>
      <c r="W66" s="1009" t="e">
        <f t="shared" si="5"/>
        <v>#DIV/0!</v>
      </c>
    </row>
    <row r="67" spans="1:24" ht="29.25" customHeight="1">
      <c r="A67" s="2969" t="s">
        <v>1210</v>
      </c>
      <c r="B67" s="2962" t="s">
        <v>983</v>
      </c>
      <c r="C67" s="2962" t="s">
        <v>484</v>
      </c>
      <c r="D67" s="2962" t="s">
        <v>1210</v>
      </c>
      <c r="E67" s="2971" t="s">
        <v>2056</v>
      </c>
      <c r="F67" s="2835" t="s">
        <v>790</v>
      </c>
      <c r="G67" s="2656">
        <v>188711925</v>
      </c>
      <c r="H67" s="464" t="s">
        <v>956</v>
      </c>
      <c r="I67" s="512">
        <v>16.8</v>
      </c>
      <c r="J67" s="513"/>
      <c r="K67" s="513"/>
      <c r="L67" s="513"/>
      <c r="M67" s="512">
        <v>15</v>
      </c>
      <c r="N67" s="513"/>
      <c r="O67" s="513"/>
      <c r="P67" s="513"/>
      <c r="Q67" s="514">
        <v>12</v>
      </c>
      <c r="R67" s="515"/>
      <c r="S67" s="515"/>
      <c r="T67" s="515"/>
      <c r="U67" s="512">
        <v>30</v>
      </c>
      <c r="V67" s="512">
        <v>35</v>
      </c>
      <c r="W67" s="1009">
        <f t="shared" si="5"/>
        <v>-0.10714285714285721</v>
      </c>
      <c r="X67" s="490" t="s">
        <v>2123</v>
      </c>
    </row>
    <row r="68" spans="1:24" ht="30" hidden="1" customHeight="1">
      <c r="A68" s="2957"/>
      <c r="B68" s="2963"/>
      <c r="C68" s="2963"/>
      <c r="D68" s="2963"/>
      <c r="E68" s="2972"/>
      <c r="F68" s="2836"/>
      <c r="G68" s="2756"/>
      <c r="H68" s="464" t="s">
        <v>655</v>
      </c>
      <c r="I68" s="513"/>
      <c r="J68" s="513"/>
      <c r="K68" s="513"/>
      <c r="L68" s="513"/>
      <c r="M68" s="513"/>
      <c r="N68" s="513"/>
      <c r="O68" s="513"/>
      <c r="P68" s="513"/>
      <c r="Q68" s="550"/>
      <c r="R68" s="550"/>
      <c r="S68" s="550"/>
      <c r="T68" s="550"/>
      <c r="U68" s="513"/>
      <c r="V68" s="513"/>
      <c r="W68" s="1009"/>
    </row>
    <row r="69" spans="1:24" ht="26.25" customHeight="1">
      <c r="A69" s="2970"/>
      <c r="B69" s="2964"/>
      <c r="C69" s="2964"/>
      <c r="D69" s="2964"/>
      <c r="E69" s="2973"/>
      <c r="F69" s="2837"/>
      <c r="G69" s="2565"/>
      <c r="H69" s="439" t="s">
        <v>910</v>
      </c>
      <c r="I69" s="372">
        <f>SUM(I67:I68)</f>
        <v>16.8</v>
      </c>
      <c r="J69" s="372">
        <f>SUM(J67:J68)</f>
        <v>0</v>
      </c>
      <c r="K69" s="372">
        <f>SUM(K67:K68)</f>
        <v>0</v>
      </c>
      <c r="L69" s="372">
        <f>SUM(L67:L68)</f>
        <v>0</v>
      </c>
      <c r="M69" s="372">
        <f t="shared" ref="M69:V69" si="24">SUM(M67:M68)</f>
        <v>15</v>
      </c>
      <c r="N69" s="372">
        <f t="shared" si="24"/>
        <v>0</v>
      </c>
      <c r="O69" s="372">
        <f t="shared" si="24"/>
        <v>0</v>
      </c>
      <c r="P69" s="372">
        <f t="shared" si="24"/>
        <v>0</v>
      </c>
      <c r="Q69" s="372">
        <f t="shared" si="24"/>
        <v>12</v>
      </c>
      <c r="R69" s="372">
        <f t="shared" si="24"/>
        <v>0</v>
      </c>
      <c r="S69" s="372">
        <f t="shared" si="24"/>
        <v>0</v>
      </c>
      <c r="T69" s="372">
        <f t="shared" si="24"/>
        <v>0</v>
      </c>
      <c r="U69" s="372">
        <f t="shared" si="24"/>
        <v>30</v>
      </c>
      <c r="V69" s="372">
        <f t="shared" si="24"/>
        <v>35</v>
      </c>
      <c r="W69" s="1009">
        <f t="shared" si="5"/>
        <v>-0.10714285714285721</v>
      </c>
    </row>
    <row r="70" spans="1:24" ht="30.75" hidden="1" customHeight="1">
      <c r="A70" s="2969" t="s">
        <v>1210</v>
      </c>
      <c r="B70" s="2962" t="s">
        <v>983</v>
      </c>
      <c r="C70" s="2962" t="s">
        <v>484</v>
      </c>
      <c r="D70" s="2962" t="s">
        <v>804</v>
      </c>
      <c r="E70" s="2971" t="s">
        <v>2012</v>
      </c>
      <c r="F70" s="2835" t="s">
        <v>755</v>
      </c>
      <c r="G70" s="2656">
        <v>188711925</v>
      </c>
      <c r="H70" s="464" t="s">
        <v>956</v>
      </c>
      <c r="I70" s="512">
        <v>0</v>
      </c>
      <c r="J70" s="513">
        <f>I70</f>
        <v>0</v>
      </c>
      <c r="K70" s="513">
        <v>0</v>
      </c>
      <c r="L70" s="513" t="e">
        <f>#REF!+#REF!</f>
        <v>#REF!</v>
      </c>
      <c r="M70" s="512"/>
      <c r="N70" s="513"/>
      <c r="O70" s="513"/>
      <c r="P70" s="513"/>
      <c r="Q70" s="514"/>
      <c r="R70" s="515"/>
      <c r="S70" s="515"/>
      <c r="T70" s="515"/>
      <c r="U70" s="512"/>
      <c r="V70" s="512"/>
      <c r="W70" s="1009" t="e">
        <f t="shared" si="5"/>
        <v>#DIV/0!</v>
      </c>
    </row>
    <row r="71" spans="1:24" ht="30.75" customHeight="1">
      <c r="A71" s="2957"/>
      <c r="B71" s="2963"/>
      <c r="C71" s="2963"/>
      <c r="D71" s="2963"/>
      <c r="E71" s="2972"/>
      <c r="F71" s="2836"/>
      <c r="G71" s="2756"/>
      <c r="H71" s="464" t="s">
        <v>956</v>
      </c>
      <c r="I71" s="512"/>
      <c r="J71" s="513"/>
      <c r="K71" s="513"/>
      <c r="L71" s="513"/>
      <c r="M71" s="512">
        <v>2</v>
      </c>
      <c r="N71" s="513"/>
      <c r="O71" s="513"/>
      <c r="P71" s="513"/>
      <c r="Q71" s="514">
        <v>2</v>
      </c>
      <c r="R71" s="515"/>
      <c r="S71" s="515"/>
      <c r="T71" s="515"/>
      <c r="U71" s="512"/>
      <c r="V71" s="512"/>
      <c r="W71" s="1009"/>
      <c r="X71" s="2265" t="s">
        <v>1950</v>
      </c>
    </row>
    <row r="72" spans="1:24" ht="33.75" customHeight="1">
      <c r="A72" s="2970"/>
      <c r="B72" s="2964"/>
      <c r="C72" s="2964"/>
      <c r="D72" s="2964"/>
      <c r="E72" s="2973"/>
      <c r="F72" s="2837"/>
      <c r="G72" s="2565"/>
      <c r="H72" s="439" t="s">
        <v>910</v>
      </c>
      <c r="I72" s="372">
        <f t="shared" ref="I72:T72" si="25">SUM(I70:I70)</f>
        <v>0</v>
      </c>
      <c r="J72" s="372">
        <f t="shared" si="25"/>
        <v>0</v>
      </c>
      <c r="K72" s="372">
        <f t="shared" si="25"/>
        <v>0</v>
      </c>
      <c r="L72" s="372" t="e">
        <f t="shared" si="25"/>
        <v>#REF!</v>
      </c>
      <c r="M72" s="372">
        <f>M71</f>
        <v>2</v>
      </c>
      <c r="N72" s="372">
        <f t="shared" si="25"/>
        <v>0</v>
      </c>
      <c r="O72" s="372">
        <f t="shared" si="25"/>
        <v>0</v>
      </c>
      <c r="P72" s="372">
        <f t="shared" si="25"/>
        <v>0</v>
      </c>
      <c r="Q72" s="372">
        <f>Q71</f>
        <v>2</v>
      </c>
      <c r="R72" s="372">
        <f t="shared" si="25"/>
        <v>0</v>
      </c>
      <c r="S72" s="372">
        <f t="shared" si="25"/>
        <v>0</v>
      </c>
      <c r="T72" s="372">
        <f t="shared" si="25"/>
        <v>0</v>
      </c>
      <c r="U72" s="372"/>
      <c r="V72" s="372"/>
      <c r="W72" s="1009" t="e">
        <f t="shared" si="5"/>
        <v>#DIV/0!</v>
      </c>
    </row>
    <row r="73" spans="1:24" ht="21.75" customHeight="1">
      <c r="A73" s="2968" t="s">
        <v>1210</v>
      </c>
      <c r="B73" s="2962" t="s">
        <v>983</v>
      </c>
      <c r="C73" s="2962" t="s">
        <v>484</v>
      </c>
      <c r="D73" s="2962" t="s">
        <v>375</v>
      </c>
      <c r="E73" s="2965" t="s">
        <v>1297</v>
      </c>
      <c r="F73" s="2835" t="s">
        <v>790</v>
      </c>
      <c r="G73" s="2550">
        <v>188711925</v>
      </c>
      <c r="H73" s="415" t="s">
        <v>956</v>
      </c>
      <c r="I73" s="408"/>
      <c r="J73" s="405"/>
      <c r="K73" s="405"/>
      <c r="L73" s="405"/>
      <c r="M73" s="859"/>
      <c r="N73" s="860"/>
      <c r="O73" s="860"/>
      <c r="P73" s="860"/>
      <c r="Q73" s="406"/>
      <c r="R73" s="407"/>
      <c r="S73" s="407"/>
      <c r="T73" s="407"/>
      <c r="U73" s="408"/>
      <c r="V73" s="408"/>
      <c r="W73" s="1009" t="e">
        <f t="shared" si="5"/>
        <v>#DIV/0!</v>
      </c>
    </row>
    <row r="74" spans="1:24" ht="24.75" customHeight="1">
      <c r="A74" s="2957"/>
      <c r="B74" s="2963"/>
      <c r="C74" s="2963"/>
      <c r="D74" s="2963"/>
      <c r="E74" s="2966"/>
      <c r="F74" s="2836"/>
      <c r="G74" s="2633"/>
      <c r="H74" s="415" t="s">
        <v>487</v>
      </c>
      <c r="I74" s="408">
        <v>6.335</v>
      </c>
      <c r="J74" s="405">
        <v>4.2670000000000003</v>
      </c>
      <c r="K74" s="405"/>
      <c r="L74" s="405"/>
      <c r="M74" s="408"/>
      <c r="N74" s="405"/>
      <c r="O74" s="405"/>
      <c r="P74" s="860"/>
      <c r="Q74" s="406"/>
      <c r="R74" s="407"/>
      <c r="S74" s="407"/>
      <c r="T74" s="407"/>
      <c r="U74" s="408"/>
      <c r="V74" s="408"/>
      <c r="W74" s="1009">
        <f t="shared" si="5"/>
        <v>-1</v>
      </c>
    </row>
    <row r="75" spans="1:24" ht="24.75" customHeight="1">
      <c r="A75" s="2957"/>
      <c r="B75" s="2963"/>
      <c r="C75" s="2963"/>
      <c r="D75" s="2963"/>
      <c r="E75" s="2966"/>
      <c r="F75" s="2836"/>
      <c r="G75" s="2633"/>
      <c r="H75" s="415" t="s">
        <v>830</v>
      </c>
      <c r="I75" s="408"/>
      <c r="J75" s="405"/>
      <c r="K75" s="405"/>
      <c r="L75" s="405"/>
      <c r="M75" s="859"/>
      <c r="N75" s="860"/>
      <c r="O75" s="860"/>
      <c r="P75" s="860"/>
      <c r="Q75" s="406"/>
      <c r="R75" s="407"/>
      <c r="S75" s="407"/>
      <c r="T75" s="407"/>
      <c r="U75" s="408"/>
      <c r="V75" s="408"/>
      <c r="W75" s="1009" t="e">
        <f t="shared" si="5"/>
        <v>#DIV/0!</v>
      </c>
    </row>
    <row r="76" spans="1:24" ht="28.5" hidden="1" customHeight="1">
      <c r="A76" s="2957"/>
      <c r="B76" s="2963"/>
      <c r="C76" s="2963"/>
      <c r="D76" s="2963"/>
      <c r="E76" s="2966"/>
      <c r="F76" s="2836"/>
      <c r="G76" s="2633"/>
      <c r="H76" s="415" t="s">
        <v>655</v>
      </c>
      <c r="I76" s="405"/>
      <c r="J76" s="405"/>
      <c r="K76" s="405"/>
      <c r="L76" s="405"/>
      <c r="M76" s="408"/>
      <c r="N76" s="405"/>
      <c r="O76" s="405"/>
      <c r="P76" s="405"/>
      <c r="Q76" s="406"/>
      <c r="R76" s="407"/>
      <c r="S76" s="407"/>
      <c r="T76" s="407"/>
      <c r="U76" s="408"/>
      <c r="V76" s="408"/>
      <c r="W76" s="1009"/>
    </row>
    <row r="77" spans="1:24" ht="42.65" hidden="1" customHeight="1">
      <c r="A77" s="2957"/>
      <c r="B77" s="2963"/>
      <c r="C77" s="2963"/>
      <c r="D77" s="2963"/>
      <c r="E77" s="2966"/>
      <c r="F77" s="2836"/>
      <c r="G77" s="2633"/>
      <c r="H77" s="415"/>
      <c r="I77" s="856"/>
      <c r="J77" s="856"/>
      <c r="K77" s="856"/>
      <c r="L77" s="856"/>
      <c r="M77" s="856"/>
      <c r="N77" s="856"/>
      <c r="O77" s="856"/>
      <c r="P77" s="856"/>
      <c r="Q77" s="857"/>
      <c r="R77" s="857"/>
      <c r="S77" s="857"/>
      <c r="T77" s="857"/>
      <c r="U77" s="858"/>
      <c r="V77" s="858"/>
      <c r="W77" s="1009" t="e">
        <f t="shared" si="5"/>
        <v>#DIV/0!</v>
      </c>
    </row>
    <row r="78" spans="1:24" ht="27" customHeight="1">
      <c r="A78" s="2957"/>
      <c r="B78" s="2963"/>
      <c r="C78" s="2963"/>
      <c r="D78" s="2963"/>
      <c r="E78" s="2966"/>
      <c r="F78" s="2836"/>
      <c r="G78" s="2633"/>
      <c r="H78" s="1002" t="s">
        <v>910</v>
      </c>
      <c r="I78" s="1135">
        <f>SUM(I73,I74,I75,I76)</f>
        <v>6.335</v>
      </c>
      <c r="J78" s="1135">
        <f t="shared" ref="J78:V78" si="26">SUM(J73,J74,J75,J76)</f>
        <v>4.2670000000000003</v>
      </c>
      <c r="K78" s="851">
        <f t="shared" si="26"/>
        <v>0</v>
      </c>
      <c r="L78" s="851">
        <f t="shared" si="26"/>
        <v>0</v>
      </c>
      <c r="M78" s="851">
        <f>SUM(M73,M74,M75,M76)</f>
        <v>0</v>
      </c>
      <c r="N78" s="851">
        <f t="shared" si="26"/>
        <v>0</v>
      </c>
      <c r="O78" s="851">
        <f t="shared" si="26"/>
        <v>0</v>
      </c>
      <c r="P78" s="851">
        <f t="shared" si="26"/>
        <v>0</v>
      </c>
      <c r="Q78" s="851">
        <f>SUM(Q73,Q74,Q75,Q76)</f>
        <v>0</v>
      </c>
      <c r="R78" s="851">
        <f>SUM(R73,R74,R75,R76)</f>
        <v>0</v>
      </c>
      <c r="S78" s="851">
        <f>SUM(S73,S74,S75,S76)</f>
        <v>0</v>
      </c>
      <c r="T78" s="851">
        <f>SUM(T73,T74,T75,T76)</f>
        <v>0</v>
      </c>
      <c r="U78" s="851">
        <f t="shared" si="26"/>
        <v>0</v>
      </c>
      <c r="V78" s="851">
        <f t="shared" si="26"/>
        <v>0</v>
      </c>
      <c r="W78" s="1009">
        <f t="shared" si="5"/>
        <v>-1</v>
      </c>
    </row>
    <row r="79" spans="1:24" ht="26.25" customHeight="1">
      <c r="A79" s="2726" t="s">
        <v>1210</v>
      </c>
      <c r="B79" s="2726" t="s">
        <v>983</v>
      </c>
      <c r="C79" s="2726" t="s">
        <v>484</v>
      </c>
      <c r="D79" s="2726" t="s">
        <v>403</v>
      </c>
      <c r="E79" s="3093" t="s">
        <v>1665</v>
      </c>
      <c r="F79" s="2958" t="s">
        <v>790</v>
      </c>
      <c r="G79" s="2578">
        <v>188711925</v>
      </c>
      <c r="H79" s="496" t="s">
        <v>956</v>
      </c>
      <c r="I79" s="570">
        <v>76.185000000000002</v>
      </c>
      <c r="J79" s="1190"/>
      <c r="K79" s="2300"/>
      <c r="L79" s="405"/>
      <c r="M79" s="408">
        <f>SUM(M84:P87)</f>
        <v>81.25800000000001</v>
      </c>
      <c r="N79" s="405"/>
      <c r="O79" s="405"/>
      <c r="P79" s="405">
        <v>0</v>
      </c>
      <c r="Q79" s="406">
        <v>62</v>
      </c>
      <c r="R79" s="407"/>
      <c r="S79" s="407"/>
      <c r="T79" s="407">
        <v>0</v>
      </c>
      <c r="U79" s="408">
        <v>100</v>
      </c>
      <c r="V79" s="408">
        <v>200</v>
      </c>
      <c r="W79" s="1031" t="s">
        <v>1546</v>
      </c>
      <c r="X79" s="490"/>
    </row>
    <row r="80" spans="1:24" ht="25.5" hidden="1" customHeight="1">
      <c r="A80" s="2726"/>
      <c r="B80" s="2726"/>
      <c r="C80" s="2726"/>
      <c r="D80" s="2726"/>
      <c r="E80" s="3093"/>
      <c r="F80" s="2958"/>
      <c r="G80" s="2578"/>
      <c r="H80" s="496" t="s">
        <v>487</v>
      </c>
      <c r="I80" s="570"/>
      <c r="J80" s="1190"/>
      <c r="K80" s="2300"/>
      <c r="L80" s="405"/>
      <c r="M80" s="405"/>
      <c r="N80" s="405"/>
      <c r="O80" s="405"/>
      <c r="P80" s="405"/>
      <c r="Q80" s="406"/>
      <c r="R80" s="407"/>
      <c r="S80" s="407"/>
      <c r="T80" s="407"/>
      <c r="U80" s="408"/>
      <c r="V80" s="408"/>
      <c r="W80" s="1009"/>
    </row>
    <row r="81" spans="1:26" ht="27" customHeight="1">
      <c r="A81" s="2726"/>
      <c r="B81" s="2726"/>
      <c r="C81" s="2726"/>
      <c r="D81" s="2726"/>
      <c r="E81" s="3093"/>
      <c r="F81" s="2958"/>
      <c r="G81" s="2578"/>
      <c r="H81" s="496" t="s">
        <v>830</v>
      </c>
      <c r="I81" s="570">
        <v>761.85</v>
      </c>
      <c r="J81" s="1190"/>
      <c r="K81" s="2300"/>
      <c r="L81" s="405"/>
      <c r="M81" s="408">
        <v>500</v>
      </c>
      <c r="N81" s="405"/>
      <c r="O81" s="405"/>
      <c r="P81" s="405">
        <v>0</v>
      </c>
      <c r="Q81" s="406"/>
      <c r="R81" s="407"/>
      <c r="S81" s="407"/>
      <c r="T81" s="407">
        <v>0</v>
      </c>
      <c r="U81" s="408">
        <v>500</v>
      </c>
      <c r="V81" s="408">
        <v>500</v>
      </c>
      <c r="W81" s="1009"/>
      <c r="X81" s="509"/>
    </row>
    <row r="82" spans="1:26" ht="25.5" hidden="1" customHeight="1">
      <c r="A82" s="2726"/>
      <c r="B82" s="2726"/>
      <c r="C82" s="2726"/>
      <c r="D82" s="2726"/>
      <c r="E82" s="3093"/>
      <c r="F82" s="2958"/>
      <c r="G82" s="2578"/>
      <c r="H82" s="496" t="s">
        <v>655</v>
      </c>
      <c r="I82" s="1190"/>
      <c r="J82" s="1190"/>
      <c r="K82" s="2300"/>
      <c r="L82" s="405"/>
      <c r="M82" s="408"/>
      <c r="N82" s="405"/>
      <c r="O82" s="405"/>
      <c r="P82" s="405"/>
      <c r="Q82" s="406"/>
      <c r="R82" s="407"/>
      <c r="S82" s="407"/>
      <c r="T82" s="407"/>
      <c r="U82" s="408"/>
      <c r="V82" s="408"/>
      <c r="W82" s="1009"/>
    </row>
    <row r="83" spans="1:26" ht="30" customHeight="1">
      <c r="A83" s="2726"/>
      <c r="B83" s="2726"/>
      <c r="C83" s="2726"/>
      <c r="D83" s="2726"/>
      <c r="E83" s="3093"/>
      <c r="F83" s="2958"/>
      <c r="G83" s="2578"/>
      <c r="H83" s="1023" t="s">
        <v>910</v>
      </c>
      <c r="I83" s="1136">
        <f t="shared" ref="I83:V83" si="27">SUM(I79,I80,I81,I82)</f>
        <v>838.03500000000008</v>
      </c>
      <c r="J83" s="1136">
        <f t="shared" si="27"/>
        <v>0</v>
      </c>
      <c r="K83" s="2472">
        <f t="shared" si="27"/>
        <v>0</v>
      </c>
      <c r="L83" s="851">
        <f t="shared" si="27"/>
        <v>0</v>
      </c>
      <c r="M83" s="851">
        <f t="shared" si="27"/>
        <v>581.25800000000004</v>
      </c>
      <c r="N83" s="851">
        <f t="shared" si="27"/>
        <v>0</v>
      </c>
      <c r="O83" s="851">
        <f t="shared" si="27"/>
        <v>0</v>
      </c>
      <c r="P83" s="851">
        <f t="shared" si="27"/>
        <v>0</v>
      </c>
      <c r="Q83" s="851">
        <f t="shared" si="27"/>
        <v>62</v>
      </c>
      <c r="R83" s="851">
        <f t="shared" si="27"/>
        <v>0</v>
      </c>
      <c r="S83" s="851">
        <f t="shared" si="27"/>
        <v>0</v>
      </c>
      <c r="T83" s="851">
        <f t="shared" si="27"/>
        <v>0</v>
      </c>
      <c r="U83" s="851">
        <f t="shared" si="27"/>
        <v>600</v>
      </c>
      <c r="V83" s="851">
        <f t="shared" si="27"/>
        <v>700</v>
      </c>
      <c r="W83" s="1009"/>
    </row>
    <row r="84" spans="1:26" ht="38.25" hidden="1" customHeight="1">
      <c r="A84" s="1500"/>
      <c r="B84" s="1494"/>
      <c r="C84" s="1494"/>
      <c r="D84" s="1494"/>
      <c r="E84" s="2473" t="s">
        <v>2006</v>
      </c>
      <c r="F84" s="2379" t="s">
        <v>790</v>
      </c>
      <c r="G84" s="1126"/>
      <c r="H84" s="543"/>
      <c r="I84" s="1137"/>
      <c r="J84" s="1151"/>
      <c r="K84" s="405"/>
      <c r="L84" s="405"/>
      <c r="M84" s="405">
        <v>16.436</v>
      </c>
      <c r="N84" s="405"/>
      <c r="O84" s="405"/>
      <c r="P84" s="405"/>
      <c r="Q84" s="1830">
        <v>16.436</v>
      </c>
      <c r="R84" s="407"/>
      <c r="S84" s="407"/>
      <c r="T84" s="407"/>
      <c r="U84" s="408"/>
      <c r="V84" s="408"/>
      <c r="W84" s="1031" t="s">
        <v>1546</v>
      </c>
    </row>
    <row r="85" spans="1:26" ht="33" hidden="1" customHeight="1">
      <c r="A85" s="2297"/>
      <c r="B85" s="1375"/>
      <c r="C85" s="1375"/>
      <c r="D85" s="1375"/>
      <c r="E85" s="1374" t="s">
        <v>2007</v>
      </c>
      <c r="F85" s="1379"/>
      <c r="G85" s="1362"/>
      <c r="H85" s="1138"/>
      <c r="I85" s="1139"/>
      <c r="J85" s="1139"/>
      <c r="K85" s="1140"/>
      <c r="L85" s="408"/>
      <c r="M85" s="405">
        <v>12</v>
      </c>
      <c r="N85" s="405"/>
      <c r="O85" s="408"/>
      <c r="P85" s="408"/>
      <c r="Q85" s="1830"/>
      <c r="R85" s="408"/>
      <c r="S85" s="408"/>
      <c r="T85" s="408"/>
      <c r="U85" s="408"/>
      <c r="V85" s="408"/>
      <c r="W85" s="1009"/>
    </row>
    <row r="86" spans="1:26" ht="31.5" hidden="1" customHeight="1">
      <c r="A86" s="1503"/>
      <c r="B86" s="1503"/>
      <c r="C86" s="1503"/>
      <c r="D86" s="1503"/>
      <c r="E86" s="2299" t="s">
        <v>2008</v>
      </c>
      <c r="F86" s="2301"/>
      <c r="G86" s="2302"/>
      <c r="H86" s="496"/>
      <c r="I86" s="2305"/>
      <c r="J86" s="2305"/>
      <c r="K86" s="1382"/>
      <c r="L86" s="2306"/>
      <c r="M86" s="1201">
        <v>8.1739999999999995</v>
      </c>
      <c r="N86" s="405"/>
      <c r="O86" s="408"/>
      <c r="P86" s="408"/>
      <c r="Q86" s="1830"/>
      <c r="R86" s="408"/>
      <c r="S86" s="408"/>
      <c r="T86" s="408"/>
      <c r="U86" s="408"/>
      <c r="V86" s="408"/>
      <c r="W86" s="1009"/>
    </row>
    <row r="87" spans="1:26" ht="31.5" hidden="1" customHeight="1">
      <c r="A87" s="1503"/>
      <c r="B87" s="1503"/>
      <c r="C87" s="1503"/>
      <c r="D87" s="1503"/>
      <c r="E87" s="2299" t="s">
        <v>2009</v>
      </c>
      <c r="F87" s="2301"/>
      <c r="G87" s="2302"/>
      <c r="H87" s="2303"/>
      <c r="I87" s="570"/>
      <c r="J87" s="570"/>
      <c r="K87" s="570"/>
      <c r="L87" s="570"/>
      <c r="M87" s="2307">
        <v>44.648000000000003</v>
      </c>
      <c r="N87" s="1104"/>
      <c r="O87" s="408"/>
      <c r="P87" s="408"/>
      <c r="Q87" s="1830">
        <v>44.648000000000003</v>
      </c>
      <c r="R87" s="408"/>
      <c r="S87" s="408"/>
      <c r="T87" s="408"/>
      <c r="U87" s="408"/>
      <c r="V87" s="408"/>
      <c r="W87" s="1009"/>
    </row>
    <row r="88" spans="1:26" ht="23.25" customHeight="1">
      <c r="A88" s="2957" t="s">
        <v>1210</v>
      </c>
      <c r="B88" s="2963" t="s">
        <v>983</v>
      </c>
      <c r="C88" s="2963" t="s">
        <v>484</v>
      </c>
      <c r="D88" s="2963" t="s">
        <v>374</v>
      </c>
      <c r="E88" s="3095" t="s">
        <v>1628</v>
      </c>
      <c r="F88" s="3096" t="s">
        <v>790</v>
      </c>
      <c r="G88" s="2633">
        <v>188711925</v>
      </c>
      <c r="H88" s="2304" t="s">
        <v>956</v>
      </c>
      <c r="I88" s="570">
        <v>346.774</v>
      </c>
      <c r="J88" s="1190">
        <v>0.36</v>
      </c>
      <c r="K88" s="1190"/>
      <c r="L88" s="1190"/>
      <c r="M88" s="570"/>
      <c r="N88" s="2300"/>
      <c r="O88" s="405"/>
      <c r="P88" s="405"/>
      <c r="Q88" s="406"/>
      <c r="R88" s="407"/>
      <c r="S88" s="407"/>
      <c r="T88" s="407"/>
      <c r="U88" s="408"/>
      <c r="V88" s="408"/>
      <c r="W88" s="1031" t="s">
        <v>1546</v>
      </c>
      <c r="X88" s="1033"/>
    </row>
    <row r="89" spans="1:26" ht="22.5" hidden="1" customHeight="1">
      <c r="A89" s="2957"/>
      <c r="B89" s="2963"/>
      <c r="C89" s="2963"/>
      <c r="D89" s="2963"/>
      <c r="E89" s="3095"/>
      <c r="F89" s="3096"/>
      <c r="G89" s="2633"/>
      <c r="H89" s="415" t="s">
        <v>487</v>
      </c>
      <c r="I89" s="1137"/>
      <c r="J89" s="1151"/>
      <c r="K89" s="1151"/>
      <c r="L89" s="1151"/>
      <c r="M89" s="1137"/>
      <c r="N89" s="405"/>
      <c r="O89" s="405"/>
      <c r="P89" s="405"/>
      <c r="Q89" s="406"/>
      <c r="R89" s="407"/>
      <c r="S89" s="407"/>
      <c r="T89" s="407"/>
      <c r="U89" s="408"/>
      <c r="V89" s="408"/>
      <c r="W89" s="1009"/>
    </row>
    <row r="90" spans="1:26" ht="24" customHeight="1">
      <c r="A90" s="2957"/>
      <c r="B90" s="2963"/>
      <c r="C90" s="2963"/>
      <c r="D90" s="2963"/>
      <c r="E90" s="3095"/>
      <c r="F90" s="3096"/>
      <c r="G90" s="2633"/>
      <c r="H90" s="415" t="s">
        <v>830</v>
      </c>
      <c r="I90" s="408">
        <v>117.36</v>
      </c>
      <c r="J90" s="405">
        <v>2.7759999999999998</v>
      </c>
      <c r="K90" s="405"/>
      <c r="L90" s="405"/>
      <c r="M90" s="408"/>
      <c r="N90" s="405"/>
      <c r="O90" s="405"/>
      <c r="P90" s="405"/>
      <c r="Q90" s="406"/>
      <c r="R90" s="407"/>
      <c r="S90" s="407"/>
      <c r="T90" s="407"/>
      <c r="U90" s="405"/>
      <c r="V90" s="408"/>
      <c r="W90" s="1009"/>
    </row>
    <row r="91" spans="1:26" ht="27" hidden="1" customHeight="1">
      <c r="A91" s="2957"/>
      <c r="B91" s="2963"/>
      <c r="C91" s="2963"/>
      <c r="D91" s="2963"/>
      <c r="E91" s="3095"/>
      <c r="F91" s="3096"/>
      <c r="G91" s="2633"/>
      <c r="H91" s="415" t="s">
        <v>655</v>
      </c>
      <c r="I91" s="405"/>
      <c r="J91" s="405"/>
      <c r="K91" s="405"/>
      <c r="L91" s="405"/>
      <c r="M91" s="408"/>
      <c r="N91" s="405"/>
      <c r="O91" s="405"/>
      <c r="P91" s="405"/>
      <c r="Q91" s="406"/>
      <c r="R91" s="407"/>
      <c r="S91" s="407"/>
      <c r="T91" s="407"/>
      <c r="U91" s="408"/>
      <c r="V91" s="408"/>
      <c r="W91" s="1009"/>
    </row>
    <row r="92" spans="1:26" ht="30" customHeight="1">
      <c r="A92" s="2957"/>
      <c r="B92" s="2963"/>
      <c r="C92" s="2963"/>
      <c r="D92" s="2963"/>
      <c r="E92" s="3095"/>
      <c r="F92" s="3096"/>
      <c r="G92" s="2633"/>
      <c r="H92" s="1002" t="s">
        <v>910</v>
      </c>
      <c r="I92" s="1135">
        <f t="shared" ref="I92:L92" si="28">SUM(I88,I89,I90,I91)</f>
        <v>464.13400000000001</v>
      </c>
      <c r="J92" s="1135">
        <f t="shared" si="28"/>
        <v>3.1359999999999997</v>
      </c>
      <c r="K92" s="851">
        <f t="shared" si="28"/>
        <v>0</v>
      </c>
      <c r="L92" s="851">
        <f t="shared" si="28"/>
        <v>0</v>
      </c>
      <c r="M92" s="851">
        <f>SUM(M88,M89,M90,M91)</f>
        <v>0</v>
      </c>
      <c r="N92" s="851">
        <f t="shared" ref="N92:V92" si="29">SUM(N88,N89,N90,N91)</f>
        <v>0</v>
      </c>
      <c r="O92" s="851">
        <f t="shared" si="29"/>
        <v>0</v>
      </c>
      <c r="P92" s="851">
        <f t="shared" si="29"/>
        <v>0</v>
      </c>
      <c r="Q92" s="851">
        <f t="shared" si="29"/>
        <v>0</v>
      </c>
      <c r="R92" s="851">
        <f t="shared" si="29"/>
        <v>0</v>
      </c>
      <c r="S92" s="851">
        <f t="shared" si="29"/>
        <v>0</v>
      </c>
      <c r="T92" s="851">
        <f t="shared" si="29"/>
        <v>0</v>
      </c>
      <c r="U92" s="851">
        <f t="shared" si="29"/>
        <v>0</v>
      </c>
      <c r="V92" s="851">
        <f t="shared" si="29"/>
        <v>0</v>
      </c>
      <c r="W92" s="1009"/>
      <c r="X92" s="509"/>
      <c r="Z92" s="509"/>
    </row>
    <row r="93" spans="1:26" ht="23.25" customHeight="1">
      <c r="A93" s="2953" t="s">
        <v>1210</v>
      </c>
      <c r="B93" s="2955" t="s">
        <v>983</v>
      </c>
      <c r="C93" s="2955" t="s">
        <v>484</v>
      </c>
      <c r="D93" s="2955" t="s">
        <v>790</v>
      </c>
      <c r="E93" s="3097" t="s">
        <v>1783</v>
      </c>
      <c r="F93" s="3099" t="s">
        <v>790</v>
      </c>
      <c r="G93" s="3101">
        <v>188711925</v>
      </c>
      <c r="H93" s="1828" t="s">
        <v>956</v>
      </c>
      <c r="I93" s="1831">
        <v>6.5</v>
      </c>
      <c r="J93" s="1830"/>
      <c r="K93" s="1830"/>
      <c r="L93" s="1830"/>
      <c r="M93" s="1831">
        <v>35.299999999999997</v>
      </c>
      <c r="N93" s="1830"/>
      <c r="O93" s="1830"/>
      <c r="P93" s="1830">
        <v>0</v>
      </c>
      <c r="Q93" s="1829">
        <v>35</v>
      </c>
      <c r="R93" s="1832"/>
      <c r="S93" s="1832">
        <v>0</v>
      </c>
      <c r="T93" s="1832">
        <v>0</v>
      </c>
      <c r="U93" s="1831">
        <v>40</v>
      </c>
      <c r="V93" s="1831">
        <v>43</v>
      </c>
      <c r="W93" s="1031" t="s">
        <v>1546</v>
      </c>
      <c r="X93" s="1033"/>
    </row>
    <row r="94" spans="1:26" ht="22.5" hidden="1" customHeight="1">
      <c r="A94" s="2954"/>
      <c r="B94" s="2956"/>
      <c r="C94" s="2956"/>
      <c r="D94" s="2956"/>
      <c r="E94" s="3098"/>
      <c r="F94" s="3100"/>
      <c r="G94" s="3102"/>
      <c r="H94" s="1828" t="s">
        <v>487</v>
      </c>
      <c r="I94" s="1831"/>
      <c r="J94" s="1830"/>
      <c r="K94" s="1830"/>
      <c r="L94" s="1830"/>
      <c r="M94" s="1831"/>
      <c r="N94" s="1830"/>
      <c r="O94" s="1830"/>
      <c r="P94" s="1830"/>
      <c r="Q94" s="1829"/>
      <c r="R94" s="1832"/>
      <c r="S94" s="1832"/>
      <c r="T94" s="1832"/>
      <c r="U94" s="1831"/>
      <c r="V94" s="1831"/>
      <c r="W94" s="1009"/>
    </row>
    <row r="95" spans="1:26" ht="24" hidden="1" customHeight="1">
      <c r="A95" s="2954"/>
      <c r="B95" s="2956"/>
      <c r="C95" s="2956"/>
      <c r="D95" s="2956"/>
      <c r="E95" s="3098"/>
      <c r="F95" s="3100"/>
      <c r="G95" s="3102"/>
      <c r="H95" s="1828" t="s">
        <v>830</v>
      </c>
      <c r="I95" s="1831"/>
      <c r="J95" s="1830"/>
      <c r="K95" s="1830"/>
      <c r="L95" s="1830"/>
      <c r="M95" s="1831">
        <v>0</v>
      </c>
      <c r="N95" s="1830">
        <f>M95-P95</f>
        <v>0</v>
      </c>
      <c r="O95" s="1830">
        <v>0</v>
      </c>
      <c r="P95" s="1830">
        <v>0</v>
      </c>
      <c r="Q95" s="1829">
        <v>0</v>
      </c>
      <c r="R95" s="1832">
        <f>Q95-T95</f>
        <v>0</v>
      </c>
      <c r="S95" s="1832">
        <v>0</v>
      </c>
      <c r="T95" s="1832">
        <v>0</v>
      </c>
      <c r="U95" s="1830"/>
      <c r="V95" s="1831"/>
      <c r="W95" s="1009"/>
    </row>
    <row r="96" spans="1:26" ht="27" hidden="1" customHeight="1">
      <c r="A96" s="2954"/>
      <c r="B96" s="2956"/>
      <c r="C96" s="2956"/>
      <c r="D96" s="2956"/>
      <c r="E96" s="3098"/>
      <c r="F96" s="3100"/>
      <c r="G96" s="3102"/>
      <c r="H96" s="1828" t="s">
        <v>655</v>
      </c>
      <c r="I96" s="1830"/>
      <c r="J96" s="1830"/>
      <c r="K96" s="1830"/>
      <c r="L96" s="1830"/>
      <c r="M96" s="1831"/>
      <c r="N96" s="1830"/>
      <c r="O96" s="1830"/>
      <c r="P96" s="1830"/>
      <c r="Q96" s="1829"/>
      <c r="R96" s="1832"/>
      <c r="S96" s="1832"/>
      <c r="T96" s="1832"/>
      <c r="U96" s="1831"/>
      <c r="V96" s="1831"/>
      <c r="W96" s="1009"/>
    </row>
    <row r="97" spans="1:23" ht="30" customHeight="1">
      <c r="A97" s="2954"/>
      <c r="B97" s="2956"/>
      <c r="C97" s="2956"/>
      <c r="D97" s="2956"/>
      <c r="E97" s="3098"/>
      <c r="F97" s="3100"/>
      <c r="G97" s="3102"/>
      <c r="H97" s="1833" t="s">
        <v>910</v>
      </c>
      <c r="I97" s="1834">
        <f t="shared" ref="I97:L97" si="30">SUM(I93,I94,I95,I96)</f>
        <v>6.5</v>
      </c>
      <c r="J97" s="1834">
        <f t="shared" si="30"/>
        <v>0</v>
      </c>
      <c r="K97" s="1835">
        <f t="shared" si="30"/>
        <v>0</v>
      </c>
      <c r="L97" s="1835">
        <f t="shared" si="30"/>
        <v>0</v>
      </c>
      <c r="M97" s="1835">
        <f>SUM(M93,M94,M95,M96)</f>
        <v>35.299999999999997</v>
      </c>
      <c r="N97" s="1835">
        <f t="shared" ref="N97:V97" si="31">SUM(N93,N94,N95,N96)</f>
        <v>0</v>
      </c>
      <c r="O97" s="1835">
        <f t="shared" si="31"/>
        <v>0</v>
      </c>
      <c r="P97" s="1835">
        <f t="shared" si="31"/>
        <v>0</v>
      </c>
      <c r="Q97" s="1835">
        <f t="shared" si="31"/>
        <v>35</v>
      </c>
      <c r="R97" s="1835">
        <f t="shared" si="31"/>
        <v>0</v>
      </c>
      <c r="S97" s="1835">
        <f t="shared" si="31"/>
        <v>0</v>
      </c>
      <c r="T97" s="1835">
        <f t="shared" si="31"/>
        <v>0</v>
      </c>
      <c r="U97" s="1835">
        <f t="shared" si="31"/>
        <v>40</v>
      </c>
      <c r="V97" s="1835">
        <f t="shared" si="31"/>
        <v>43</v>
      </c>
      <c r="W97" s="1009"/>
    </row>
    <row r="98" spans="1:23" ht="25.5" customHeight="1">
      <c r="A98" s="1504"/>
      <c r="B98" s="1505"/>
      <c r="C98" s="1505"/>
      <c r="D98" s="2986" t="s">
        <v>483</v>
      </c>
      <c r="E98" s="2986"/>
      <c r="F98" s="2986"/>
      <c r="G98" s="2986"/>
      <c r="H98" s="2986"/>
      <c r="I98" s="1004">
        <f t="shared" ref="I98:T98" si="32">I56+I66+I69+I72+I78+I83+I92+I97</f>
        <v>1331.8040000000001</v>
      </c>
      <c r="J98" s="1004">
        <f t="shared" si="32"/>
        <v>7.4030000000000005</v>
      </c>
      <c r="K98" s="1004">
        <f t="shared" si="32"/>
        <v>0</v>
      </c>
      <c r="L98" s="1004" t="e">
        <f t="shared" si="32"/>
        <v>#REF!</v>
      </c>
      <c r="M98" s="1004">
        <f>M56+M66+M69+M72+M78+M83+M92+M97</f>
        <v>757.55799999999999</v>
      </c>
      <c r="N98" s="1004">
        <f t="shared" si="32"/>
        <v>0</v>
      </c>
      <c r="O98" s="1004">
        <f t="shared" si="32"/>
        <v>0</v>
      </c>
      <c r="P98" s="1004">
        <f t="shared" si="32"/>
        <v>0</v>
      </c>
      <c r="Q98" s="1004">
        <f t="shared" si="32"/>
        <v>194.8</v>
      </c>
      <c r="R98" s="1004">
        <f t="shared" si="32"/>
        <v>43.8</v>
      </c>
      <c r="S98" s="1004">
        <f t="shared" si="32"/>
        <v>0</v>
      </c>
      <c r="T98" s="1004">
        <f t="shared" si="32"/>
        <v>0</v>
      </c>
      <c r="U98" s="1004">
        <f>U56+U66+U69+U72+U78+U83+U92+U97</f>
        <v>1215</v>
      </c>
      <c r="V98" s="1004">
        <f>V56+V66+V69+V72+V78+V83+V92+V97</f>
        <v>1324</v>
      </c>
      <c r="W98" s="1009">
        <f t="shared" si="5"/>
        <v>-0.43117906238455517</v>
      </c>
    </row>
    <row r="99" spans="1:23" ht="26.25" customHeight="1">
      <c r="A99" s="1506"/>
      <c r="B99" s="1507"/>
      <c r="C99" s="2993" t="s">
        <v>1092</v>
      </c>
      <c r="D99" s="2994"/>
      <c r="E99" s="2994"/>
      <c r="F99" s="2994"/>
      <c r="G99" s="2994"/>
      <c r="H99" s="2995"/>
      <c r="I99" s="437">
        <f t="shared" ref="I99:V99" si="33">SUM(I98,I52)</f>
        <v>2483.134</v>
      </c>
      <c r="J99" s="437">
        <f t="shared" si="33"/>
        <v>26.692999999999998</v>
      </c>
      <c r="K99" s="437">
        <f t="shared" si="33"/>
        <v>0</v>
      </c>
      <c r="L99" s="437" t="e">
        <f t="shared" si="33"/>
        <v>#REF!</v>
      </c>
      <c r="M99" s="437">
        <f t="shared" si="33"/>
        <v>1981.883</v>
      </c>
      <c r="N99" s="437">
        <f t="shared" si="33"/>
        <v>0</v>
      </c>
      <c r="O99" s="437">
        <f t="shared" si="33"/>
        <v>0</v>
      </c>
      <c r="P99" s="437">
        <f t="shared" si="33"/>
        <v>0</v>
      </c>
      <c r="Q99" s="437">
        <f t="shared" si="33"/>
        <v>1296.83</v>
      </c>
      <c r="R99" s="437">
        <f t="shared" si="33"/>
        <v>43.8</v>
      </c>
      <c r="S99" s="437">
        <f t="shared" si="33"/>
        <v>0</v>
      </c>
      <c r="T99" s="437">
        <f t="shared" si="33"/>
        <v>0</v>
      </c>
      <c r="U99" s="437">
        <f>SUM(U98,U52)</f>
        <v>2440</v>
      </c>
      <c r="V99" s="437">
        <f t="shared" si="33"/>
        <v>2649</v>
      </c>
      <c r="W99" s="1009">
        <f t="shared" si="5"/>
        <v>-0.20186224343913783</v>
      </c>
    </row>
    <row r="100" spans="1:23" ht="12.75" hidden="1" customHeight="1">
      <c r="A100" s="1495"/>
      <c r="B100" s="1427"/>
      <c r="C100" s="1427"/>
      <c r="D100" s="1427"/>
      <c r="E100" s="1421"/>
      <c r="F100" s="1421"/>
      <c r="G100" s="1421"/>
      <c r="H100" s="1421"/>
      <c r="I100" s="437"/>
      <c r="J100" s="437"/>
      <c r="K100" s="437"/>
      <c r="L100" s="437"/>
      <c r="M100" s="437"/>
      <c r="N100" s="437"/>
      <c r="O100" s="437"/>
      <c r="P100" s="437"/>
      <c r="Q100" s="437"/>
      <c r="R100" s="437"/>
      <c r="S100" s="437"/>
      <c r="T100" s="437"/>
      <c r="U100" s="437"/>
      <c r="V100" s="437"/>
      <c r="W100" s="1009" t="e">
        <f t="shared" si="5"/>
        <v>#DIV/0!</v>
      </c>
    </row>
    <row r="101" spans="1:23" ht="12.75" hidden="1" customHeight="1">
      <c r="A101" s="1495"/>
      <c r="B101" s="1427"/>
      <c r="C101" s="1427"/>
      <c r="D101" s="1427"/>
      <c r="E101" s="1421"/>
      <c r="F101" s="1421"/>
      <c r="G101" s="1421"/>
      <c r="H101" s="1421"/>
      <c r="I101" s="437"/>
      <c r="J101" s="437"/>
      <c r="K101" s="437"/>
      <c r="L101" s="437"/>
      <c r="M101" s="437"/>
      <c r="N101" s="437"/>
      <c r="O101" s="437"/>
      <c r="P101" s="437"/>
      <c r="Q101" s="437"/>
      <c r="R101" s="437"/>
      <c r="S101" s="437"/>
      <c r="T101" s="437"/>
      <c r="U101" s="437"/>
      <c r="V101" s="437"/>
      <c r="W101" s="1009" t="e">
        <f t="shared" si="5"/>
        <v>#DIV/0!</v>
      </c>
    </row>
    <row r="102" spans="1:23" ht="12.75" hidden="1" customHeight="1">
      <c r="A102" s="1495"/>
      <c r="B102" s="1427"/>
      <c r="C102" s="1427"/>
      <c r="D102" s="1427"/>
      <c r="E102" s="1421"/>
      <c r="F102" s="1421"/>
      <c r="G102" s="1421"/>
      <c r="H102" s="1421"/>
      <c r="I102" s="437"/>
      <c r="J102" s="437"/>
      <c r="K102" s="437"/>
      <c r="L102" s="437"/>
      <c r="M102" s="437"/>
      <c r="N102" s="437"/>
      <c r="O102" s="437"/>
      <c r="P102" s="437"/>
      <c r="Q102" s="437"/>
      <c r="R102" s="437"/>
      <c r="S102" s="437"/>
      <c r="T102" s="437"/>
      <c r="U102" s="437"/>
      <c r="V102" s="437"/>
      <c r="W102" s="1009" t="e">
        <f t="shared" si="5"/>
        <v>#DIV/0!</v>
      </c>
    </row>
    <row r="103" spans="1:23" ht="12.75" hidden="1" customHeight="1">
      <c r="A103" s="1495"/>
      <c r="B103" s="1427"/>
      <c r="C103" s="1427"/>
      <c r="D103" s="1427"/>
      <c r="E103" s="1421"/>
      <c r="F103" s="1421"/>
      <c r="G103" s="1421"/>
      <c r="H103" s="1421"/>
      <c r="I103" s="437"/>
      <c r="J103" s="437"/>
      <c r="K103" s="437"/>
      <c r="L103" s="437"/>
      <c r="M103" s="437"/>
      <c r="N103" s="437"/>
      <c r="O103" s="437"/>
      <c r="P103" s="437"/>
      <c r="Q103" s="437"/>
      <c r="R103" s="437"/>
      <c r="S103" s="437"/>
      <c r="T103" s="437"/>
      <c r="U103" s="437"/>
      <c r="V103" s="437"/>
      <c r="W103" s="1009" t="e">
        <f t="shared" si="5"/>
        <v>#DIV/0!</v>
      </c>
    </row>
    <row r="104" spans="1:23" ht="12.75" hidden="1" customHeight="1">
      <c r="A104" s="1495"/>
      <c r="B104" s="1427" t="s">
        <v>484</v>
      </c>
      <c r="C104" s="2996" t="s">
        <v>211</v>
      </c>
      <c r="D104" s="2997"/>
      <c r="E104" s="2997"/>
      <c r="F104" s="2997"/>
      <c r="G104" s="2997"/>
      <c r="H104" s="2997"/>
      <c r="I104" s="2997"/>
      <c r="J104" s="2997"/>
      <c r="K104" s="2997"/>
      <c r="L104" s="2997"/>
      <c r="M104" s="2997"/>
      <c r="N104" s="2997"/>
      <c r="O104" s="2997"/>
      <c r="P104" s="2997"/>
      <c r="Q104" s="2997"/>
      <c r="R104" s="2997"/>
      <c r="S104" s="2997"/>
      <c r="T104" s="2997"/>
      <c r="U104" s="2997"/>
      <c r="V104" s="2998"/>
      <c r="W104" s="1009" t="e">
        <f t="shared" si="5"/>
        <v>#DIV/0!</v>
      </c>
    </row>
    <row r="105" spans="1:23" ht="31.5" hidden="1" customHeight="1">
      <c r="A105" s="1495"/>
      <c r="B105" s="1427" t="s">
        <v>484</v>
      </c>
      <c r="C105" s="1427" t="s">
        <v>983</v>
      </c>
      <c r="D105" s="2996" t="s">
        <v>1142</v>
      </c>
      <c r="E105" s="2997"/>
      <c r="F105" s="2997"/>
      <c r="G105" s="2997"/>
      <c r="H105" s="2997"/>
      <c r="I105" s="2997"/>
      <c r="J105" s="2997"/>
      <c r="K105" s="2997"/>
      <c r="L105" s="2997"/>
      <c r="M105" s="2997"/>
      <c r="N105" s="2997"/>
      <c r="O105" s="2997"/>
      <c r="P105" s="2997"/>
      <c r="Q105" s="2997"/>
      <c r="R105" s="2997"/>
      <c r="S105" s="2997"/>
      <c r="T105" s="2997"/>
      <c r="U105" s="2997"/>
      <c r="V105" s="2998"/>
      <c r="W105" s="1009" t="e">
        <f t="shared" si="5"/>
        <v>#DIV/0!</v>
      </c>
    </row>
    <row r="106" spans="1:23" ht="27.75" hidden="1" customHeight="1">
      <c r="A106" s="2980"/>
      <c r="B106" s="2983" t="s">
        <v>484</v>
      </c>
      <c r="C106" s="2983" t="s">
        <v>983</v>
      </c>
      <c r="D106" s="2983" t="s">
        <v>983</v>
      </c>
      <c r="E106" s="2990" t="s">
        <v>289</v>
      </c>
      <c r="F106" s="1508"/>
      <c r="G106" s="2987">
        <v>188711925</v>
      </c>
      <c r="H106" s="1425" t="s">
        <v>956</v>
      </c>
      <c r="I106" s="438"/>
      <c r="J106" s="438"/>
      <c r="K106" s="438"/>
      <c r="L106" s="438"/>
      <c r="M106" s="438"/>
      <c r="N106" s="438"/>
      <c r="O106" s="438"/>
      <c r="P106" s="438"/>
      <c r="Q106" s="438"/>
      <c r="R106" s="438"/>
      <c r="S106" s="438"/>
      <c r="T106" s="438"/>
      <c r="U106" s="515"/>
      <c r="V106" s="515"/>
      <c r="W106" s="1009" t="e">
        <f t="shared" si="5"/>
        <v>#DIV/0!</v>
      </c>
    </row>
    <row r="107" spans="1:23" ht="49.5" hidden="1" customHeight="1">
      <c r="A107" s="2981"/>
      <c r="B107" s="2984"/>
      <c r="C107" s="2984"/>
      <c r="D107" s="2984"/>
      <c r="E107" s="2991"/>
      <c r="F107" s="1508"/>
      <c r="G107" s="2988"/>
      <c r="H107" s="1425"/>
      <c r="I107" s="438"/>
      <c r="J107" s="438"/>
      <c r="K107" s="438"/>
      <c r="L107" s="438"/>
      <c r="M107" s="438"/>
      <c r="N107" s="438"/>
      <c r="O107" s="438"/>
      <c r="P107" s="438"/>
      <c r="Q107" s="438"/>
      <c r="R107" s="438"/>
      <c r="S107" s="438"/>
      <c r="T107" s="438"/>
      <c r="U107" s="438"/>
      <c r="V107" s="438"/>
      <c r="W107" s="1009" t="e">
        <f t="shared" ref="W107:W117" si="34">(M107/I107)-1</f>
        <v>#DIV/0!</v>
      </c>
    </row>
    <row r="108" spans="1:23" ht="32.25" hidden="1" customHeight="1">
      <c r="A108" s="2982"/>
      <c r="B108" s="2985"/>
      <c r="C108" s="2985"/>
      <c r="D108" s="2985"/>
      <c r="E108" s="2992"/>
      <c r="F108" s="1508"/>
      <c r="G108" s="2989"/>
      <c r="H108" s="449" t="s">
        <v>910</v>
      </c>
      <c r="I108" s="437"/>
      <c r="J108" s="437"/>
      <c r="K108" s="437"/>
      <c r="L108" s="437"/>
      <c r="M108" s="437"/>
      <c r="N108" s="437"/>
      <c r="O108" s="437"/>
      <c r="P108" s="437"/>
      <c r="Q108" s="437"/>
      <c r="R108" s="437"/>
      <c r="S108" s="437"/>
      <c r="T108" s="437"/>
      <c r="U108" s="437">
        <f>SUM(U106:U107)</f>
        <v>0</v>
      </c>
      <c r="V108" s="437">
        <f>SUM(V106:V107)</f>
        <v>0</v>
      </c>
      <c r="W108" s="1009" t="e">
        <f t="shared" si="34"/>
        <v>#DIV/0!</v>
      </c>
    </row>
    <row r="109" spans="1:23" ht="42" hidden="1" customHeight="1">
      <c r="A109" s="2980"/>
      <c r="B109" s="2983" t="s">
        <v>484</v>
      </c>
      <c r="C109" s="2983" t="s">
        <v>983</v>
      </c>
      <c r="D109" s="2983" t="s">
        <v>484</v>
      </c>
      <c r="E109" s="2990" t="s">
        <v>899</v>
      </c>
      <c r="F109" s="1508"/>
      <c r="G109" s="2987">
        <v>188711925</v>
      </c>
      <c r="H109" s="1425" t="s">
        <v>956</v>
      </c>
      <c r="I109" s="438"/>
      <c r="J109" s="438"/>
      <c r="K109" s="438"/>
      <c r="L109" s="438"/>
      <c r="M109" s="438"/>
      <c r="N109" s="438"/>
      <c r="O109" s="438"/>
      <c r="P109" s="438"/>
      <c r="Q109" s="438"/>
      <c r="R109" s="438"/>
      <c r="S109" s="438"/>
      <c r="T109" s="438"/>
      <c r="U109" s="515"/>
      <c r="V109" s="515"/>
      <c r="W109" s="1009" t="e">
        <f t="shared" si="34"/>
        <v>#DIV/0!</v>
      </c>
    </row>
    <row r="110" spans="1:23" ht="24" hidden="1" customHeight="1">
      <c r="A110" s="2981"/>
      <c r="B110" s="2984"/>
      <c r="C110" s="2984"/>
      <c r="D110" s="2984"/>
      <c r="E110" s="2991"/>
      <c r="F110" s="1508"/>
      <c r="G110" s="2988"/>
      <c r="H110" s="1425"/>
      <c r="I110" s="438"/>
      <c r="J110" s="438"/>
      <c r="K110" s="438"/>
      <c r="L110" s="438"/>
      <c r="M110" s="438"/>
      <c r="N110" s="438"/>
      <c r="O110" s="438"/>
      <c r="P110" s="438"/>
      <c r="Q110" s="438"/>
      <c r="R110" s="438"/>
      <c r="S110" s="438"/>
      <c r="T110" s="438"/>
      <c r="U110" s="438"/>
      <c r="V110" s="438"/>
      <c r="W110" s="1009" t="e">
        <f t="shared" si="34"/>
        <v>#DIV/0!</v>
      </c>
    </row>
    <row r="111" spans="1:23" ht="23.25" hidden="1" customHeight="1">
      <c r="A111" s="2982"/>
      <c r="B111" s="2985"/>
      <c r="C111" s="2985"/>
      <c r="D111" s="2985"/>
      <c r="E111" s="2992"/>
      <c r="F111" s="1508"/>
      <c r="G111" s="2989"/>
      <c r="H111" s="449" t="s">
        <v>910</v>
      </c>
      <c r="I111" s="437"/>
      <c r="J111" s="437"/>
      <c r="K111" s="437"/>
      <c r="L111" s="437"/>
      <c r="M111" s="437"/>
      <c r="N111" s="437"/>
      <c r="O111" s="437"/>
      <c r="P111" s="437"/>
      <c r="Q111" s="437"/>
      <c r="R111" s="437"/>
      <c r="S111" s="437"/>
      <c r="T111" s="437"/>
      <c r="U111" s="437">
        <f>SUM(U109:U110)</f>
        <v>0</v>
      </c>
      <c r="V111" s="437">
        <f>SUM(V109:V110)</f>
        <v>0</v>
      </c>
      <c r="W111" s="1009" t="e">
        <f t="shared" si="34"/>
        <v>#DIV/0!</v>
      </c>
    </row>
    <row r="112" spans="1:23" ht="30.75" hidden="1" customHeight="1">
      <c r="A112" s="2980"/>
      <c r="B112" s="2983" t="s">
        <v>484</v>
      </c>
      <c r="C112" s="2983" t="s">
        <v>983</v>
      </c>
      <c r="D112" s="2983" t="s">
        <v>1210</v>
      </c>
      <c r="E112" s="2990" t="s">
        <v>794</v>
      </c>
      <c r="F112" s="1508"/>
      <c r="G112" s="2987">
        <v>188711925</v>
      </c>
      <c r="H112" s="1425" t="s">
        <v>956</v>
      </c>
      <c r="I112" s="438"/>
      <c r="J112" s="438"/>
      <c r="K112" s="438"/>
      <c r="L112" s="438"/>
      <c r="M112" s="438"/>
      <c r="N112" s="438"/>
      <c r="O112" s="438"/>
      <c r="P112" s="438"/>
      <c r="Q112" s="438"/>
      <c r="R112" s="438"/>
      <c r="S112" s="438"/>
      <c r="T112" s="438"/>
      <c r="U112" s="515"/>
      <c r="V112" s="515"/>
      <c r="W112" s="1009" t="e">
        <f t="shared" si="34"/>
        <v>#DIV/0!</v>
      </c>
    </row>
    <row r="113" spans="1:34" ht="24" hidden="1" customHeight="1">
      <c r="A113" s="2981"/>
      <c r="B113" s="2984"/>
      <c r="C113" s="2984"/>
      <c r="D113" s="2984"/>
      <c r="E113" s="2991"/>
      <c r="F113" s="1508"/>
      <c r="G113" s="2988"/>
      <c r="H113" s="1425"/>
      <c r="I113" s="438"/>
      <c r="J113" s="438"/>
      <c r="K113" s="438"/>
      <c r="L113" s="438"/>
      <c r="M113" s="438"/>
      <c r="N113" s="438"/>
      <c r="O113" s="438"/>
      <c r="P113" s="438"/>
      <c r="Q113" s="438"/>
      <c r="R113" s="438"/>
      <c r="S113" s="438"/>
      <c r="T113" s="438"/>
      <c r="U113" s="438"/>
      <c r="V113" s="438"/>
      <c r="W113" s="1009" t="e">
        <f t="shared" si="34"/>
        <v>#DIV/0!</v>
      </c>
    </row>
    <row r="114" spans="1:34" ht="19.5" hidden="1" customHeight="1">
      <c r="A114" s="2982"/>
      <c r="B114" s="2985"/>
      <c r="C114" s="2985"/>
      <c r="D114" s="2985"/>
      <c r="E114" s="2992"/>
      <c r="F114" s="1508"/>
      <c r="G114" s="2989"/>
      <c r="H114" s="449" t="s">
        <v>910</v>
      </c>
      <c r="I114" s="437"/>
      <c r="J114" s="437"/>
      <c r="K114" s="437"/>
      <c r="L114" s="437"/>
      <c r="M114" s="437"/>
      <c r="N114" s="437"/>
      <c r="O114" s="437"/>
      <c r="P114" s="437"/>
      <c r="Q114" s="437"/>
      <c r="R114" s="437"/>
      <c r="S114" s="437"/>
      <c r="T114" s="437"/>
      <c r="U114" s="437">
        <f>SUM(U112:U113)</f>
        <v>0</v>
      </c>
      <c r="V114" s="437">
        <f>SUM(V112:V113)</f>
        <v>0</v>
      </c>
      <c r="W114" s="1009" t="e">
        <f t="shared" si="34"/>
        <v>#DIV/0!</v>
      </c>
    </row>
    <row r="115" spans="1:34" ht="18.75" hidden="1" customHeight="1">
      <c r="A115" s="2980"/>
      <c r="B115" s="1427"/>
      <c r="C115" s="1427"/>
      <c r="D115" s="2924" t="s">
        <v>483</v>
      </c>
      <c r="E115" s="2925"/>
      <c r="F115" s="2925"/>
      <c r="G115" s="2925"/>
      <c r="H115" s="2926"/>
      <c r="I115" s="437"/>
      <c r="J115" s="437"/>
      <c r="K115" s="437"/>
      <c r="L115" s="437"/>
      <c r="M115" s="437"/>
      <c r="N115" s="437"/>
      <c r="O115" s="437"/>
      <c r="P115" s="437"/>
      <c r="Q115" s="437"/>
      <c r="R115" s="437"/>
      <c r="S115" s="437"/>
      <c r="T115" s="437"/>
      <c r="U115" s="437">
        <f>SUM(U108)</f>
        <v>0</v>
      </c>
      <c r="V115" s="437">
        <f>SUM(V108)</f>
        <v>0</v>
      </c>
      <c r="W115" s="1009" t="e">
        <f t="shared" si="34"/>
        <v>#DIV/0!</v>
      </c>
    </row>
    <row r="116" spans="1:34" ht="15.75" hidden="1" customHeight="1">
      <c r="A116" s="2981"/>
      <c r="B116" s="1427"/>
      <c r="C116" s="2924" t="s">
        <v>1092</v>
      </c>
      <c r="D116" s="2925"/>
      <c r="E116" s="2925"/>
      <c r="F116" s="2925"/>
      <c r="G116" s="2925"/>
      <c r="H116" s="2926"/>
      <c r="I116" s="437"/>
      <c r="J116" s="437"/>
      <c r="K116" s="437"/>
      <c r="L116" s="437"/>
      <c r="M116" s="437"/>
      <c r="N116" s="437"/>
      <c r="O116" s="437"/>
      <c r="P116" s="437"/>
      <c r="Q116" s="437"/>
      <c r="R116" s="437"/>
      <c r="S116" s="437"/>
      <c r="T116" s="437"/>
      <c r="U116" s="437">
        <f>U115</f>
        <v>0</v>
      </c>
      <c r="V116" s="437">
        <f>V115</f>
        <v>0</v>
      </c>
      <c r="W116" s="1009" t="e">
        <f t="shared" si="34"/>
        <v>#DIV/0!</v>
      </c>
    </row>
    <row r="117" spans="1:34" ht="26.25" customHeight="1">
      <c r="A117" s="2982"/>
      <c r="B117" s="1427"/>
      <c r="C117" s="1509"/>
      <c r="D117" s="3103" t="s">
        <v>795</v>
      </c>
      <c r="E117" s="3104"/>
      <c r="F117" s="3104"/>
      <c r="G117" s="3104"/>
      <c r="H117" s="3105"/>
      <c r="I117" s="437">
        <f>SUM(I99,I116)</f>
        <v>2483.134</v>
      </c>
      <c r="J117" s="437">
        <f t="shared" ref="J117:K117" si="35">SUM(J99,J116)</f>
        <v>26.692999999999998</v>
      </c>
      <c r="K117" s="437">
        <f t="shared" si="35"/>
        <v>0</v>
      </c>
      <c r="L117" s="437" t="e">
        <f>SUM(L99,L116)</f>
        <v>#REF!</v>
      </c>
      <c r="M117" s="437">
        <f>SUM(M99,M116)</f>
        <v>1981.883</v>
      </c>
      <c r="N117" s="437">
        <f t="shared" ref="N117:S117" si="36">SUM(N99,N116)</f>
        <v>0</v>
      </c>
      <c r="O117" s="437">
        <f t="shared" si="36"/>
        <v>0</v>
      </c>
      <c r="P117" s="437">
        <f t="shared" si="36"/>
        <v>0</v>
      </c>
      <c r="Q117" s="437">
        <f>SUM(Q99,Q116)</f>
        <v>1296.83</v>
      </c>
      <c r="R117" s="437">
        <f t="shared" si="36"/>
        <v>43.8</v>
      </c>
      <c r="S117" s="437">
        <f t="shared" si="36"/>
        <v>0</v>
      </c>
      <c r="T117" s="437">
        <f>SUM(T99,T116)</f>
        <v>0</v>
      </c>
      <c r="U117" s="437">
        <f>SUM(U99,U116)</f>
        <v>2440</v>
      </c>
      <c r="V117" s="437">
        <f>SUM(V99,V116)</f>
        <v>2649</v>
      </c>
      <c r="W117" s="1009">
        <f t="shared" si="34"/>
        <v>-0.20186224343913783</v>
      </c>
    </row>
    <row r="118" spans="1:34" ht="12.75" hidden="1" customHeight="1">
      <c r="B118" s="477"/>
      <c r="C118" s="476"/>
      <c r="D118" s="477"/>
      <c r="G118" s="475"/>
      <c r="H118" s="475"/>
      <c r="I118" s="479"/>
      <c r="J118" s="479"/>
      <c r="K118" s="479"/>
      <c r="L118" s="479"/>
      <c r="M118" s="479">
        <f>M117-M142</f>
        <v>0</v>
      </c>
      <c r="N118" s="479">
        <f t="shared" ref="N118:V118" si="37">N117-N142</f>
        <v>0</v>
      </c>
      <c r="O118" s="479">
        <f t="shared" si="37"/>
        <v>0</v>
      </c>
      <c r="P118" s="479">
        <f t="shared" si="37"/>
        <v>0</v>
      </c>
      <c r="Q118" s="479">
        <f t="shared" si="37"/>
        <v>0</v>
      </c>
      <c r="R118" s="479">
        <f t="shared" si="37"/>
        <v>0</v>
      </c>
      <c r="S118" s="479">
        <f t="shared" si="37"/>
        <v>0</v>
      </c>
      <c r="T118" s="479">
        <f t="shared" si="37"/>
        <v>0</v>
      </c>
      <c r="U118" s="479">
        <f t="shared" si="37"/>
        <v>0</v>
      </c>
      <c r="V118" s="479">
        <f t="shared" si="37"/>
        <v>0</v>
      </c>
    </row>
    <row r="119" spans="1:34" ht="22.4" customHeight="1">
      <c r="B119" s="477"/>
      <c r="C119" s="476"/>
      <c r="D119" s="477"/>
      <c r="G119" s="475"/>
      <c r="H119" s="475"/>
      <c r="I119" s="479"/>
      <c r="J119" s="479"/>
      <c r="K119" s="479"/>
      <c r="L119" s="479"/>
      <c r="M119" s="479"/>
      <c r="N119" s="479"/>
      <c r="O119" s="479"/>
      <c r="P119" s="479"/>
      <c r="Q119" s="479"/>
      <c r="R119" s="479"/>
      <c r="S119" s="479"/>
      <c r="T119" s="479"/>
      <c r="U119" s="479"/>
      <c r="V119" s="479"/>
    </row>
    <row r="120" spans="1:34" ht="20.25" customHeight="1">
      <c r="B120" s="477"/>
      <c r="C120" s="2686" t="s">
        <v>1054</v>
      </c>
      <c r="D120" s="2686"/>
      <c r="E120" s="2686"/>
      <c r="F120" s="2686"/>
      <c r="G120" s="2686"/>
      <c r="H120" s="2686"/>
      <c r="I120" s="2686"/>
      <c r="J120" s="2686"/>
      <c r="K120" s="2686"/>
      <c r="L120" s="2686"/>
      <c r="M120" s="2686"/>
      <c r="N120" s="2686"/>
      <c r="O120" s="2686"/>
      <c r="P120" s="2686"/>
      <c r="Q120" s="2686"/>
      <c r="R120" s="2686"/>
      <c r="S120" s="2686"/>
      <c r="T120" s="2686"/>
      <c r="U120" s="2686"/>
      <c r="V120" s="2686"/>
    </row>
    <row r="121" spans="1:34" ht="39.75" customHeight="1">
      <c r="C121" s="2704" t="s">
        <v>315</v>
      </c>
      <c r="D121" s="2705"/>
      <c r="E121" s="2705"/>
      <c r="F121" s="2705"/>
      <c r="G121" s="2705"/>
      <c r="H121" s="2705"/>
      <c r="I121" s="2590" t="str">
        <f>I5</f>
        <v>2022 m. vasario 18 d. sprendimu Nr. TS-6 patvirtintas išlaidų planas, tūkst. Eur</v>
      </c>
      <c r="J121" s="2590"/>
      <c r="K121" s="2590"/>
      <c r="L121" s="2590"/>
      <c r="M121" s="2646" t="str">
        <f>M5</f>
        <v>2023 m. išlaidų projektas (lėšų poreikis), tūkst. Eur</v>
      </c>
      <c r="N121" s="2646"/>
      <c r="O121" s="2646"/>
      <c r="P121" s="2646"/>
      <c r="Q121" s="2647" t="str">
        <f>Q5</f>
        <v>2023 m. išlaidų planas, tūkst. Eur</v>
      </c>
      <c r="R121" s="2647"/>
      <c r="S121" s="2647"/>
      <c r="T121" s="2647"/>
      <c r="U121" s="2590" t="str">
        <f>U5</f>
        <v>2024 m. išlaidų projektas, tūkst. Eur</v>
      </c>
      <c r="V121" s="2706" t="str">
        <f>V5</f>
        <v>2025 m. išlaidų projektas, tūkst. Eur</v>
      </c>
    </row>
    <row r="122" spans="1:34" ht="13.4" customHeight="1">
      <c r="C122" s="2707"/>
      <c r="D122" s="2708"/>
      <c r="E122" s="2708"/>
      <c r="F122" s="2708"/>
      <c r="G122" s="2708"/>
      <c r="H122" s="2708"/>
      <c r="I122" s="2578" t="s">
        <v>181</v>
      </c>
      <c r="J122" s="3094" t="s">
        <v>284</v>
      </c>
      <c r="K122" s="3094"/>
      <c r="L122" s="2578" t="s">
        <v>213</v>
      </c>
      <c r="M122" s="2646"/>
      <c r="N122" s="2646"/>
      <c r="O122" s="2646"/>
      <c r="P122" s="2646"/>
      <c r="Q122" s="2647"/>
      <c r="R122" s="2647"/>
      <c r="S122" s="2647"/>
      <c r="T122" s="2647"/>
      <c r="U122" s="2590"/>
      <c r="V122" s="2709"/>
    </row>
    <row r="123" spans="1:34" ht="81.75" customHeight="1">
      <c r="C123" s="2710"/>
      <c r="D123" s="2711"/>
      <c r="E123" s="2711"/>
      <c r="F123" s="2711"/>
      <c r="G123" s="2711"/>
      <c r="H123" s="2711"/>
      <c r="I123" s="2578"/>
      <c r="J123" s="3094"/>
      <c r="K123" s="3094"/>
      <c r="L123" s="2578"/>
      <c r="M123" s="2646"/>
      <c r="N123" s="2646"/>
      <c r="O123" s="2646"/>
      <c r="P123" s="2646"/>
      <c r="Q123" s="2647"/>
      <c r="R123" s="2647"/>
      <c r="S123" s="2647"/>
      <c r="T123" s="2647"/>
      <c r="U123" s="2590"/>
      <c r="V123" s="2712"/>
      <c r="Y123" s="1397"/>
      <c r="Z123" s="1785"/>
      <c r="AA123" s="1785"/>
      <c r="AB123" s="1785"/>
      <c r="AC123" s="1785"/>
    </row>
    <row r="124" spans="1:34" ht="23.25" customHeight="1">
      <c r="C124" s="3090" t="s">
        <v>414</v>
      </c>
      <c r="D124" s="3091"/>
      <c r="E124" s="3091"/>
      <c r="F124" s="3091"/>
      <c r="G124" s="3091"/>
      <c r="H124" s="3092"/>
      <c r="I124" s="1444">
        <f>SUM(I125:I128)</f>
        <v>1597.5889999999999</v>
      </c>
      <c r="J124" s="1444">
        <f>SUM(J125:J128)</f>
        <v>19.649999999999999</v>
      </c>
      <c r="K124" s="1444">
        <f t="shared" ref="K124:L124" si="38">SUM(K125:K128)</f>
        <v>0</v>
      </c>
      <c r="L124" s="1444" t="e">
        <f t="shared" si="38"/>
        <v>#REF!</v>
      </c>
      <c r="M124" s="1444">
        <f>M125+M127+M128</f>
        <v>1481.883</v>
      </c>
      <c r="N124" s="1444">
        <f t="shared" ref="N124:P124" si="39">N125+N127+N128</f>
        <v>0</v>
      </c>
      <c r="O124" s="1444">
        <f t="shared" si="39"/>
        <v>0</v>
      </c>
      <c r="P124" s="1444">
        <f t="shared" si="39"/>
        <v>0</v>
      </c>
      <c r="Q124" s="1444">
        <f>Q125+Q127+Q128</f>
        <v>1296.83</v>
      </c>
      <c r="R124" s="1444">
        <f t="shared" ref="R124" si="40">R125+R127+R128</f>
        <v>43.8</v>
      </c>
      <c r="S124" s="1444">
        <f t="shared" ref="S124" si="41">S125+S127+S128</f>
        <v>0</v>
      </c>
      <c r="T124" s="1444">
        <f t="shared" ref="T124" si="42">T125+T127+T128</f>
        <v>0</v>
      </c>
      <c r="U124" s="1444">
        <f>U125+U127+U128</f>
        <v>1440</v>
      </c>
      <c r="V124" s="1444">
        <f>V125+V127+V128</f>
        <v>1649</v>
      </c>
      <c r="W124" s="1009">
        <f t="shared" ref="W124:W141" si="43">(M124/I124)-1</f>
        <v>-7.2425386003533987E-2</v>
      </c>
      <c r="X124" s="1786"/>
      <c r="AA124" s="509"/>
      <c r="AB124" s="509"/>
      <c r="AE124" s="509"/>
      <c r="AG124" s="509"/>
      <c r="AH124" s="509"/>
    </row>
    <row r="125" spans="1:34" ht="27" customHeight="1">
      <c r="C125" s="2701" t="s">
        <v>1277</v>
      </c>
      <c r="D125" s="2702"/>
      <c r="E125" s="2702"/>
      <c r="F125" s="2702"/>
      <c r="G125" s="2702"/>
      <c r="H125" s="2703"/>
      <c r="I125" s="706">
        <f>I13+I54+I62+I67+I44+I73+I79+I88+I93</f>
        <v>1577.9589999999998</v>
      </c>
      <c r="J125" s="483">
        <f>J13+J54+J62+J67+J44+J73+J79+J88</f>
        <v>0.36</v>
      </c>
      <c r="K125" s="483">
        <f>K13+K54+K62+K67+K44+K73+K79+K88</f>
        <v>0</v>
      </c>
      <c r="L125" s="483">
        <f>L13+L54+L62+L67+L44+L73+L79+L88</f>
        <v>0</v>
      </c>
      <c r="M125" s="706">
        <f t="shared" ref="M125:P125" si="44">M13+M54+M62+M67+M44+M73+M79+M88+M93+M72</f>
        <v>1457.203</v>
      </c>
      <c r="N125" s="706">
        <f t="shared" si="44"/>
        <v>0</v>
      </c>
      <c r="O125" s="706">
        <f t="shared" si="44"/>
        <v>0</v>
      </c>
      <c r="P125" s="706">
        <f t="shared" si="44"/>
        <v>0</v>
      </c>
      <c r="Q125" s="706">
        <f>Q13+Q54+Q62+Q67+Q44+Q73+Q79+Q88+Q93+Q72</f>
        <v>1272.1499999999999</v>
      </c>
      <c r="R125" s="706">
        <f t="shared" ref="R125:V125" si="45">R13+R54+R62+R67+R44+R73+R79+R88+R93+R72</f>
        <v>43.8</v>
      </c>
      <c r="S125" s="706">
        <f t="shared" si="45"/>
        <v>0</v>
      </c>
      <c r="T125" s="706">
        <f t="shared" si="45"/>
        <v>0</v>
      </c>
      <c r="U125" s="486">
        <f t="shared" si="45"/>
        <v>1415</v>
      </c>
      <c r="V125" s="486">
        <f t="shared" si="45"/>
        <v>1624</v>
      </c>
      <c r="W125" s="1042">
        <f t="shared" si="43"/>
        <v>-7.652670316529131E-2</v>
      </c>
      <c r="X125" s="1786"/>
      <c r="AE125" s="509"/>
      <c r="AG125" s="509"/>
      <c r="AH125" s="509"/>
    </row>
    <row r="126" spans="1:34" ht="30.65" hidden="1" customHeight="1">
      <c r="C126" s="2701" t="s">
        <v>1278</v>
      </c>
      <c r="D126" s="2702"/>
      <c r="E126" s="2702"/>
      <c r="F126" s="2702"/>
      <c r="G126" s="2702"/>
      <c r="H126" s="2703"/>
      <c r="I126" s="706"/>
      <c r="J126" s="410"/>
      <c r="K126" s="410"/>
      <c r="L126" s="410"/>
      <c r="M126" s="706"/>
      <c r="N126" s="410"/>
      <c r="O126" s="410"/>
      <c r="P126" s="410"/>
      <c r="Q126" s="706"/>
      <c r="R126" s="706"/>
      <c r="S126" s="706"/>
      <c r="T126" s="706"/>
      <c r="U126" s="411"/>
      <c r="V126" s="411"/>
      <c r="W126" s="1009" t="e">
        <f t="shared" si="43"/>
        <v>#DIV/0!</v>
      </c>
      <c r="X126" s="1786"/>
    </row>
    <row r="127" spans="1:34" ht="23.25" customHeight="1">
      <c r="C127" s="2701" t="s">
        <v>1504</v>
      </c>
      <c r="D127" s="2702"/>
      <c r="E127" s="2702"/>
      <c r="F127" s="2702"/>
      <c r="G127" s="2702"/>
      <c r="H127" s="2703"/>
      <c r="I127" s="706">
        <f t="shared" ref="I127:V127" si="46">I14+I70+I63+I47</f>
        <v>0</v>
      </c>
      <c r="J127" s="483">
        <f t="shared" si="46"/>
        <v>0</v>
      </c>
      <c r="K127" s="483">
        <f t="shared" si="46"/>
        <v>0</v>
      </c>
      <c r="L127" s="483" t="e">
        <f t="shared" si="46"/>
        <v>#REF!</v>
      </c>
      <c r="M127" s="706">
        <f t="shared" si="46"/>
        <v>0</v>
      </c>
      <c r="N127" s="483">
        <f t="shared" si="46"/>
        <v>0</v>
      </c>
      <c r="O127" s="483">
        <f t="shared" si="46"/>
        <v>0</v>
      </c>
      <c r="P127" s="483">
        <f t="shared" si="46"/>
        <v>0</v>
      </c>
      <c r="Q127" s="706">
        <f t="shared" si="46"/>
        <v>0</v>
      </c>
      <c r="R127" s="706">
        <f t="shared" si="46"/>
        <v>0</v>
      </c>
      <c r="S127" s="706">
        <f t="shared" si="46"/>
        <v>0</v>
      </c>
      <c r="T127" s="706">
        <f t="shared" si="46"/>
        <v>0</v>
      </c>
      <c r="U127" s="486">
        <f t="shared" si="46"/>
        <v>0</v>
      </c>
      <c r="V127" s="486">
        <f t="shared" si="46"/>
        <v>0</v>
      </c>
      <c r="W127" s="1042" t="e">
        <f t="shared" si="43"/>
        <v>#DIV/0!</v>
      </c>
      <c r="X127" s="1786"/>
    </row>
    <row r="128" spans="1:34" ht="26.25" customHeight="1">
      <c r="C128" s="3084" t="s">
        <v>1525</v>
      </c>
      <c r="D128" s="3085"/>
      <c r="E128" s="3085"/>
      <c r="F128" s="3085"/>
      <c r="G128" s="3085"/>
      <c r="H128" s="3086"/>
      <c r="I128" s="706">
        <f>I129+I130</f>
        <v>19.63</v>
      </c>
      <c r="J128" s="483">
        <f t="shared" ref="J128:L128" si="47">J129+J130</f>
        <v>19.29</v>
      </c>
      <c r="K128" s="483">
        <f t="shared" si="47"/>
        <v>0</v>
      </c>
      <c r="L128" s="483">
        <f t="shared" si="47"/>
        <v>0</v>
      </c>
      <c r="M128" s="706">
        <f>M129+M130</f>
        <v>24.68</v>
      </c>
      <c r="N128" s="483">
        <f t="shared" ref="N128:P128" si="48">N129+N130</f>
        <v>0</v>
      </c>
      <c r="O128" s="483">
        <f t="shared" si="48"/>
        <v>0</v>
      </c>
      <c r="P128" s="483">
        <f t="shared" si="48"/>
        <v>0</v>
      </c>
      <c r="Q128" s="865">
        <f>Q129+Q130</f>
        <v>24.68</v>
      </c>
      <c r="R128" s="865">
        <f t="shared" ref="R128" si="49">R129+R130</f>
        <v>0</v>
      </c>
      <c r="S128" s="865">
        <f t="shared" ref="S128" si="50">S129+S130</f>
        <v>0</v>
      </c>
      <c r="T128" s="865">
        <f t="shared" ref="T128" si="51">T129+T130</f>
        <v>0</v>
      </c>
      <c r="U128" s="486">
        <f>U129+U130</f>
        <v>25</v>
      </c>
      <c r="V128" s="486">
        <f>V129+V130</f>
        <v>25</v>
      </c>
      <c r="W128" s="1042"/>
      <c r="X128" s="1786"/>
    </row>
    <row r="129" spans="3:29" ht="30" hidden="1" customHeight="1">
      <c r="C129" s="3081" t="s">
        <v>1519</v>
      </c>
      <c r="D129" s="3082"/>
      <c r="E129" s="3082"/>
      <c r="F129" s="3082"/>
      <c r="G129" s="3082"/>
      <c r="H129" s="3083"/>
      <c r="I129" s="706">
        <f t="shared" ref="I129:V129" si="52">I46</f>
        <v>0</v>
      </c>
      <c r="J129" s="483">
        <f t="shared" si="52"/>
        <v>0</v>
      </c>
      <c r="K129" s="483">
        <f t="shared" si="52"/>
        <v>0</v>
      </c>
      <c r="L129" s="483">
        <f t="shared" si="52"/>
        <v>0</v>
      </c>
      <c r="M129" s="706">
        <f t="shared" si="52"/>
        <v>0</v>
      </c>
      <c r="N129" s="483">
        <f t="shared" si="52"/>
        <v>0</v>
      </c>
      <c r="O129" s="483">
        <f t="shared" si="52"/>
        <v>0</v>
      </c>
      <c r="P129" s="483">
        <f t="shared" si="52"/>
        <v>0</v>
      </c>
      <c r="Q129" s="706">
        <f t="shared" si="52"/>
        <v>0</v>
      </c>
      <c r="R129" s="706">
        <f t="shared" si="52"/>
        <v>0</v>
      </c>
      <c r="S129" s="706">
        <f t="shared" si="52"/>
        <v>0</v>
      </c>
      <c r="T129" s="706">
        <f t="shared" si="52"/>
        <v>0</v>
      </c>
      <c r="U129" s="486">
        <f t="shared" si="52"/>
        <v>0</v>
      </c>
      <c r="V129" s="486">
        <f t="shared" si="52"/>
        <v>0</v>
      </c>
      <c r="W129" s="1009" t="e">
        <f t="shared" si="43"/>
        <v>#DIV/0!</v>
      </c>
      <c r="X129" s="1786"/>
    </row>
    <row r="130" spans="3:29" ht="25.5" customHeight="1">
      <c r="C130" s="3081" t="s">
        <v>1681</v>
      </c>
      <c r="D130" s="3082"/>
      <c r="E130" s="3082"/>
      <c r="F130" s="3082"/>
      <c r="G130" s="3082"/>
      <c r="H130" s="3083"/>
      <c r="I130" s="706">
        <f t="shared" ref="I130:V130" si="53">I16</f>
        <v>19.63</v>
      </c>
      <c r="J130" s="483">
        <f t="shared" si="53"/>
        <v>19.29</v>
      </c>
      <c r="K130" s="483">
        <f t="shared" si="53"/>
        <v>0</v>
      </c>
      <c r="L130" s="483">
        <f t="shared" si="53"/>
        <v>0</v>
      </c>
      <c r="M130" s="706">
        <f t="shared" si="53"/>
        <v>24.68</v>
      </c>
      <c r="N130" s="483">
        <f t="shared" si="53"/>
        <v>0</v>
      </c>
      <c r="O130" s="483">
        <f t="shared" si="53"/>
        <v>0</v>
      </c>
      <c r="P130" s="483">
        <f t="shared" si="53"/>
        <v>0</v>
      </c>
      <c r="Q130" s="706">
        <f t="shared" si="53"/>
        <v>24.68</v>
      </c>
      <c r="R130" s="706">
        <f t="shared" si="53"/>
        <v>0</v>
      </c>
      <c r="S130" s="706">
        <f t="shared" si="53"/>
        <v>0</v>
      </c>
      <c r="T130" s="706">
        <f t="shared" si="53"/>
        <v>0</v>
      </c>
      <c r="U130" s="486">
        <f t="shared" si="53"/>
        <v>25</v>
      </c>
      <c r="V130" s="486">
        <f t="shared" si="53"/>
        <v>25</v>
      </c>
      <c r="W130" s="1009">
        <f t="shared" si="43"/>
        <v>0.25725929699439631</v>
      </c>
      <c r="X130" s="1786"/>
    </row>
    <row r="131" spans="3:29" ht="23.15" hidden="1" customHeight="1">
      <c r="C131" s="2701" t="s">
        <v>1280</v>
      </c>
      <c r="D131" s="2702"/>
      <c r="E131" s="2702"/>
      <c r="F131" s="2702"/>
      <c r="G131" s="2702"/>
      <c r="H131" s="2703"/>
      <c r="I131" s="706"/>
      <c r="J131" s="405"/>
      <c r="K131" s="405"/>
      <c r="L131" s="405"/>
      <c r="M131" s="706"/>
      <c r="N131" s="405"/>
      <c r="O131" s="405"/>
      <c r="P131" s="405"/>
      <c r="Q131" s="706"/>
      <c r="R131" s="706"/>
      <c r="S131" s="706"/>
      <c r="T131" s="706"/>
      <c r="U131" s="408"/>
      <c r="V131" s="408"/>
      <c r="W131" s="1009" t="e">
        <f t="shared" si="43"/>
        <v>#DIV/0!</v>
      </c>
      <c r="X131" s="1786"/>
    </row>
    <row r="132" spans="3:29" ht="12.75" hidden="1" customHeight="1">
      <c r="C132" s="3087" t="s">
        <v>1281</v>
      </c>
      <c r="D132" s="3088"/>
      <c r="E132" s="3088"/>
      <c r="F132" s="3088"/>
      <c r="G132" s="3088"/>
      <c r="H132" s="3089"/>
      <c r="I132" s="706"/>
      <c r="J132" s="408"/>
      <c r="K132" s="408"/>
      <c r="L132" s="408"/>
      <c r="M132" s="706"/>
      <c r="N132" s="408"/>
      <c r="O132" s="408"/>
      <c r="P132" s="408"/>
      <c r="Q132" s="700"/>
      <c r="R132" s="408"/>
      <c r="S132" s="408"/>
      <c r="T132" s="408"/>
      <c r="U132" s="408"/>
      <c r="V132" s="408"/>
      <c r="W132" s="1009" t="e">
        <f t="shared" si="43"/>
        <v>#DIV/0!</v>
      </c>
      <c r="X132" s="1786"/>
    </row>
    <row r="133" spans="3:29" ht="24.65" customHeight="1">
      <c r="C133" s="3090" t="s">
        <v>218</v>
      </c>
      <c r="D133" s="3091"/>
      <c r="E133" s="3091"/>
      <c r="F133" s="3091"/>
      <c r="G133" s="3091"/>
      <c r="H133" s="3092"/>
      <c r="I133" s="1448">
        <f>I134+I135+I136+I137+I138+I139+I140+I141</f>
        <v>885.54500000000007</v>
      </c>
      <c r="J133" s="1448">
        <f t="shared" ref="J133:V133" si="54">J134+J135+J136+J137+J138+J139+J140+J141</f>
        <v>7.0430000000000001</v>
      </c>
      <c r="K133" s="1448">
        <f t="shared" si="54"/>
        <v>0</v>
      </c>
      <c r="L133" s="1448">
        <f t="shared" si="54"/>
        <v>0</v>
      </c>
      <c r="M133" s="1448">
        <f t="shared" si="54"/>
        <v>500</v>
      </c>
      <c r="N133" s="1448">
        <f t="shared" si="54"/>
        <v>0</v>
      </c>
      <c r="O133" s="1448">
        <f t="shared" si="54"/>
        <v>0</v>
      </c>
      <c r="P133" s="1448">
        <f t="shared" si="54"/>
        <v>0</v>
      </c>
      <c r="Q133" s="1448">
        <f>Q134+Q135+Q136+Q137+Q138+Q139+Q140+Q141</f>
        <v>0</v>
      </c>
      <c r="R133" s="1448">
        <f t="shared" si="54"/>
        <v>0</v>
      </c>
      <c r="S133" s="1448">
        <f t="shared" si="54"/>
        <v>0</v>
      </c>
      <c r="T133" s="1448">
        <f t="shared" si="54"/>
        <v>0</v>
      </c>
      <c r="U133" s="1448">
        <f t="shared" si="54"/>
        <v>1000</v>
      </c>
      <c r="V133" s="406">
        <f t="shared" si="54"/>
        <v>1000</v>
      </c>
      <c r="W133" s="1009">
        <f t="shared" si="43"/>
        <v>-0.43537595492041625</v>
      </c>
      <c r="X133" s="1786"/>
    </row>
    <row r="134" spans="3:29" ht="22.4" customHeight="1">
      <c r="C134" s="2678" t="s">
        <v>1507</v>
      </c>
      <c r="D134" s="2679"/>
      <c r="E134" s="2679"/>
      <c r="F134" s="2679"/>
      <c r="G134" s="2679"/>
      <c r="H134" s="2680"/>
      <c r="I134" s="406">
        <f t="shared" ref="I134:V134" si="55">I74</f>
        <v>6.335</v>
      </c>
      <c r="J134" s="405">
        <f t="shared" si="55"/>
        <v>4.2670000000000003</v>
      </c>
      <c r="K134" s="405">
        <f t="shared" si="55"/>
        <v>0</v>
      </c>
      <c r="L134" s="405">
        <f t="shared" si="55"/>
        <v>0</v>
      </c>
      <c r="M134" s="406">
        <f t="shared" si="55"/>
        <v>0</v>
      </c>
      <c r="N134" s="405">
        <f t="shared" si="55"/>
        <v>0</v>
      </c>
      <c r="O134" s="405">
        <f t="shared" si="55"/>
        <v>0</v>
      </c>
      <c r="P134" s="405">
        <f t="shared" si="55"/>
        <v>0</v>
      </c>
      <c r="Q134" s="406">
        <f t="shared" si="55"/>
        <v>0</v>
      </c>
      <c r="R134" s="407">
        <f t="shared" si="55"/>
        <v>0</v>
      </c>
      <c r="S134" s="407">
        <f t="shared" si="55"/>
        <v>0</v>
      </c>
      <c r="T134" s="407">
        <f t="shared" si="55"/>
        <v>0</v>
      </c>
      <c r="U134" s="408">
        <f t="shared" si="55"/>
        <v>0</v>
      </c>
      <c r="V134" s="408">
        <f t="shared" si="55"/>
        <v>0</v>
      </c>
      <c r="W134" s="1009">
        <f t="shared" si="43"/>
        <v>-1</v>
      </c>
      <c r="X134" s="1786"/>
    </row>
    <row r="135" spans="3:29" ht="17.25" hidden="1" customHeight="1">
      <c r="C135" s="2678" t="s">
        <v>1283</v>
      </c>
      <c r="D135" s="2679"/>
      <c r="E135" s="2679"/>
      <c r="F135" s="2679"/>
      <c r="G135" s="2679"/>
      <c r="H135" s="2680"/>
      <c r="I135" s="406"/>
      <c r="J135" s="411"/>
      <c r="K135" s="411"/>
      <c r="L135" s="411"/>
      <c r="M135" s="406"/>
      <c r="N135" s="411"/>
      <c r="O135" s="411"/>
      <c r="P135" s="411"/>
      <c r="Q135" s="406"/>
      <c r="R135" s="864"/>
      <c r="S135" s="864"/>
      <c r="T135" s="864"/>
      <c r="U135" s="411"/>
      <c r="V135" s="411"/>
      <c r="W135" s="1009" t="e">
        <f t="shared" si="43"/>
        <v>#DIV/0!</v>
      </c>
      <c r="X135" s="1786"/>
    </row>
    <row r="136" spans="3:29" ht="24.25" hidden="1" customHeight="1">
      <c r="C136" s="2678" t="s">
        <v>1284</v>
      </c>
      <c r="D136" s="2679"/>
      <c r="E136" s="2679"/>
      <c r="F136" s="2679"/>
      <c r="G136" s="2679"/>
      <c r="H136" s="2680"/>
      <c r="I136" s="406"/>
      <c r="J136" s="405"/>
      <c r="K136" s="405"/>
      <c r="L136" s="405"/>
      <c r="M136" s="406"/>
      <c r="N136" s="405"/>
      <c r="O136" s="405"/>
      <c r="P136" s="405"/>
      <c r="Q136" s="406"/>
      <c r="R136" s="407"/>
      <c r="S136" s="407"/>
      <c r="T136" s="407"/>
      <c r="U136" s="408"/>
      <c r="V136" s="408"/>
      <c r="W136" s="1009" t="e">
        <f t="shared" si="43"/>
        <v>#DIV/0!</v>
      </c>
      <c r="X136" s="1786"/>
    </row>
    <row r="137" spans="3:29" ht="17.25" hidden="1" customHeight="1">
      <c r="C137" s="2678" t="s">
        <v>1285</v>
      </c>
      <c r="D137" s="2679"/>
      <c r="E137" s="2679"/>
      <c r="F137" s="2679"/>
      <c r="G137" s="2679"/>
      <c r="H137" s="2680"/>
      <c r="I137" s="406"/>
      <c r="J137" s="411"/>
      <c r="K137" s="411"/>
      <c r="L137" s="411"/>
      <c r="M137" s="406"/>
      <c r="N137" s="411"/>
      <c r="O137" s="411"/>
      <c r="P137" s="411"/>
      <c r="Q137" s="406"/>
      <c r="R137" s="864"/>
      <c r="S137" s="864"/>
      <c r="T137" s="864"/>
      <c r="U137" s="411"/>
      <c r="V137" s="411"/>
      <c r="W137" s="1009" t="e">
        <f t="shared" si="43"/>
        <v>#DIV/0!</v>
      </c>
      <c r="X137" s="1786"/>
    </row>
    <row r="138" spans="3:29" ht="25.5" customHeight="1">
      <c r="C138" s="2701" t="s">
        <v>1526</v>
      </c>
      <c r="D138" s="2702"/>
      <c r="E138" s="2702"/>
      <c r="F138" s="2702"/>
      <c r="G138" s="2702"/>
      <c r="H138" s="2703"/>
      <c r="I138" s="706">
        <f t="shared" ref="I138:V138" si="56">I90+I81</f>
        <v>879.21</v>
      </c>
      <c r="J138" s="483">
        <f t="shared" si="56"/>
        <v>2.7759999999999998</v>
      </c>
      <c r="K138" s="483">
        <f t="shared" si="56"/>
        <v>0</v>
      </c>
      <c r="L138" s="483">
        <f t="shared" si="56"/>
        <v>0</v>
      </c>
      <c r="M138" s="706">
        <f t="shared" si="56"/>
        <v>500</v>
      </c>
      <c r="N138" s="483">
        <f t="shared" si="56"/>
        <v>0</v>
      </c>
      <c r="O138" s="483">
        <f t="shared" si="56"/>
        <v>0</v>
      </c>
      <c r="P138" s="483">
        <f t="shared" si="56"/>
        <v>0</v>
      </c>
      <c r="Q138" s="706">
        <f t="shared" si="56"/>
        <v>0</v>
      </c>
      <c r="R138" s="707">
        <f t="shared" si="56"/>
        <v>0</v>
      </c>
      <c r="S138" s="707">
        <f t="shared" si="56"/>
        <v>0</v>
      </c>
      <c r="T138" s="707">
        <f t="shared" si="56"/>
        <v>0</v>
      </c>
      <c r="U138" s="486">
        <f t="shared" si="56"/>
        <v>500</v>
      </c>
      <c r="V138" s="486">
        <f t="shared" si="56"/>
        <v>500</v>
      </c>
      <c r="W138" s="1009">
        <f t="shared" si="43"/>
        <v>-0.43130765118686099</v>
      </c>
      <c r="X138" s="1786"/>
      <c r="Y138" s="509"/>
      <c r="Z138" s="1255"/>
      <c r="AA138" s="1256"/>
      <c r="AB138" s="1256"/>
      <c r="AC138" s="1256"/>
    </row>
    <row r="139" spans="3:29" ht="35.15" hidden="1" customHeight="1">
      <c r="C139" s="2701" t="s">
        <v>1287</v>
      </c>
      <c r="D139" s="2702"/>
      <c r="E139" s="2702"/>
      <c r="F139" s="2702"/>
      <c r="G139" s="2702"/>
      <c r="H139" s="2703"/>
      <c r="I139" s="701"/>
      <c r="J139" s="410"/>
      <c r="K139" s="410"/>
      <c r="L139" s="410"/>
      <c r="M139" s="701"/>
      <c r="N139" s="410"/>
      <c r="O139" s="410"/>
      <c r="P139" s="410"/>
      <c r="Q139" s="406"/>
      <c r="R139" s="864"/>
      <c r="S139" s="864"/>
      <c r="T139" s="864"/>
      <c r="U139" s="411"/>
      <c r="V139" s="411"/>
      <c r="W139" s="1009" t="e">
        <f t="shared" si="43"/>
        <v>#DIV/0!</v>
      </c>
      <c r="X139" s="1786"/>
    </row>
    <row r="140" spans="3:29" ht="12.75" hidden="1" customHeight="1">
      <c r="C140" s="2701"/>
      <c r="D140" s="2702"/>
      <c r="E140" s="2702"/>
      <c r="F140" s="2702"/>
      <c r="G140" s="2702"/>
      <c r="H140" s="2703"/>
      <c r="I140" s="701"/>
      <c r="J140" s="410"/>
      <c r="K140" s="410"/>
      <c r="L140" s="410"/>
      <c r="M140" s="701"/>
      <c r="N140" s="410"/>
      <c r="O140" s="410"/>
      <c r="P140" s="410"/>
      <c r="Q140" s="406"/>
      <c r="R140" s="864"/>
      <c r="S140" s="864"/>
      <c r="T140" s="864"/>
      <c r="U140" s="411"/>
      <c r="V140" s="411"/>
      <c r="W140" s="1009" t="e">
        <f t="shared" si="43"/>
        <v>#DIV/0!</v>
      </c>
      <c r="X140" s="1786"/>
    </row>
    <row r="141" spans="3:29" ht="20.149999999999999" customHeight="1">
      <c r="C141" s="2701" t="s">
        <v>1509</v>
      </c>
      <c r="D141" s="2702"/>
      <c r="E141" s="2702"/>
      <c r="F141" s="2702"/>
      <c r="G141" s="2702"/>
      <c r="H141" s="2703"/>
      <c r="I141" s="701">
        <f t="shared" ref="I141:V141" si="57">SUM(I17,I65,I68)</f>
        <v>0</v>
      </c>
      <c r="J141" s="405">
        <f t="shared" si="57"/>
        <v>0</v>
      </c>
      <c r="K141" s="405">
        <f t="shared" si="57"/>
        <v>0</v>
      </c>
      <c r="L141" s="405">
        <f t="shared" si="57"/>
        <v>0</v>
      </c>
      <c r="M141" s="701">
        <f t="shared" si="57"/>
        <v>0</v>
      </c>
      <c r="N141" s="405">
        <f t="shared" si="57"/>
        <v>0</v>
      </c>
      <c r="O141" s="405">
        <f t="shared" si="57"/>
        <v>0</v>
      </c>
      <c r="P141" s="405">
        <f t="shared" si="57"/>
        <v>0</v>
      </c>
      <c r="Q141" s="406">
        <f t="shared" si="57"/>
        <v>0</v>
      </c>
      <c r="R141" s="406">
        <f t="shared" si="57"/>
        <v>0</v>
      </c>
      <c r="S141" s="406">
        <f t="shared" si="57"/>
        <v>0</v>
      </c>
      <c r="T141" s="406">
        <f t="shared" si="57"/>
        <v>0</v>
      </c>
      <c r="U141" s="408">
        <f t="shared" si="57"/>
        <v>500</v>
      </c>
      <c r="V141" s="408">
        <f t="shared" si="57"/>
        <v>500</v>
      </c>
      <c r="W141" s="1009" t="e">
        <f t="shared" si="43"/>
        <v>#DIV/0!</v>
      </c>
      <c r="X141" s="1786"/>
    </row>
    <row r="142" spans="3:29" ht="24.65" customHeight="1">
      <c r="C142" s="3078" t="s">
        <v>318</v>
      </c>
      <c r="D142" s="3079"/>
      <c r="E142" s="3079"/>
      <c r="F142" s="3079"/>
      <c r="G142" s="3079"/>
      <c r="H142" s="3080"/>
      <c r="I142" s="1511">
        <f t="shared" ref="I142:V142" si="58">I124+I133</f>
        <v>2483.134</v>
      </c>
      <c r="J142" s="1511">
        <f t="shared" si="58"/>
        <v>26.692999999999998</v>
      </c>
      <c r="K142" s="1511">
        <f t="shared" si="58"/>
        <v>0</v>
      </c>
      <c r="L142" s="1511" t="e">
        <f t="shared" si="58"/>
        <v>#REF!</v>
      </c>
      <c r="M142" s="1511">
        <f t="shared" si="58"/>
        <v>1981.883</v>
      </c>
      <c r="N142" s="1511">
        <f t="shared" si="58"/>
        <v>0</v>
      </c>
      <c r="O142" s="1511">
        <f t="shared" si="58"/>
        <v>0</v>
      </c>
      <c r="P142" s="1511">
        <f t="shared" si="58"/>
        <v>0</v>
      </c>
      <c r="Q142" s="1511">
        <f>Q124+Q133</f>
        <v>1296.83</v>
      </c>
      <c r="R142" s="1511">
        <f t="shared" si="58"/>
        <v>43.8</v>
      </c>
      <c r="S142" s="1511">
        <f t="shared" si="58"/>
        <v>0</v>
      </c>
      <c r="T142" s="1511">
        <f t="shared" si="58"/>
        <v>0</v>
      </c>
      <c r="U142" s="1511">
        <f t="shared" si="58"/>
        <v>2440</v>
      </c>
      <c r="V142" s="1511">
        <f t="shared" si="58"/>
        <v>2649</v>
      </c>
      <c r="W142" s="1009">
        <f>(M142/I142)-1</f>
        <v>-0.20186224343913783</v>
      </c>
      <c r="X142" s="1786"/>
      <c r="Z142" s="509"/>
    </row>
    <row r="143" spans="3:29" hidden="1">
      <c r="G143" s="702"/>
      <c r="H143" s="427"/>
      <c r="I143" s="702">
        <f>I117-I142</f>
        <v>0</v>
      </c>
      <c r="J143" s="702">
        <f>J117-J142</f>
        <v>0</v>
      </c>
      <c r="K143" s="702">
        <f>K117-K142</f>
        <v>0</v>
      </c>
      <c r="L143" s="702" t="e">
        <f>L117-L142</f>
        <v>#REF!</v>
      </c>
      <c r="M143" s="702">
        <f>M117-M142</f>
        <v>0</v>
      </c>
      <c r="N143" s="702">
        <f t="shared" ref="N143:V143" si="59">N117-N142</f>
        <v>0</v>
      </c>
      <c r="O143" s="702">
        <f t="shared" si="59"/>
        <v>0</v>
      </c>
      <c r="P143" s="702">
        <f t="shared" si="59"/>
        <v>0</v>
      </c>
      <c r="Q143" s="702">
        <f t="shared" si="59"/>
        <v>0</v>
      </c>
      <c r="R143" s="702">
        <f t="shared" si="59"/>
        <v>0</v>
      </c>
      <c r="S143" s="702">
        <f t="shared" si="59"/>
        <v>0</v>
      </c>
      <c r="T143" s="702">
        <f t="shared" si="59"/>
        <v>0</v>
      </c>
      <c r="U143" s="702">
        <f t="shared" si="59"/>
        <v>0</v>
      </c>
      <c r="V143" s="702">
        <f t="shared" si="59"/>
        <v>0</v>
      </c>
    </row>
    <row r="144" spans="3:29" hidden="1">
      <c r="G144" s="702"/>
      <c r="H144" s="427"/>
      <c r="I144" s="702">
        <f>I142-I117</f>
        <v>0</v>
      </c>
      <c r="J144" s="702">
        <f t="shared" ref="J144:L144" si="60">J142-J117</f>
        <v>0</v>
      </c>
      <c r="K144" s="702">
        <f t="shared" si="60"/>
        <v>0</v>
      </c>
      <c r="L144" s="702" t="e">
        <f t="shared" si="60"/>
        <v>#REF!</v>
      </c>
      <c r="M144" s="702">
        <f>M142-M117</f>
        <v>0</v>
      </c>
      <c r="N144" s="702">
        <f t="shared" ref="N144:V144" si="61">N142-N117</f>
        <v>0</v>
      </c>
      <c r="O144" s="702">
        <f t="shared" si="61"/>
        <v>0</v>
      </c>
      <c r="P144" s="702">
        <f t="shared" si="61"/>
        <v>0</v>
      </c>
      <c r="Q144" s="702">
        <f t="shared" si="61"/>
        <v>0</v>
      </c>
      <c r="R144" s="702">
        <f t="shared" si="61"/>
        <v>0</v>
      </c>
      <c r="S144" s="702">
        <f t="shared" si="61"/>
        <v>0</v>
      </c>
      <c r="T144" s="702">
        <f t="shared" si="61"/>
        <v>0</v>
      </c>
      <c r="U144" s="702">
        <f t="shared" si="61"/>
        <v>0</v>
      </c>
      <c r="V144" s="702">
        <f t="shared" si="61"/>
        <v>0</v>
      </c>
    </row>
    <row r="145" spans="7:22">
      <c r="G145" s="702"/>
      <c r="H145" s="427"/>
      <c r="I145" s="702"/>
      <c r="J145" s="702"/>
      <c r="K145" s="702"/>
      <c r="L145" s="702"/>
      <c r="M145" s="702"/>
      <c r="N145" s="702"/>
      <c r="O145" s="702"/>
      <c r="P145" s="702"/>
      <c r="Q145" s="702"/>
      <c r="R145" s="702"/>
      <c r="S145" s="702"/>
      <c r="T145" s="702"/>
      <c r="U145" s="702"/>
      <c r="V145" s="702"/>
    </row>
    <row r="146" spans="7:22" hidden="1">
      <c r="G146" s="702"/>
      <c r="H146" s="427"/>
      <c r="I146" s="702"/>
      <c r="J146" s="702"/>
      <c r="K146" s="702"/>
      <c r="L146" s="702"/>
      <c r="M146" s="702"/>
      <c r="N146" s="702"/>
      <c r="O146" s="702"/>
      <c r="P146" s="702"/>
      <c r="Q146" s="702"/>
      <c r="R146" s="702"/>
      <c r="S146" s="702"/>
      <c r="T146" s="702"/>
      <c r="U146" s="702"/>
      <c r="V146" s="702"/>
    </row>
    <row r="147" spans="7:22" hidden="1">
      <c r="G147" s="702"/>
      <c r="H147" s="427"/>
      <c r="I147" s="702"/>
      <c r="J147" s="702"/>
      <c r="K147" s="702"/>
      <c r="L147" s="702"/>
      <c r="M147" s="702" t="s">
        <v>2070</v>
      </c>
      <c r="N147" s="702"/>
      <c r="O147" s="702"/>
      <c r="P147" s="702"/>
      <c r="Q147" s="702"/>
      <c r="R147" s="702"/>
      <c r="S147" s="702"/>
      <c r="T147" s="702"/>
      <c r="U147" s="702"/>
      <c r="V147" s="702"/>
    </row>
    <row r="148" spans="7:22" hidden="1">
      <c r="G148" s="702"/>
      <c r="H148" s="427"/>
      <c r="I148" s="702"/>
      <c r="J148" s="702"/>
      <c r="K148" s="702"/>
      <c r="L148" s="702"/>
      <c r="M148" s="727">
        <v>1345.4449999999999</v>
      </c>
      <c r="N148" s="702"/>
      <c r="O148" s="702"/>
      <c r="P148" s="702"/>
      <c r="Q148" s="2353">
        <v>1210.1500000000001</v>
      </c>
      <c r="R148" s="702"/>
      <c r="S148" s="702"/>
      <c r="T148" s="702"/>
      <c r="U148" s="702"/>
      <c r="V148" s="702"/>
    </row>
    <row r="149" spans="7:22" hidden="1">
      <c r="G149" s="702"/>
      <c r="H149" s="427"/>
      <c r="I149" s="702"/>
      <c r="J149" s="702"/>
      <c r="K149" s="702"/>
      <c r="L149" s="702"/>
      <c r="M149" s="727">
        <f>M13+M54+M62+M67+M71+M93</f>
        <v>1375.9449999999999</v>
      </c>
      <c r="N149" s="702"/>
      <c r="O149" s="702"/>
      <c r="P149" s="702"/>
      <c r="Q149" s="2353">
        <f>Q13+Q54+Q62+Q67+Q71+Q93</f>
        <v>1210.1499999999999</v>
      </c>
      <c r="R149" s="702"/>
      <c r="S149" s="702"/>
      <c r="T149" s="702"/>
      <c r="U149" s="702"/>
      <c r="V149" s="702"/>
    </row>
    <row r="150" spans="7:22" ht="18" hidden="1">
      <c r="G150" s="702"/>
      <c r="H150" s="427"/>
      <c r="I150" s="702"/>
      <c r="J150" s="2354" t="s">
        <v>2071</v>
      </c>
      <c r="K150" s="2355"/>
      <c r="L150" s="2355"/>
      <c r="M150" s="2356">
        <f>M148-M149</f>
        <v>-30.5</v>
      </c>
      <c r="N150" s="702"/>
      <c r="O150" s="702"/>
      <c r="P150" s="702"/>
      <c r="Q150" s="2353">
        <f>Q148-Q149</f>
        <v>0</v>
      </c>
      <c r="R150" s="702"/>
      <c r="S150" s="702"/>
      <c r="T150" s="702"/>
      <c r="U150" s="702"/>
      <c r="V150" s="702"/>
    </row>
    <row r="151" spans="7:22" hidden="1">
      <c r="G151" s="702"/>
      <c r="H151" s="427"/>
      <c r="I151" s="702"/>
      <c r="J151" s="702"/>
      <c r="K151" s="702"/>
      <c r="L151" s="702"/>
      <c r="M151" s="702"/>
      <c r="N151" s="702"/>
      <c r="O151" s="702"/>
      <c r="P151" s="702"/>
      <c r="Q151" s="702"/>
      <c r="R151" s="702"/>
      <c r="S151" s="702"/>
      <c r="T151" s="702"/>
      <c r="U151" s="702"/>
      <c r="V151" s="702"/>
    </row>
    <row r="152" spans="7:22" hidden="1">
      <c r="G152" s="702"/>
      <c r="H152" s="427"/>
      <c r="I152" s="702"/>
      <c r="J152" s="702"/>
      <c r="K152" s="702"/>
      <c r="L152" s="702"/>
      <c r="M152" s="702"/>
      <c r="N152" s="702"/>
      <c r="O152" s="702"/>
      <c r="P152" s="702"/>
      <c r="Q152" s="702"/>
      <c r="R152" s="702"/>
      <c r="S152" s="702"/>
      <c r="T152" s="702"/>
      <c r="U152" s="702"/>
      <c r="V152" s="702"/>
    </row>
    <row r="153" spans="7:22" hidden="1">
      <c r="G153" s="702"/>
      <c r="H153" s="427"/>
      <c r="I153" s="702"/>
      <c r="J153" s="702"/>
      <c r="K153" s="702"/>
      <c r="L153" s="702"/>
      <c r="M153" s="702"/>
      <c r="N153" s="702"/>
      <c r="O153" s="702"/>
      <c r="P153" s="702"/>
      <c r="Q153" s="702"/>
      <c r="R153" s="702"/>
      <c r="S153" s="702"/>
      <c r="T153" s="702"/>
      <c r="U153" s="702"/>
      <c r="V153" s="702"/>
    </row>
  </sheetData>
  <sheetProtection algorithmName="SHA-512" hashValue="YI7yAqvgICn8AUSP2waX/SfYPJy/SVxKdc+F7C4BNM2qq9+VdDjdEOLKgpEHCdPTswONIMJ5ZwrrxcIEjbXYMw==" saltValue="G42ARHaQDF6iNuIvWk7Qnw==" spinCount="100000" sheet="1" selectLockedCells="1" selectUnlockedCells="1"/>
  <mergeCells count="192">
    <mergeCell ref="A112:A114"/>
    <mergeCell ref="B112:B114"/>
    <mergeCell ref="C112:C114"/>
    <mergeCell ref="D112:D114"/>
    <mergeCell ref="E112:E114"/>
    <mergeCell ref="G112:G114"/>
    <mergeCell ref="A115:A117"/>
    <mergeCell ref="D115:H115"/>
    <mergeCell ref="C116:H116"/>
    <mergeCell ref="D117:H117"/>
    <mergeCell ref="B79:B83"/>
    <mergeCell ref="C79:C83"/>
    <mergeCell ref="D79:D83"/>
    <mergeCell ref="E79:E83"/>
    <mergeCell ref="G79:G83"/>
    <mergeCell ref="V121:V123"/>
    <mergeCell ref="I122:I123"/>
    <mergeCell ref="C120:V120"/>
    <mergeCell ref="M121:P123"/>
    <mergeCell ref="J122:K123"/>
    <mergeCell ref="B88:B92"/>
    <mergeCell ref="C88:C92"/>
    <mergeCell ref="D88:D92"/>
    <mergeCell ref="E88:E92"/>
    <mergeCell ref="F88:F92"/>
    <mergeCell ref="G88:G92"/>
    <mergeCell ref="C106:C108"/>
    <mergeCell ref="D106:D108"/>
    <mergeCell ref="E93:E97"/>
    <mergeCell ref="F93:F97"/>
    <mergeCell ref="G93:G97"/>
    <mergeCell ref="C142:H142"/>
    <mergeCell ref="C135:H135"/>
    <mergeCell ref="C136:H136"/>
    <mergeCell ref="C137:H137"/>
    <mergeCell ref="C138:H138"/>
    <mergeCell ref="C139:H139"/>
    <mergeCell ref="C140:H140"/>
    <mergeCell ref="C141:H141"/>
    <mergeCell ref="U121:U123"/>
    <mergeCell ref="L122:L123"/>
    <mergeCell ref="I121:L121"/>
    <mergeCell ref="C125:H125"/>
    <mergeCell ref="C129:H129"/>
    <mergeCell ref="C128:H128"/>
    <mergeCell ref="C121:H123"/>
    <mergeCell ref="C130:H130"/>
    <mergeCell ref="C132:H132"/>
    <mergeCell ref="C126:H126"/>
    <mergeCell ref="C127:H127"/>
    <mergeCell ref="C131:H131"/>
    <mergeCell ref="C124:H124"/>
    <mergeCell ref="C133:H133"/>
    <mergeCell ref="C134:H134"/>
    <mergeCell ref="Q121:T123"/>
    <mergeCell ref="A24:A28"/>
    <mergeCell ref="B24:B28"/>
    <mergeCell ref="D19:D23"/>
    <mergeCell ref="A29:A33"/>
    <mergeCell ref="B29:B33"/>
    <mergeCell ref="C29:C33"/>
    <mergeCell ref="A34:A38"/>
    <mergeCell ref="D52:H52"/>
    <mergeCell ref="G44:G48"/>
    <mergeCell ref="G19:G23"/>
    <mergeCell ref="G24:G28"/>
    <mergeCell ref="G29:G33"/>
    <mergeCell ref="A39:A43"/>
    <mergeCell ref="G34:G38"/>
    <mergeCell ref="C44:C48"/>
    <mergeCell ref="D49:D51"/>
    <mergeCell ref="B13:B18"/>
    <mergeCell ref="F19:F23"/>
    <mergeCell ref="C49:C51"/>
    <mergeCell ref="C24:C28"/>
    <mergeCell ref="D24:D28"/>
    <mergeCell ref="E24:E28"/>
    <mergeCell ref="F24:F28"/>
    <mergeCell ref="E19:E23"/>
    <mergeCell ref="E49:E51"/>
    <mergeCell ref="D29:D33"/>
    <mergeCell ref="E29:E33"/>
    <mergeCell ref="F29:F33"/>
    <mergeCell ref="F13:F18"/>
    <mergeCell ref="B39:B43"/>
    <mergeCell ref="C39:C43"/>
    <mergeCell ref="D39:D43"/>
    <mergeCell ref="E39:E43"/>
    <mergeCell ref="F39:F43"/>
    <mergeCell ref="E44:E48"/>
    <mergeCell ref="B34:B38"/>
    <mergeCell ref="C34:C38"/>
    <mergeCell ref="D34:D38"/>
    <mergeCell ref="E34:E38"/>
    <mergeCell ref="F34:F38"/>
    <mergeCell ref="J6:J7"/>
    <mergeCell ref="B1:V1"/>
    <mergeCell ref="B2:V2"/>
    <mergeCell ref="I3:U3"/>
    <mergeCell ref="I4:U4"/>
    <mergeCell ref="I6:I7"/>
    <mergeCell ref="D12:V12"/>
    <mergeCell ref="V5:V7"/>
    <mergeCell ref="B9:V9"/>
    <mergeCell ref="B10:V10"/>
    <mergeCell ref="L6:L7"/>
    <mergeCell ref="G5:G7"/>
    <mergeCell ref="C5:C7"/>
    <mergeCell ref="D5:D7"/>
    <mergeCell ref="E5:E7"/>
    <mergeCell ref="H5:H7"/>
    <mergeCell ref="F5:F7"/>
    <mergeCell ref="I5:L5"/>
    <mergeCell ref="M5:P7"/>
    <mergeCell ref="Q5:T7"/>
    <mergeCell ref="A5:A7"/>
    <mergeCell ref="B44:B48"/>
    <mergeCell ref="B49:B51"/>
    <mergeCell ref="C62:C66"/>
    <mergeCell ref="D62:D66"/>
    <mergeCell ref="A13:A18"/>
    <mergeCell ref="A19:A23"/>
    <mergeCell ref="B19:B23"/>
    <mergeCell ref="C19:C23"/>
    <mergeCell ref="A54:A56"/>
    <mergeCell ref="B54:B56"/>
    <mergeCell ref="A49:A51"/>
    <mergeCell ref="C54:C56"/>
    <mergeCell ref="A44:A48"/>
    <mergeCell ref="B5:B7"/>
    <mergeCell ref="C11:V11"/>
    <mergeCell ref="U5:U7"/>
    <mergeCell ref="C13:C18"/>
    <mergeCell ref="D13:D18"/>
    <mergeCell ref="E13:E18"/>
    <mergeCell ref="G39:G43"/>
    <mergeCell ref="E62:E66"/>
    <mergeCell ref="G62:G66"/>
    <mergeCell ref="G13:G18"/>
    <mergeCell ref="A109:A111"/>
    <mergeCell ref="B109:B111"/>
    <mergeCell ref="D98:H98"/>
    <mergeCell ref="G109:G111"/>
    <mergeCell ref="E109:E111"/>
    <mergeCell ref="C99:H99"/>
    <mergeCell ref="G106:G108"/>
    <mergeCell ref="C104:V104"/>
    <mergeCell ref="D105:V105"/>
    <mergeCell ref="E106:E108"/>
    <mergeCell ref="C109:C111"/>
    <mergeCell ref="D109:D111"/>
    <mergeCell ref="A106:A108"/>
    <mergeCell ref="B106:B108"/>
    <mergeCell ref="F73:F78"/>
    <mergeCell ref="E70:E72"/>
    <mergeCell ref="D54:D56"/>
    <mergeCell ref="F44:F48"/>
    <mergeCell ref="F54:F56"/>
    <mergeCell ref="D44:D48"/>
    <mergeCell ref="C70:C72"/>
    <mergeCell ref="D70:D72"/>
    <mergeCell ref="F70:F72"/>
    <mergeCell ref="E67:E69"/>
    <mergeCell ref="F67:F69"/>
    <mergeCell ref="D53:V53"/>
    <mergeCell ref="F62:F66"/>
    <mergeCell ref="G54:G56"/>
    <mergeCell ref="G73:G78"/>
    <mergeCell ref="A93:A97"/>
    <mergeCell ref="B93:B97"/>
    <mergeCell ref="C93:C97"/>
    <mergeCell ref="D93:D97"/>
    <mergeCell ref="A79:A83"/>
    <mergeCell ref="A88:A92"/>
    <mergeCell ref="G67:G69"/>
    <mergeCell ref="F79:F83"/>
    <mergeCell ref="G49:G51"/>
    <mergeCell ref="G70:G72"/>
    <mergeCell ref="C67:C69"/>
    <mergeCell ref="D67:D69"/>
    <mergeCell ref="B73:B78"/>
    <mergeCell ref="C73:C78"/>
    <mergeCell ref="D73:D78"/>
    <mergeCell ref="E73:E78"/>
    <mergeCell ref="E54:E56"/>
    <mergeCell ref="A73:A78"/>
    <mergeCell ref="A70:A72"/>
    <mergeCell ref="B70:B72"/>
    <mergeCell ref="A67:A69"/>
    <mergeCell ref="B67:B69"/>
    <mergeCell ref="A62:A66"/>
    <mergeCell ref="B62:B66"/>
  </mergeCells>
  <phoneticPr fontId="25" type="noConversion"/>
  <pageMargins left="0.43055555555555558" right="0.41041666666666665" top="0.59236111111111112" bottom="0.5541666666666667" header="0.32708333333333334" footer="0.28888888888888886"/>
  <pageSetup paperSize="9" scale="85" firstPageNumber="0" fitToWidth="0" fitToHeight="0" orientation="landscape" r:id="rId1"/>
  <headerFooter alignWithMargins="0"/>
  <ignoredErrors>
    <ignoredError sqref="U68:V68" unlockedFormula="1"/>
    <ignoredError sqref="B53:C53 A67:D69 U11:V12 A66:D66 H56 B11:E11 E55:E56 H54 A62:D63 G55:G56 A70:D70 A72:D72 A54:D57 A59:D60 G11:H12 B12:C12 E12" numberStoredAsText="1"/>
    <ignoredError sqref="U55:V55" numberStoredAsText="1" unlockedFormula="1"/>
    <ignoredError sqref="Q69 U69:V6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7"/>
  <sheetViews>
    <sheetView zoomScale="95" zoomScaleNormal="95" workbookViewId="0">
      <selection activeCell="Z34" sqref="Z34"/>
    </sheetView>
  </sheetViews>
  <sheetFormatPr defaultRowHeight="12.5"/>
  <cols>
    <col min="1" max="1" width="34.1796875" customWidth="1"/>
    <col min="2" max="3" width="0" hidden="1" customWidth="1"/>
    <col min="4" max="4" width="13.54296875" hidden="1" customWidth="1"/>
    <col min="5" max="11" width="12.453125" hidden="1" customWidth="1"/>
    <col min="12" max="12" width="11.54296875" hidden="1" customWidth="1"/>
    <col min="13" max="15" width="11.54296875" customWidth="1"/>
    <col min="16" max="16" width="10.54296875" customWidth="1"/>
    <col min="17" max="17" width="10.453125" customWidth="1"/>
    <col min="19" max="25" width="0" hidden="1" customWidth="1"/>
  </cols>
  <sheetData>
    <row r="1" spans="1:22" ht="14.25" customHeight="1">
      <c r="A1" s="2517" t="s">
        <v>209</v>
      </c>
      <c r="B1" s="2517"/>
      <c r="C1" s="2517"/>
      <c r="D1" s="2517"/>
      <c r="E1" s="2517"/>
      <c r="F1" s="2517"/>
      <c r="G1" s="2517"/>
      <c r="H1" s="2517"/>
      <c r="I1" s="2517"/>
      <c r="J1" s="2517"/>
      <c r="K1" s="2517"/>
      <c r="L1" s="2517"/>
      <c r="M1" s="2517"/>
      <c r="N1" s="2517"/>
      <c r="O1" s="2517"/>
      <c r="P1" s="1" t="s">
        <v>1197</v>
      </c>
      <c r="Q1" s="2"/>
    </row>
    <row r="2" spans="1:22" ht="14">
      <c r="A2" s="3"/>
      <c r="B2" s="3"/>
      <c r="C2" s="3"/>
      <c r="D2" s="3"/>
      <c r="E2" s="3"/>
      <c r="F2" s="3"/>
      <c r="G2" s="3"/>
      <c r="H2" s="3"/>
      <c r="I2" s="3"/>
      <c r="J2" s="3"/>
      <c r="K2" s="3"/>
      <c r="L2" s="3"/>
      <c r="M2" s="3"/>
      <c r="N2" s="3"/>
      <c r="O2" s="3"/>
      <c r="P2" s="3"/>
      <c r="Q2" s="112" t="s">
        <v>1195</v>
      </c>
    </row>
    <row r="3" spans="1:22" ht="13.4" customHeight="1">
      <c r="A3" s="2780" t="s">
        <v>115</v>
      </c>
      <c r="B3" s="2780" t="s">
        <v>769</v>
      </c>
      <c r="C3" s="2780" t="s">
        <v>770</v>
      </c>
      <c r="D3" s="2780" t="s">
        <v>101</v>
      </c>
      <c r="E3" s="2780" t="s">
        <v>547</v>
      </c>
      <c r="F3" s="2772" t="s">
        <v>494</v>
      </c>
      <c r="G3" s="2772" t="s">
        <v>295</v>
      </c>
      <c r="H3" s="2772" t="s">
        <v>294</v>
      </c>
      <c r="I3" s="2590" t="e">
        <f>'bendras lėšų poreikis '!#REF!</f>
        <v>#REF!</v>
      </c>
      <c r="J3" s="2640" t="e">
        <f>'bendras lėšų poreikis '!#REF!</f>
        <v>#REF!</v>
      </c>
      <c r="K3" s="2776" t="e">
        <f>'bendras lėšų poreikis '!#REF!</f>
        <v>#REF!</v>
      </c>
      <c r="L3" s="2776" t="e">
        <f>'bendras lėšų poreikis '!#REF!</f>
        <v>#REF!</v>
      </c>
      <c r="M3" s="2527" t="s">
        <v>1881</v>
      </c>
      <c r="N3" s="2527" t="s">
        <v>1882</v>
      </c>
      <c r="O3" s="2773" t="s">
        <v>1883</v>
      </c>
      <c r="P3" s="2527" t="s">
        <v>1736</v>
      </c>
      <c r="Q3" s="2527" t="s">
        <v>1880</v>
      </c>
    </row>
    <row r="4" spans="1:22">
      <c r="A4" s="2780"/>
      <c r="B4" s="2780"/>
      <c r="C4" s="2780"/>
      <c r="D4" s="2780"/>
      <c r="E4" s="2780"/>
      <c r="F4" s="2772"/>
      <c r="G4" s="2772"/>
      <c r="H4" s="2772"/>
      <c r="I4" s="2590"/>
      <c r="J4" s="2641"/>
      <c r="K4" s="2777"/>
      <c r="L4" s="2777"/>
      <c r="M4" s="2528"/>
      <c r="N4" s="2528"/>
      <c r="O4" s="2774"/>
      <c r="P4" s="2528"/>
      <c r="Q4" s="2528"/>
    </row>
    <row r="5" spans="1:22">
      <c r="A5" s="2780"/>
      <c r="B5" s="2780"/>
      <c r="C5" s="2780"/>
      <c r="D5" s="2780"/>
      <c r="E5" s="2780"/>
      <c r="F5" s="2772"/>
      <c r="G5" s="2772"/>
      <c r="H5" s="2772"/>
      <c r="I5" s="2590"/>
      <c r="J5" s="2641"/>
      <c r="K5" s="2777"/>
      <c r="L5" s="2777"/>
      <c r="M5" s="2528"/>
      <c r="N5" s="2528"/>
      <c r="O5" s="2774"/>
      <c r="P5" s="2528"/>
      <c r="Q5" s="2528"/>
    </row>
    <row r="6" spans="1:22" ht="46.5" customHeight="1">
      <c r="A6" s="2780"/>
      <c r="B6" s="2780"/>
      <c r="C6" s="2780"/>
      <c r="D6" s="2780"/>
      <c r="E6" s="2780"/>
      <c r="F6" s="2772"/>
      <c r="G6" s="2772"/>
      <c r="H6" s="2772"/>
      <c r="I6" s="2590"/>
      <c r="J6" s="2642"/>
      <c r="K6" s="2778"/>
      <c r="L6" s="2778"/>
      <c r="M6" s="2529"/>
      <c r="N6" s="2529"/>
      <c r="O6" s="2775"/>
      <c r="P6" s="2529"/>
      <c r="Q6" s="2529"/>
    </row>
    <row r="7" spans="1:22" ht="17.25" customHeight="1">
      <c r="A7" s="57" t="s">
        <v>1199</v>
      </c>
      <c r="B7" s="58" t="str">
        <f>"'file:///C:/2011%20m.%20SVP/4_programa_2011.xls'#$''.I280"</f>
        <v>'file:///C:/2011%20m.%20SVP/4_programa_2011.xls'#$''.I280</v>
      </c>
      <c r="C7" s="58" t="str">
        <f>"'file:///C:/2011%20m.%20SVP/4_programa_2011.xls'#$''.Q280"</f>
        <v>'file:///C:/2011%20m.%20SVP/4_programa_2011.xls'#$''.Q280</v>
      </c>
      <c r="D7" s="59" t="e">
        <f t="shared" ref="D7:I7" si="0">SUM(D8,D10)</f>
        <v>#REF!</v>
      </c>
      <c r="E7" s="59" t="e">
        <f t="shared" si="0"/>
        <v>#REF!</v>
      </c>
      <c r="F7" s="59" t="e">
        <f t="shared" si="0"/>
        <v>#REF!</v>
      </c>
      <c r="G7" s="59" t="e">
        <f t="shared" si="0"/>
        <v>#REF!</v>
      </c>
      <c r="H7" s="59" t="e">
        <f t="shared" si="0"/>
        <v>#REF!</v>
      </c>
      <c r="I7" s="59" t="e">
        <f t="shared" si="0"/>
        <v>#REF!</v>
      </c>
      <c r="J7" s="59" t="e">
        <f t="shared" ref="J7:J20" si="1">I7/3.4528</f>
        <v>#REF!</v>
      </c>
      <c r="K7" s="59" t="e">
        <f>'4'!#REF!</f>
        <v>#REF!</v>
      </c>
      <c r="L7" s="59" t="e">
        <f>'4'!#REF!</f>
        <v>#REF!</v>
      </c>
      <c r="M7" s="59">
        <f>'4'!I170</f>
        <v>1516.6490000000001</v>
      </c>
      <c r="N7" s="59">
        <f>'4'!M170</f>
        <v>2044.8960000000004</v>
      </c>
      <c r="O7" s="59">
        <f>'4'!Q170</f>
        <v>1710.9120000000005</v>
      </c>
      <c r="P7" s="59">
        <f>'4'!U170</f>
        <v>2111.8000000000002</v>
      </c>
      <c r="Q7" s="59">
        <f>'4'!V170</f>
        <v>2142</v>
      </c>
      <c r="R7" s="4"/>
      <c r="S7">
        <v>2023</v>
      </c>
      <c r="T7" s="5">
        <v>2023</v>
      </c>
      <c r="U7">
        <v>2024</v>
      </c>
      <c r="V7">
        <v>2025</v>
      </c>
    </row>
    <row r="8" spans="1:22" ht="15" hidden="1" customHeight="1">
      <c r="A8" s="978" t="s">
        <v>1200</v>
      </c>
      <c r="B8" s="61" t="str">
        <f>"'file:///C:/2011%20m.%20SVP/4_programa_2011.xls'#$''.J280"</f>
        <v>'file:///C:/2011%20m.%20SVP/4_programa_2011.xls'#$''.J280</v>
      </c>
      <c r="C8" s="61" t="str">
        <f>"'file:///C:/2011%20m.%20SVP/4_programa_2011.xls'#$''.R280"</f>
        <v>'file:///C:/2011%20m.%20SVP/4_programa_2011.xls'#$''.R280</v>
      </c>
      <c r="D8" s="62" t="e">
        <f>'4'!#REF!</f>
        <v>#REF!</v>
      </c>
      <c r="E8" s="62" t="e">
        <f>'4'!#REF!</f>
        <v>#REF!</v>
      </c>
      <c r="F8" s="85" t="e">
        <f>'4'!#REF!</f>
        <v>#REF!</v>
      </c>
      <c r="G8" s="85" t="e">
        <f>'4'!#REF!</f>
        <v>#REF!</v>
      </c>
      <c r="H8" s="91" t="e">
        <f>'4'!#REF!</f>
        <v>#REF!</v>
      </c>
      <c r="I8" s="62" t="e">
        <f>'4'!#REF!</f>
        <v>#REF!</v>
      </c>
      <c r="J8" s="62" t="e">
        <f t="shared" si="1"/>
        <v>#REF!</v>
      </c>
      <c r="K8" s="62" t="e">
        <f>'4'!#REF!</f>
        <v>#REF!</v>
      </c>
      <c r="L8" s="62" t="e">
        <f>'4'!#REF!</f>
        <v>#REF!</v>
      </c>
      <c r="M8" s="62">
        <f>'4'!J170</f>
        <v>0</v>
      </c>
      <c r="N8" s="62" t="e">
        <f>'4'!N170</f>
        <v>#REF!</v>
      </c>
      <c r="O8" s="93" t="e">
        <f>'4'!R170</f>
        <v>#REF!</v>
      </c>
      <c r="P8" s="2769"/>
      <c r="Q8" s="2769"/>
    </row>
    <row r="9" spans="1:22" ht="26.25" customHeight="1">
      <c r="A9" s="976" t="s">
        <v>919</v>
      </c>
      <c r="B9" s="61" t="str">
        <f>"'file:///C:/2011%20m.%20SVP/4_programa_2011.xls'#$''.K280"</f>
        <v>'file:///C:/2011%20m.%20SVP/4_programa_2011.xls'#$''.K280</v>
      </c>
      <c r="C9" s="61" t="str">
        <f>"'file:///C:/2011%20m.%20SVP/4_programa_2011.xls'#$''.S280"</f>
        <v>'file:///C:/2011%20m.%20SVP/4_programa_2011.xls'#$''.S280</v>
      </c>
      <c r="D9" s="62" t="e">
        <f>'4'!#REF!</f>
        <v>#REF!</v>
      </c>
      <c r="E9" s="62" t="e">
        <f>'4'!#REF!</f>
        <v>#REF!</v>
      </c>
      <c r="F9" s="85" t="e">
        <f>'4'!#REF!</f>
        <v>#REF!</v>
      </c>
      <c r="G9" s="85" t="e">
        <f>'4'!#REF!</f>
        <v>#REF!</v>
      </c>
      <c r="H9" s="91" t="e">
        <f>'4'!#REF!</f>
        <v>#REF!</v>
      </c>
      <c r="I9" s="62" t="e">
        <f>'4'!#REF!</f>
        <v>#REF!</v>
      </c>
      <c r="J9" s="62" t="e">
        <f t="shared" si="1"/>
        <v>#REF!</v>
      </c>
      <c r="K9" s="62" t="e">
        <f>'4'!#REF!</f>
        <v>#REF!</v>
      </c>
      <c r="L9" s="62" t="e">
        <f>'4'!#REF!</f>
        <v>#REF!</v>
      </c>
      <c r="M9" s="62">
        <f>'4'!K170</f>
        <v>1073.43</v>
      </c>
      <c r="N9" s="62"/>
      <c r="O9" s="93"/>
      <c r="P9" s="2770"/>
      <c r="Q9" s="2770"/>
      <c r="S9" s="5">
        <f>N7-N11</f>
        <v>0</v>
      </c>
      <c r="T9" s="5">
        <f>O7-O11</f>
        <v>0</v>
      </c>
      <c r="U9" s="5">
        <f>P7-P11</f>
        <v>0</v>
      </c>
      <c r="V9" s="5">
        <f>Q7-Q11</f>
        <v>0</v>
      </c>
    </row>
    <row r="10" spans="1:22" ht="26.25" hidden="1" customHeight="1">
      <c r="A10" s="978" t="s">
        <v>920</v>
      </c>
      <c r="B10" s="61" t="str">
        <f>"'file:///C:/2011%20m.%20SVP/4_programa_2011.xls'#$''.L280"</f>
        <v>'file:///C:/2011%20m.%20SVP/4_programa_2011.xls'#$''.L280</v>
      </c>
      <c r="C10" s="61" t="str">
        <f>"'file:///C:/2011%20m.%20SVP/4_programa_2011.xls'#$''.T280"</f>
        <v>'file:///C:/2011%20m.%20SVP/4_programa_2011.xls'#$''.T280</v>
      </c>
      <c r="D10" s="62" t="e">
        <f>'4'!#REF!</f>
        <v>#REF!</v>
      </c>
      <c r="E10" s="62" t="e">
        <f>'4'!#REF!</f>
        <v>#REF!</v>
      </c>
      <c r="F10" s="85" t="e">
        <f>'4'!#REF!</f>
        <v>#REF!</v>
      </c>
      <c r="G10" s="85" t="e">
        <f>'4'!#REF!</f>
        <v>#REF!</v>
      </c>
      <c r="H10" s="91" t="e">
        <f>'4'!#REF!</f>
        <v>#REF!</v>
      </c>
      <c r="I10" s="62" t="e">
        <f>'4'!#REF!</f>
        <v>#REF!</v>
      </c>
      <c r="J10" s="62" t="e">
        <f t="shared" si="1"/>
        <v>#REF!</v>
      </c>
      <c r="K10" s="62" t="e">
        <f>'4'!#REF!</f>
        <v>#REF!</v>
      </c>
      <c r="L10" s="62" t="e">
        <f>'4'!#REF!</f>
        <v>#REF!</v>
      </c>
      <c r="M10" s="62">
        <f>'4'!L170</f>
        <v>0</v>
      </c>
      <c r="N10" s="62" t="e">
        <f>'4'!P170</f>
        <v>#REF!</v>
      </c>
      <c r="O10" s="93" t="e">
        <f>'4'!T170</f>
        <v>#REF!</v>
      </c>
      <c r="P10" s="2771"/>
      <c r="Q10" s="2771"/>
    </row>
    <row r="11" spans="1:22" ht="18.75" customHeight="1">
      <c r="A11" s="57" t="s">
        <v>933</v>
      </c>
      <c r="B11" s="58">
        <f>SUM(B20,B12)</f>
        <v>0</v>
      </c>
      <c r="C11" s="58">
        <f>SUM(C20,C12)</f>
        <v>0</v>
      </c>
      <c r="D11" s="59" t="e">
        <f t="shared" ref="D11:I11" si="2">D12+D20</f>
        <v>#REF!</v>
      </c>
      <c r="E11" s="59" t="e">
        <f t="shared" si="2"/>
        <v>#REF!</v>
      </c>
      <c r="F11" s="59" t="e">
        <f t="shared" si="2"/>
        <v>#REF!</v>
      </c>
      <c r="G11" s="59" t="e">
        <f t="shared" si="2"/>
        <v>#REF!</v>
      </c>
      <c r="H11" s="59" t="e">
        <f t="shared" si="2"/>
        <v>#REF!</v>
      </c>
      <c r="I11" s="59" t="e">
        <f t="shared" si="2"/>
        <v>#REF!</v>
      </c>
      <c r="J11" s="59" t="e">
        <f t="shared" si="1"/>
        <v>#REF!</v>
      </c>
      <c r="K11" s="59" t="e">
        <f t="shared" ref="K11:Q11" si="3">K12+K20</f>
        <v>#REF!</v>
      </c>
      <c r="L11" s="59" t="e">
        <f t="shared" si="3"/>
        <v>#REF!</v>
      </c>
      <c r="M11" s="59">
        <f>M12+M20</f>
        <v>1516.6490000000001</v>
      </c>
      <c r="N11" s="59">
        <f>N13+N20</f>
        <v>2044.8960000000004</v>
      </c>
      <c r="O11" s="59">
        <f>O13+O20</f>
        <v>1710.9120000000005</v>
      </c>
      <c r="P11" s="59">
        <f t="shared" si="3"/>
        <v>2111.8000000000002</v>
      </c>
      <c r="Q11" s="59">
        <f t="shared" si="3"/>
        <v>2142</v>
      </c>
      <c r="S11" s="5"/>
      <c r="T11" s="5"/>
      <c r="U11" s="5"/>
    </row>
    <row r="12" spans="1:22" ht="24.75" customHeight="1">
      <c r="A12" s="1512" t="s">
        <v>934</v>
      </c>
      <c r="B12" s="1462">
        <f>SUM(B19,B13)</f>
        <v>0</v>
      </c>
      <c r="C12" s="1462">
        <f>SUM(C19,C13)</f>
        <v>0</v>
      </c>
      <c r="D12" s="1463" t="e">
        <f t="shared" ref="D12:I12" si="4">D13+D19</f>
        <v>#REF!</v>
      </c>
      <c r="E12" s="1463" t="e">
        <f t="shared" si="4"/>
        <v>#REF!</v>
      </c>
      <c r="F12" s="1463" t="e">
        <f t="shared" si="4"/>
        <v>#REF!</v>
      </c>
      <c r="G12" s="1463" t="e">
        <f t="shared" si="4"/>
        <v>#REF!</v>
      </c>
      <c r="H12" s="1463" t="e">
        <f t="shared" si="4"/>
        <v>#REF!</v>
      </c>
      <c r="I12" s="1463" t="e">
        <f t="shared" si="4"/>
        <v>#REF!</v>
      </c>
      <c r="J12" s="1463" t="e">
        <f t="shared" si="1"/>
        <v>#REF!</v>
      </c>
      <c r="K12" s="1463" t="e">
        <f>K13+K19</f>
        <v>#REF!</v>
      </c>
      <c r="L12" s="1463" t="e">
        <f>L13+L19</f>
        <v>#REF!</v>
      </c>
      <c r="M12" s="1463">
        <f>M13</f>
        <v>1499.269</v>
      </c>
      <c r="N12" s="1463">
        <f>N13</f>
        <v>2044.8960000000004</v>
      </c>
      <c r="O12" s="1463">
        <f>O13</f>
        <v>1710.9120000000005</v>
      </c>
      <c r="P12" s="1463">
        <f>P13</f>
        <v>2111.8000000000002</v>
      </c>
      <c r="Q12" s="1463">
        <f>Q13</f>
        <v>2142</v>
      </c>
      <c r="S12" s="5">
        <f>N12-N13</f>
        <v>0</v>
      </c>
      <c r="T12" s="5">
        <f>O12-O13</f>
        <v>0</v>
      </c>
      <c r="U12" s="5">
        <f>P12-P13</f>
        <v>0</v>
      </c>
      <c r="V12" s="5">
        <f>Q12-Q13</f>
        <v>0</v>
      </c>
    </row>
    <row r="13" spans="1:22" ht="20.25" customHeight="1">
      <c r="A13" s="975" t="s">
        <v>935</v>
      </c>
      <c r="B13" s="64">
        <f>SUM(B14:B15)</f>
        <v>0</v>
      </c>
      <c r="C13" s="64">
        <f>SUM(C14:C15)</f>
        <v>0</v>
      </c>
      <c r="D13" s="65" t="e">
        <f>SUM(D14:D15)</f>
        <v>#REF!</v>
      </c>
      <c r="E13" s="65" t="e">
        <f>SUM(E14:E15)</f>
        <v>#REF!</v>
      </c>
      <c r="F13" s="84" t="e">
        <f>SUM(F14:F18)</f>
        <v>#REF!</v>
      </c>
      <c r="G13" s="84" t="e">
        <f>SUM(G14:G18)</f>
        <v>#REF!</v>
      </c>
      <c r="H13" s="92" t="e">
        <f>SUM(H14:H18)</f>
        <v>#REF!</v>
      </c>
      <c r="I13" s="69" t="e">
        <f>SUM(I14:I18)</f>
        <v>#REF!</v>
      </c>
      <c r="J13" s="69" t="e">
        <f t="shared" si="1"/>
        <v>#REF!</v>
      </c>
      <c r="K13" s="69" t="e">
        <f>SUM(K14:K18)</f>
        <v>#REF!</v>
      </c>
      <c r="L13" s="69" t="e">
        <f>SUM(suvest4!L14:L18)</f>
        <v>#REF!</v>
      </c>
      <c r="M13" s="84">
        <f>M14+M15+M16</f>
        <v>1499.269</v>
      </c>
      <c r="N13" s="84">
        <f>N14+N15+N18+N16</f>
        <v>2044.8960000000004</v>
      </c>
      <c r="O13" s="94">
        <f>O14+O15+O16</f>
        <v>1710.9120000000005</v>
      </c>
      <c r="P13" s="84">
        <f>P14+P15+P16</f>
        <v>2111.8000000000002</v>
      </c>
      <c r="Q13" s="84">
        <f>Q14+Q15+Q16</f>
        <v>2142</v>
      </c>
      <c r="S13" s="5"/>
    </row>
    <row r="14" spans="1:22" ht="21" customHeight="1">
      <c r="A14" s="974" t="s">
        <v>1510</v>
      </c>
      <c r="B14" s="61" t="str">
        <f>"'file:///C:/2011%20m.%20SVP/4_programa_2011.xls'#$''.I288"</f>
        <v>'file:///C:/2011%20m.%20SVP/4_programa_2011.xls'#$''.I288</v>
      </c>
      <c r="C14" s="61" t="str">
        <f>"'file:///C:/2011%20m.%20SVP/4_programa_2011.xls'#$''.Q288"</f>
        <v>'file:///C:/2011%20m.%20SVP/4_programa_2011.xls'#$''.Q288</v>
      </c>
      <c r="D14" s="62" t="e">
        <f>'4'!#REF!</f>
        <v>#REF!</v>
      </c>
      <c r="E14" s="62" t="e">
        <f>'4'!#REF!</f>
        <v>#REF!</v>
      </c>
      <c r="F14" s="85" t="e">
        <f>'4'!#REF!</f>
        <v>#REF!</v>
      </c>
      <c r="G14" s="85" t="e">
        <f>'4'!#REF!</f>
        <v>#REF!</v>
      </c>
      <c r="H14" s="91" t="e">
        <f>'4'!#REF!</f>
        <v>#REF!</v>
      </c>
      <c r="I14" s="62" t="e">
        <f>'4'!#REF!</f>
        <v>#REF!</v>
      </c>
      <c r="J14" s="62" t="e">
        <f t="shared" si="1"/>
        <v>#REF!</v>
      </c>
      <c r="K14" s="62" t="e">
        <f>'4'!#REF!</f>
        <v>#REF!</v>
      </c>
      <c r="L14" s="62" t="e">
        <f>'4'!#REF!</f>
        <v>#REF!</v>
      </c>
      <c r="M14" s="62">
        <f>'4'!I160</f>
        <v>1416.992</v>
      </c>
      <c r="N14" s="62">
        <f>'4'!M160</f>
        <v>1990.6640000000002</v>
      </c>
      <c r="O14" s="93">
        <f>'4'!Q160</f>
        <v>1631.9900000000005</v>
      </c>
      <c r="P14" s="62">
        <f>'4'!U160</f>
        <v>2056.5</v>
      </c>
      <c r="Q14" s="62">
        <f>'4'!V160</f>
        <v>2085.6</v>
      </c>
      <c r="S14" s="6"/>
    </row>
    <row r="15" spans="1:22" ht="31.5" customHeight="1">
      <c r="A15" s="974" t="s">
        <v>1522</v>
      </c>
      <c r="B15" s="61" t="str">
        <f>"'file:///C:/2011%20m.%20SVP/4_programa_2011.xls'#$''.I290"</f>
        <v>'file:///C:/2011%20m.%20SVP/4_programa_2011.xls'#$''.I290</v>
      </c>
      <c r="C15" s="68" t="str">
        <f>"'file:///C:/2011%20m.%20SVP/4_programa_2011.xls'#$''.Q290"</f>
        <v>'file:///C:/2011%20m.%20SVP/4_programa_2011.xls'#$''.Q290</v>
      </c>
      <c r="D15" s="62" t="e">
        <f>'4'!#REF!</f>
        <v>#REF!</v>
      </c>
      <c r="E15" s="62" t="e">
        <f>'4'!#REF!</f>
        <v>#REF!</v>
      </c>
      <c r="F15" s="85" t="e">
        <f>'4'!#REF!</f>
        <v>#REF!</v>
      </c>
      <c r="G15" s="85" t="e">
        <f>'4'!#REF!</f>
        <v>#REF!</v>
      </c>
      <c r="H15" s="91" t="e">
        <f>'4'!#REF!</f>
        <v>#REF!</v>
      </c>
      <c r="I15" s="62" t="e">
        <f>'4'!#REF!</f>
        <v>#REF!</v>
      </c>
      <c r="J15" s="62" t="e">
        <f t="shared" si="1"/>
        <v>#REF!</v>
      </c>
      <c r="K15" s="62" t="e">
        <f>'4'!#REF!</f>
        <v>#REF!</v>
      </c>
      <c r="L15" s="62" t="e">
        <f>'4'!#REF!</f>
        <v>#REF!</v>
      </c>
      <c r="M15" s="62">
        <f>'4'!I161</f>
        <v>33.400999999999996</v>
      </c>
      <c r="N15" s="62">
        <f>'4'!M161</f>
        <v>31.14</v>
      </c>
      <c r="O15" s="93">
        <f>'4'!Q161</f>
        <v>55.83</v>
      </c>
      <c r="P15" s="62">
        <f>'4'!U161</f>
        <v>55.3</v>
      </c>
      <c r="Q15" s="62">
        <f>'4'!V161</f>
        <v>56.4</v>
      </c>
      <c r="S15" s="6"/>
    </row>
    <row r="16" spans="1:22" ht="31.5" customHeight="1">
      <c r="A16" s="998" t="s">
        <v>1700</v>
      </c>
      <c r="B16" s="61"/>
      <c r="C16" s="68"/>
      <c r="D16" s="62"/>
      <c r="E16" s="62"/>
      <c r="F16" s="85"/>
      <c r="G16" s="85"/>
      <c r="H16" s="91"/>
      <c r="I16" s="62"/>
      <c r="J16" s="62"/>
      <c r="K16" s="62"/>
      <c r="L16" s="62"/>
      <c r="M16" s="1307">
        <f>'4'!I162</f>
        <v>48.875999999999998</v>
      </c>
      <c r="N16" s="62">
        <f>N17</f>
        <v>23.091999999999999</v>
      </c>
      <c r="O16" s="94">
        <f>'4'!Q162</f>
        <v>23.091999999999999</v>
      </c>
      <c r="P16" s="62">
        <f>P17+P18</f>
        <v>0</v>
      </c>
      <c r="Q16" s="62">
        <f>Q17+Q18</f>
        <v>0</v>
      </c>
      <c r="S16" s="6"/>
    </row>
    <row r="17" spans="1:19" ht="31.5" customHeight="1">
      <c r="A17" s="3106" t="s">
        <v>2091</v>
      </c>
      <c r="B17" s="3107"/>
      <c r="C17" s="3107"/>
      <c r="D17" s="3107"/>
      <c r="E17" s="3107"/>
      <c r="F17" s="3108"/>
      <c r="G17" s="85"/>
      <c r="H17" s="91"/>
      <c r="I17" s="62"/>
      <c r="J17" s="62"/>
      <c r="K17" s="62"/>
      <c r="L17" s="62"/>
      <c r="M17" s="62">
        <f>'4'!I163</f>
        <v>0</v>
      </c>
      <c r="N17" s="62">
        <f>'4'!M163</f>
        <v>23.091999999999999</v>
      </c>
      <c r="O17" s="93">
        <f>'4'!Q163</f>
        <v>23.091999999999999</v>
      </c>
      <c r="P17" s="62">
        <f>'4'!U163</f>
        <v>0</v>
      </c>
      <c r="Q17" s="62">
        <f>'4'!V163</f>
        <v>0</v>
      </c>
      <c r="S17" s="6"/>
    </row>
    <row r="18" spans="1:19" ht="30.65" hidden="1" customHeight="1">
      <c r="A18" s="3106" t="s">
        <v>1860</v>
      </c>
      <c r="B18" s="3107"/>
      <c r="C18" s="3107"/>
      <c r="D18" s="3107"/>
      <c r="E18" s="3107"/>
      <c r="F18" s="3108"/>
      <c r="G18" s="85"/>
      <c r="H18" s="91"/>
      <c r="I18" s="62"/>
      <c r="J18" s="62"/>
      <c r="K18" s="62"/>
      <c r="L18" s="62"/>
      <c r="M18" s="62">
        <f>'4'!I164</f>
        <v>48.875999999999998</v>
      </c>
      <c r="N18" s="62">
        <f>'4'!M164</f>
        <v>0</v>
      </c>
      <c r="O18" s="93">
        <f>'4'!Q164</f>
        <v>0</v>
      </c>
      <c r="P18" s="62">
        <f>'4'!U164</f>
        <v>0</v>
      </c>
      <c r="Q18" s="62">
        <f>'4'!V164</f>
        <v>0</v>
      </c>
    </row>
    <row r="19" spans="1:19" ht="25.5" hidden="1" customHeight="1">
      <c r="A19" s="60"/>
      <c r="B19" s="61"/>
      <c r="C19" s="64"/>
      <c r="D19" s="62"/>
      <c r="E19" s="65"/>
      <c r="F19" s="88"/>
      <c r="G19" s="88"/>
      <c r="H19" s="92"/>
      <c r="I19" s="65"/>
      <c r="J19" s="69"/>
      <c r="K19" s="65"/>
      <c r="L19" s="65"/>
      <c r="M19" s="65"/>
      <c r="N19" s="65"/>
      <c r="O19" s="94"/>
      <c r="P19" s="65"/>
      <c r="Q19" s="65"/>
    </row>
    <row r="20" spans="1:19" ht="22.5" customHeight="1">
      <c r="A20" s="1464" t="s">
        <v>1026</v>
      </c>
      <c r="B20" s="1462">
        <f t="shared" ref="B20:I20" si="5">SUM(B21:B27)</f>
        <v>0</v>
      </c>
      <c r="C20" s="1462">
        <f t="shared" si="5"/>
        <v>0</v>
      </c>
      <c r="D20" s="1463" t="e">
        <f t="shared" si="5"/>
        <v>#REF!</v>
      </c>
      <c r="E20" s="1463" t="e">
        <f t="shared" si="5"/>
        <v>#REF!</v>
      </c>
      <c r="F20" s="1463" t="e">
        <f t="shared" si="5"/>
        <v>#REF!</v>
      </c>
      <c r="G20" s="1463" t="e">
        <f t="shared" si="5"/>
        <v>#REF!</v>
      </c>
      <c r="H20" s="1463" t="e">
        <f t="shared" si="5"/>
        <v>#REF!</v>
      </c>
      <c r="I20" s="1463" t="e">
        <f t="shared" si="5"/>
        <v>#REF!</v>
      </c>
      <c r="J20" s="1463" t="e">
        <f t="shared" si="1"/>
        <v>#REF!</v>
      </c>
      <c r="K20" s="1463" t="e">
        <f>SUM(K21:K27)</f>
        <v>#REF!</v>
      </c>
      <c r="L20" s="1463" t="e">
        <f>SUM(L21:L27)</f>
        <v>#REF!</v>
      </c>
      <c r="M20" s="1463">
        <f>M21+M24+M27</f>
        <v>17.38</v>
      </c>
      <c r="N20" s="1463">
        <f>N21+N24+N27</f>
        <v>0</v>
      </c>
      <c r="O20" s="1463">
        <f>O21+O24+O27</f>
        <v>0</v>
      </c>
      <c r="P20" s="1463">
        <f>P21+P24+P27</f>
        <v>0</v>
      </c>
      <c r="Q20" s="1463">
        <f>Q21+Q24+Q27</f>
        <v>0</v>
      </c>
    </row>
    <row r="21" spans="1:19" ht="21.75" customHeight="1">
      <c r="A21" s="976" t="s">
        <v>1498</v>
      </c>
      <c r="B21" s="61" t="str">
        <f>"'file:///C:/2011%20m.%20SVP/4_programa_2011.xls'#$''.I294"</f>
        <v>'file:///C:/2011%20m.%20SVP/4_programa_2011.xls'#$''.I294</v>
      </c>
      <c r="C21" s="61" t="str">
        <f>"'file:///C:/2011%20m.%20SVP/4_programa_2011.xls'#$''.Q294"</f>
        <v>'file:///C:/2011%20m.%20SVP/4_programa_2011.xls'#$''.Q294</v>
      </c>
      <c r="D21" s="62" t="e">
        <f>'4'!#REF!</f>
        <v>#REF!</v>
      </c>
      <c r="E21" s="62" t="e">
        <f>'4'!#REF!</f>
        <v>#REF!</v>
      </c>
      <c r="F21" s="85">
        <v>0</v>
      </c>
      <c r="G21" s="85" t="e">
        <f>'4'!#REF!</f>
        <v>#REF!</v>
      </c>
      <c r="H21" s="91" t="e">
        <f>'4'!#REF!</f>
        <v>#REF!</v>
      </c>
      <c r="I21" s="62" t="e">
        <f>'4'!#REF!</f>
        <v>#REF!</v>
      </c>
      <c r="J21" s="62" t="e">
        <f t="shared" ref="J21:J27" si="6">I21/3.4528</f>
        <v>#REF!</v>
      </c>
      <c r="K21" s="62" t="e">
        <f>'4'!#REF!</f>
        <v>#REF!</v>
      </c>
      <c r="L21" s="62" t="e">
        <f>'4'!#REF!</f>
        <v>#REF!</v>
      </c>
      <c r="M21" s="62">
        <f>'4'!I166</f>
        <v>0</v>
      </c>
      <c r="N21" s="62">
        <f>'4'!M166</f>
        <v>0</v>
      </c>
      <c r="O21" s="93">
        <f>'4'!Q166</f>
        <v>0</v>
      </c>
      <c r="P21" s="62">
        <f>'4'!U166</f>
        <v>0</v>
      </c>
      <c r="Q21" s="62">
        <f>'4'!V166</f>
        <v>0</v>
      </c>
    </row>
    <row r="22" spans="1:19" ht="28.5" hidden="1" customHeight="1">
      <c r="A22" s="976" t="s">
        <v>959</v>
      </c>
      <c r="B22" s="61" t="str">
        <f>"'file:///C:/2011%20m.%20SVP/4_programa_2011.xls'#$''.I296"</f>
        <v>'file:///C:/2011%20m.%20SVP/4_programa_2011.xls'#$''.I296</v>
      </c>
      <c r="C22" s="61" t="str">
        <f>"'file:///C:/2011%20m.%20SVP/4_programa_2011.xls'#$''.Q296"</f>
        <v>'file:///C:/2011%20m.%20SVP/4_programa_2011.xls'#$''.Q296</v>
      </c>
      <c r="D22" s="62" t="e">
        <f>'4'!#REF!</f>
        <v>#REF!</v>
      </c>
      <c r="E22" s="62" t="e">
        <f>'4'!#REF!</f>
        <v>#REF!</v>
      </c>
      <c r="F22" s="85" t="e">
        <f>'4'!#REF!</f>
        <v>#REF!</v>
      </c>
      <c r="G22" s="85" t="e">
        <f>'4'!#REF!</f>
        <v>#REF!</v>
      </c>
      <c r="H22" s="91" t="e">
        <f>'4'!#REF!</f>
        <v>#REF!</v>
      </c>
      <c r="I22" s="62" t="e">
        <f>'4'!#REF!</f>
        <v>#REF!</v>
      </c>
      <c r="J22" s="62" t="e">
        <f t="shared" si="6"/>
        <v>#REF!</v>
      </c>
      <c r="K22" s="62" t="e">
        <f>'4'!#REF!</f>
        <v>#REF!</v>
      </c>
      <c r="L22" s="62" t="e">
        <f>'4'!#REF!</f>
        <v>#REF!</v>
      </c>
      <c r="M22" s="62" t="e">
        <f>'4'!#REF!</f>
        <v>#REF!</v>
      </c>
      <c r="N22" s="62"/>
      <c r="O22" s="93"/>
      <c r="P22" s="62" t="e">
        <f>'4'!#REF!</f>
        <v>#REF!</v>
      </c>
      <c r="Q22" s="62" t="e">
        <f>'4'!#REF!</f>
        <v>#REF!</v>
      </c>
    </row>
    <row r="23" spans="1:19" ht="25.5" hidden="1" customHeight="1">
      <c r="A23" s="976" t="s">
        <v>77</v>
      </c>
      <c r="B23" s="61" t="str">
        <f>"'file:///C:/2011%20m.%20SVP/4_programa_2011.xls'#$''.I297"</f>
        <v>'file:///C:/2011%20m.%20SVP/4_programa_2011.xls'#$''.I297</v>
      </c>
      <c r="C23" s="61" t="str">
        <f>"'file:///C:/2011%20m.%20SVP/4_programa_2011.xls'#$''.Q297"</f>
        <v>'file:///C:/2011%20m.%20SVP/4_programa_2011.xls'#$''.Q297</v>
      </c>
      <c r="D23" s="62" t="e">
        <f>'4'!#REF!</f>
        <v>#REF!</v>
      </c>
      <c r="E23" s="62" t="e">
        <f>'4'!#REF!</f>
        <v>#REF!</v>
      </c>
      <c r="F23" s="85">
        <v>0</v>
      </c>
      <c r="G23" s="85" t="e">
        <f>'4'!#REF!</f>
        <v>#REF!</v>
      </c>
      <c r="H23" s="91" t="e">
        <f>'4'!#REF!</f>
        <v>#REF!</v>
      </c>
      <c r="I23" s="62" t="e">
        <f>'4'!#REF!</f>
        <v>#REF!</v>
      </c>
      <c r="J23" s="62" t="e">
        <f t="shared" si="6"/>
        <v>#REF!</v>
      </c>
      <c r="K23" s="62" t="e">
        <f>'4'!#REF!</f>
        <v>#REF!</v>
      </c>
      <c r="L23" s="62" t="e">
        <f>'4'!#REF!</f>
        <v>#REF!</v>
      </c>
      <c r="M23" s="62" t="e">
        <f>'4'!#REF!</f>
        <v>#REF!</v>
      </c>
      <c r="N23" s="62"/>
      <c r="O23" s="93"/>
      <c r="P23" s="62" t="e">
        <f>'4'!#REF!</f>
        <v>#REF!</v>
      </c>
      <c r="Q23" s="62" t="e">
        <f>'4'!#REF!</f>
        <v>#REF!</v>
      </c>
    </row>
    <row r="24" spans="1:19" ht="18.75" customHeight="1">
      <c r="A24" s="976" t="s">
        <v>1514</v>
      </c>
      <c r="B24" s="61" t="str">
        <f>"'file:///C:/2011%20m.%20SVP/4_programa_2011.xls'#$''.I298"</f>
        <v>'file:///C:/2011%20m.%20SVP/4_programa_2011.xls'#$''.I298</v>
      </c>
      <c r="C24" s="61" t="str">
        <f>"'file:///C:/2011%20m.%20SVP/4_programa_2011.xls'#$''.Q298"</f>
        <v>'file:///C:/2011%20m.%20SVP/4_programa_2011.xls'#$''.Q298</v>
      </c>
      <c r="D24" s="62" t="e">
        <f>'4'!#REF!</f>
        <v>#REF!</v>
      </c>
      <c r="E24" s="62" t="e">
        <f>'4'!#REF!</f>
        <v>#REF!</v>
      </c>
      <c r="F24" s="85" t="e">
        <f>'4'!#REF!</f>
        <v>#REF!</v>
      </c>
      <c r="G24" s="85" t="e">
        <f>'4'!#REF!</f>
        <v>#REF!</v>
      </c>
      <c r="H24" s="91" t="e">
        <f>'4'!#REF!</f>
        <v>#REF!</v>
      </c>
      <c r="I24" s="62" t="e">
        <f>'4'!#REF!</f>
        <v>#REF!</v>
      </c>
      <c r="J24" s="62" t="e">
        <f t="shared" si="6"/>
        <v>#REF!</v>
      </c>
      <c r="K24" s="62" t="e">
        <f>'4'!#REF!</f>
        <v>#REF!</v>
      </c>
      <c r="L24" s="62" t="e">
        <f>'4'!#REF!</f>
        <v>#REF!</v>
      </c>
      <c r="M24" s="62">
        <f>'4'!I167</f>
        <v>0</v>
      </c>
      <c r="N24" s="62">
        <f>'4'!M167</f>
        <v>0</v>
      </c>
      <c r="O24" s="93">
        <f>'4'!Q167</f>
        <v>0</v>
      </c>
      <c r="P24" s="62">
        <f>'4'!U167</f>
        <v>0</v>
      </c>
      <c r="Q24" s="62">
        <f>'4'!V167</f>
        <v>0</v>
      </c>
    </row>
    <row r="25" spans="1:19" ht="41.25" hidden="1" customHeight="1">
      <c r="A25" s="976" t="s">
        <v>1038</v>
      </c>
      <c r="B25" s="61" t="str">
        <f>"'file:///C:/2011%20m.%20SVP/4_programa_2011.xls'#$''.I299"</f>
        <v>'file:///C:/2011%20m.%20SVP/4_programa_2011.xls'#$''.I299</v>
      </c>
      <c r="C25" s="61" t="str">
        <f>"'file:///C:/2011%20m.%20SVP/4_programa_2011.xls'#$''.Q299"</f>
        <v>'file:///C:/2011%20m.%20SVP/4_programa_2011.xls'#$''.Q299</v>
      </c>
      <c r="D25" s="62" t="e">
        <f>'4'!#REF!</f>
        <v>#REF!</v>
      </c>
      <c r="E25" s="62" t="e">
        <f>'4'!#REF!</f>
        <v>#REF!</v>
      </c>
      <c r="F25" s="85">
        <v>0</v>
      </c>
      <c r="G25" s="85" t="e">
        <f>'4'!#REF!</f>
        <v>#REF!</v>
      </c>
      <c r="H25" s="91" t="e">
        <f>'4'!#REF!</f>
        <v>#REF!</v>
      </c>
      <c r="I25" s="62" t="e">
        <f>'4'!#REF!</f>
        <v>#REF!</v>
      </c>
      <c r="J25" s="62" t="e">
        <f t="shared" si="6"/>
        <v>#REF!</v>
      </c>
      <c r="K25" s="62" t="e">
        <f>'4'!#REF!</f>
        <v>#REF!</v>
      </c>
      <c r="L25" s="62" t="e">
        <f>'4'!#REF!</f>
        <v>#REF!</v>
      </c>
      <c r="M25" s="62">
        <f>'4'!I168</f>
        <v>0</v>
      </c>
      <c r="N25" s="62"/>
      <c r="O25" s="93"/>
      <c r="P25" s="62">
        <f>'4'!U168</f>
        <v>0</v>
      </c>
      <c r="Q25" s="62">
        <f>'4'!V168</f>
        <v>0</v>
      </c>
    </row>
    <row r="26" spans="1:19" ht="17.25" hidden="1" customHeight="1">
      <c r="A26" s="976"/>
      <c r="B26" s="61"/>
      <c r="C26" s="61"/>
      <c r="D26" s="62"/>
      <c r="E26" s="62"/>
      <c r="F26" s="85"/>
      <c r="G26" s="85"/>
      <c r="H26" s="91"/>
      <c r="I26" s="62"/>
      <c r="J26" s="62">
        <f t="shared" si="6"/>
        <v>0</v>
      </c>
      <c r="K26" s="62"/>
      <c r="L26" s="62"/>
      <c r="M26" s="62" t="e">
        <f>'4'!#REF!</f>
        <v>#REF!</v>
      </c>
      <c r="N26" s="62"/>
      <c r="O26" s="93"/>
      <c r="P26" s="62"/>
      <c r="Q26" s="62"/>
    </row>
    <row r="27" spans="1:19" ht="20.25" customHeight="1">
      <c r="A27" s="976" t="s">
        <v>1515</v>
      </c>
      <c r="B27" s="61" t="str">
        <f>"'file:///C:/2011%20m.%20SVP/4_programa_2011.xls'#$''.I301"</f>
        <v>'file:///C:/2011%20m.%20SVP/4_programa_2011.xls'#$''.I301</v>
      </c>
      <c r="C27" s="61" t="str">
        <f>"'file:///C:/2011%20m.%20SVP/4_programa_2011.xls'#$''.Q301"</f>
        <v>'file:///C:/2011%20m.%20SVP/4_programa_2011.xls'#$''.Q301</v>
      </c>
      <c r="D27" s="62" t="e">
        <f>'4'!#REF!</f>
        <v>#REF!</v>
      </c>
      <c r="E27" s="62" t="e">
        <f>'4'!#REF!</f>
        <v>#REF!</v>
      </c>
      <c r="F27" s="85" t="e">
        <f>'4'!#REF!</f>
        <v>#REF!</v>
      </c>
      <c r="G27" s="85" t="e">
        <f>'4'!#REF!</f>
        <v>#REF!</v>
      </c>
      <c r="H27" s="91" t="e">
        <f>'4'!#REF!</f>
        <v>#REF!</v>
      </c>
      <c r="I27" s="62" t="e">
        <f>'4'!#REF!</f>
        <v>#REF!</v>
      </c>
      <c r="J27" s="62" t="e">
        <f t="shared" si="6"/>
        <v>#REF!</v>
      </c>
      <c r="K27" s="62" t="e">
        <f>'4'!#REF!</f>
        <v>#REF!</v>
      </c>
      <c r="L27" s="62" t="e">
        <f>'4'!#REF!</f>
        <v>#REF!</v>
      </c>
      <c r="M27" s="62">
        <f>'4'!I169</f>
        <v>17.38</v>
      </c>
      <c r="N27" s="62">
        <f>'4'!M169</f>
        <v>0</v>
      </c>
      <c r="O27" s="93">
        <f>'4'!Q169</f>
        <v>0</v>
      </c>
      <c r="P27" s="62">
        <f>'4'!U169</f>
        <v>0</v>
      </c>
      <c r="Q27" s="62">
        <f>'4'!V169</f>
        <v>0</v>
      </c>
    </row>
    <row r="28" spans="1:19" ht="20.25" customHeight="1">
      <c r="A28" s="1465" t="s">
        <v>310</v>
      </c>
      <c r="B28" s="1466" t="str">
        <f>"'file:///C:/2011%20m.%20SVP/4_programa_2011.xls'#$''.B8"</f>
        <v>'file:///C:/2011%20m.%20SVP/4_programa_2011.xls'#$''.B8</v>
      </c>
      <c r="C28" s="1466" t="str">
        <f>"'file:///C:/2011%20m.%20SVP/4_programa_2011.xls'#$''.C8"</f>
        <v>'file:///C:/2011%20m.%20SVP/4_programa_2011.xls'#$''.C8</v>
      </c>
      <c r="D28" s="1467">
        <v>88</v>
      </c>
      <c r="E28" s="1467">
        <v>96</v>
      </c>
      <c r="F28" s="1467">
        <v>89.6</v>
      </c>
      <c r="G28" s="1467">
        <f>F28</f>
        <v>89.6</v>
      </c>
      <c r="H28" s="1467">
        <v>89.6</v>
      </c>
      <c r="I28" s="1467">
        <v>89.6</v>
      </c>
      <c r="J28" s="1467">
        <f>I28</f>
        <v>89.6</v>
      </c>
      <c r="K28" s="1467">
        <f>I28</f>
        <v>89.6</v>
      </c>
      <c r="L28" s="1467">
        <f>K28</f>
        <v>89.6</v>
      </c>
      <c r="M28" s="1467">
        <v>86.25</v>
      </c>
      <c r="N28" s="1467">
        <v>85.25</v>
      </c>
      <c r="O28" s="1467">
        <v>85.25</v>
      </c>
      <c r="P28" s="1467">
        <v>85.25</v>
      </c>
      <c r="Q28" s="1467">
        <v>85.25</v>
      </c>
    </row>
    <row r="29" spans="1:19" ht="15.75" customHeight="1">
      <c r="A29" s="7"/>
    </row>
    <row r="30" spans="1:19">
      <c r="A30" s="8"/>
      <c r="B30" s="8"/>
      <c r="C30" s="8"/>
      <c r="Q30" s="2533"/>
      <c r="R30" s="2533"/>
    </row>
    <row r="31" spans="1:19">
      <c r="A31" s="8"/>
      <c r="B31" s="8"/>
      <c r="C31" s="8"/>
      <c r="Q31" s="2533"/>
      <c r="R31" s="2533"/>
    </row>
    <row r="32" spans="1:19" ht="11.25" customHeight="1">
      <c r="A32" s="8"/>
      <c r="B32" s="8"/>
      <c r="C32" s="8"/>
      <c r="Q32" s="2533"/>
      <c r="R32" s="2533"/>
    </row>
    <row r="33" spans="1:18">
      <c r="A33" s="8"/>
      <c r="B33" s="8"/>
      <c r="C33" s="8"/>
      <c r="Q33" s="2534"/>
      <c r="R33" s="2534"/>
    </row>
    <row r="34" spans="1:18">
      <c r="A34" s="7"/>
      <c r="C34" s="7"/>
      <c r="P34" s="7"/>
    </row>
    <row r="37" spans="1:18">
      <c r="A37" s="7"/>
    </row>
  </sheetData>
  <sheetProtection algorithmName="SHA-512" hashValue="NiXJAv0ZLErgUjtxuKy7JbhVo6KHtizRUetGtabdNfVfjRgnDfWcOifgGpbEg7SZdER0gp6PM4offG9ft1XcVQ==" saltValue="Ee8vbFguksPC2ZAmeeGTbA==" spinCount="100000" sheet="1" selectLockedCells="1" selectUnlockedCells="1"/>
  <mergeCells count="26">
    <mergeCell ref="A17:F17"/>
    <mergeCell ref="A18:F18"/>
    <mergeCell ref="Q32:R32"/>
    <mergeCell ref="Q33:R33"/>
    <mergeCell ref="P3:P6"/>
    <mergeCell ref="Q3:Q6"/>
    <mergeCell ref="Q30:R30"/>
    <mergeCell ref="Q31:R31"/>
    <mergeCell ref="P8:P10"/>
    <mergeCell ref="Q8:Q10"/>
    <mergeCell ref="A1:O1"/>
    <mergeCell ref="N3:N6"/>
    <mergeCell ref="O3:O6"/>
    <mergeCell ref="F3:F6"/>
    <mergeCell ref="G3:G6"/>
    <mergeCell ref="B3:B6"/>
    <mergeCell ref="C3:C6"/>
    <mergeCell ref="D3:D6"/>
    <mergeCell ref="E3:E6"/>
    <mergeCell ref="I3:I6"/>
    <mergeCell ref="H3:H6"/>
    <mergeCell ref="A3:A6"/>
    <mergeCell ref="J3:J6"/>
    <mergeCell ref="M3:M6"/>
    <mergeCell ref="K3:K6"/>
    <mergeCell ref="L3:L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J11:J14 L13 J15 J22:J27 J20:J2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L217"/>
  <sheetViews>
    <sheetView zoomScale="124" zoomScaleNormal="124" workbookViewId="0">
      <pane ySplit="8" topLeftCell="A9" activePane="bottomLeft" state="frozen"/>
      <selection pane="bottomLeft" activeCell="Z157" sqref="Z157"/>
    </sheetView>
  </sheetViews>
  <sheetFormatPr defaultColWidth="8.81640625" defaultRowHeight="11.5"/>
  <cols>
    <col min="1" max="2" width="2.54296875" style="376" customWidth="1"/>
    <col min="3" max="3" width="2.453125" style="376" customWidth="1"/>
    <col min="4" max="4" width="2.54296875" style="376" customWidth="1"/>
    <col min="5" max="5" width="16.1796875" style="376" customWidth="1"/>
    <col min="6" max="6" width="4.1796875" style="376" hidden="1" customWidth="1"/>
    <col min="7" max="7" width="4.54296875" style="376" customWidth="1"/>
    <col min="8" max="8" width="5.81640625" style="376" customWidth="1"/>
    <col min="9" max="9" width="10.81640625" style="378" customWidth="1"/>
    <col min="10" max="10" width="7.453125" style="378" hidden="1" customWidth="1"/>
    <col min="11" max="11" width="13.453125" style="378" customWidth="1"/>
    <col min="12" max="12" width="8.1796875" style="378" hidden="1" customWidth="1"/>
    <col min="13" max="13" width="14.81640625" style="378" customWidth="1"/>
    <col min="14" max="14" width="7.54296875" style="378" hidden="1" customWidth="1"/>
    <col min="15" max="15" width="10.1796875" style="378" hidden="1" customWidth="1"/>
    <col min="16" max="16" width="7.1796875" style="378" hidden="1" customWidth="1"/>
    <col min="17" max="17" width="14.54296875" style="378" customWidth="1"/>
    <col min="18" max="18" width="7.54296875" style="378" hidden="1" customWidth="1"/>
    <col min="19" max="19" width="12.54296875" style="378" hidden="1" customWidth="1"/>
    <col min="20" max="20" width="7.453125" style="378" hidden="1" customWidth="1"/>
    <col min="21" max="21" width="12.81640625" style="993" customWidth="1"/>
    <col min="22" max="22" width="13.54296875" style="993" customWidth="1"/>
    <col min="23" max="23" width="14" style="376" hidden="1" customWidth="1"/>
    <col min="24" max="24" width="15.453125" style="376" hidden="1" customWidth="1"/>
    <col min="25" max="25" width="18.1796875" style="376" hidden="1" customWidth="1"/>
    <col min="26" max="27" width="8.81640625" style="376" customWidth="1"/>
    <col min="28" max="28" width="8.81640625" style="376" hidden="1" customWidth="1"/>
    <col min="29" max="29" width="8.81640625" style="376" customWidth="1"/>
    <col min="30" max="34" width="8.81640625" style="376"/>
    <col min="35" max="35" width="35.453125" style="376" customWidth="1"/>
    <col min="36" max="16384" width="8.81640625" style="376"/>
  </cols>
  <sheetData>
    <row r="1" spans="1:28" s="375" customFormat="1" ht="26.25" customHeight="1">
      <c r="A1" s="10"/>
      <c r="B1" s="3191" t="s">
        <v>458</v>
      </c>
      <c r="C1" s="3191"/>
      <c r="D1" s="3191"/>
      <c r="E1" s="3191"/>
      <c r="F1" s="3191"/>
      <c r="G1" s="3191"/>
      <c r="H1" s="3191"/>
      <c r="I1" s="3191"/>
      <c r="J1" s="3191"/>
      <c r="K1" s="3191"/>
      <c r="L1" s="3191"/>
      <c r="M1" s="3191"/>
      <c r="N1" s="3191"/>
      <c r="O1" s="3191"/>
      <c r="P1" s="3191"/>
      <c r="Q1" s="3191"/>
      <c r="R1" s="3191"/>
      <c r="S1" s="3191"/>
      <c r="T1" s="3191"/>
      <c r="U1" s="3191"/>
      <c r="V1" s="3191"/>
    </row>
    <row r="2" spans="1:28" ht="17.25" customHeight="1">
      <c r="A2" s="11"/>
      <c r="B2" s="3192" t="s">
        <v>971</v>
      </c>
      <c r="C2" s="3192"/>
      <c r="D2" s="3192"/>
      <c r="E2" s="3192"/>
      <c r="F2" s="3192"/>
      <c r="G2" s="3192"/>
      <c r="H2" s="3192"/>
      <c r="I2" s="3192"/>
      <c r="J2" s="3192"/>
      <c r="K2" s="3192"/>
      <c r="L2" s="3192"/>
      <c r="M2" s="3192"/>
      <c r="N2" s="3192"/>
      <c r="O2" s="3192"/>
      <c r="P2" s="3192"/>
      <c r="Q2" s="3192"/>
      <c r="R2" s="3192"/>
      <c r="S2" s="3192"/>
      <c r="T2" s="3192"/>
      <c r="U2" s="3192"/>
      <c r="V2" s="3192"/>
    </row>
    <row r="3" spans="1:28" ht="11.25" customHeight="1">
      <c r="A3" s="11"/>
      <c r="B3" s="1049"/>
      <c r="C3" s="1049"/>
      <c r="D3" s="1049"/>
      <c r="E3" s="1049"/>
      <c r="F3" s="1049"/>
      <c r="G3" s="1049"/>
      <c r="H3" s="1049"/>
      <c r="I3" s="3193"/>
      <c r="J3" s="3193"/>
      <c r="K3" s="3193"/>
      <c r="L3" s="3193"/>
      <c r="M3" s="3193"/>
      <c r="N3" s="3193"/>
      <c r="O3" s="3193"/>
      <c r="P3" s="3193"/>
      <c r="Q3" s="3193"/>
      <c r="R3" s="3193"/>
      <c r="S3" s="3193"/>
      <c r="T3" s="3193"/>
      <c r="U3" s="3193"/>
      <c r="V3" s="1050" t="s">
        <v>5</v>
      </c>
    </row>
    <row r="4" spans="1:28" ht="30" customHeight="1">
      <c r="A4" s="11"/>
      <c r="B4" s="10"/>
      <c r="C4" s="10"/>
      <c r="D4" s="10"/>
      <c r="E4" s="10"/>
      <c r="F4" s="10"/>
      <c r="G4" s="10"/>
      <c r="H4" s="10"/>
      <c r="I4" s="1051"/>
      <c r="J4" s="1051"/>
      <c r="K4" s="1051"/>
      <c r="L4" s="1051"/>
      <c r="M4" s="1051"/>
      <c r="N4" s="1051"/>
      <c r="O4" s="1051"/>
      <c r="P4" s="1051"/>
      <c r="Q4" s="1051"/>
      <c r="R4" s="1051"/>
      <c r="S4" s="1051"/>
      <c r="T4" s="1051"/>
      <c r="U4" s="3196" t="s">
        <v>1195</v>
      </c>
      <c r="V4" s="3196"/>
    </row>
    <row r="5" spans="1:28" ht="38.25" customHeight="1">
      <c r="A5" s="3157" t="s">
        <v>6</v>
      </c>
      <c r="B5" s="3114" t="s">
        <v>7</v>
      </c>
      <c r="C5" s="3114" t="s">
        <v>8</v>
      </c>
      <c r="D5" s="3114" t="s">
        <v>873</v>
      </c>
      <c r="E5" s="3194" t="s">
        <v>874</v>
      </c>
      <c r="F5" s="3114" t="s">
        <v>1415</v>
      </c>
      <c r="G5" s="3114" t="s">
        <v>1060</v>
      </c>
      <c r="H5" s="3195" t="s">
        <v>1061</v>
      </c>
      <c r="I5" s="2781" t="s">
        <v>1885</v>
      </c>
      <c r="J5" s="2781"/>
      <c r="K5" s="2781"/>
      <c r="L5" s="2781"/>
      <c r="M5" s="3197" t="s">
        <v>1882</v>
      </c>
      <c r="N5" s="3197"/>
      <c r="O5" s="3197"/>
      <c r="P5" s="3197"/>
      <c r="Q5" s="3125" t="s">
        <v>1883</v>
      </c>
      <c r="R5" s="1890"/>
      <c r="S5" s="1890"/>
      <c r="T5" s="1890"/>
      <c r="U5" s="2781" t="s">
        <v>1736</v>
      </c>
      <c r="V5" s="2781" t="s">
        <v>1880</v>
      </c>
      <c r="AB5" s="983"/>
    </row>
    <row r="6" spans="1:28" ht="20.25" customHeight="1">
      <c r="A6" s="3157"/>
      <c r="B6" s="3114"/>
      <c r="C6" s="3114"/>
      <c r="D6" s="3114"/>
      <c r="E6" s="3194"/>
      <c r="F6" s="3114"/>
      <c r="G6" s="3114"/>
      <c r="H6" s="3195"/>
      <c r="I6" s="3113" t="s">
        <v>181</v>
      </c>
      <c r="J6" s="3165" t="s">
        <v>284</v>
      </c>
      <c r="K6" s="3165"/>
      <c r="L6" s="3113" t="s">
        <v>213</v>
      </c>
      <c r="M6" s="3197"/>
      <c r="N6" s="3197"/>
      <c r="O6" s="3197"/>
      <c r="P6" s="3197"/>
      <c r="Q6" s="3125"/>
      <c r="R6" s="1891"/>
      <c r="S6" s="1891"/>
      <c r="T6" s="1892" t="s">
        <v>213</v>
      </c>
      <c r="U6" s="2781"/>
      <c r="V6" s="2781"/>
    </row>
    <row r="7" spans="1:28" ht="72.75" customHeight="1">
      <c r="A7" s="3157"/>
      <c r="B7" s="3114"/>
      <c r="C7" s="3114"/>
      <c r="D7" s="3114"/>
      <c r="E7" s="3194"/>
      <c r="F7" s="3114"/>
      <c r="G7" s="3114"/>
      <c r="H7" s="3195"/>
      <c r="I7" s="3113"/>
      <c r="J7" s="3165"/>
      <c r="K7" s="3165"/>
      <c r="L7" s="3113"/>
      <c r="M7" s="3197"/>
      <c r="N7" s="3197"/>
      <c r="O7" s="3197"/>
      <c r="P7" s="3197"/>
      <c r="Q7" s="3125"/>
      <c r="R7" s="1891"/>
      <c r="S7" s="1891"/>
      <c r="T7" s="1892"/>
      <c r="U7" s="2781"/>
      <c r="V7" s="2781"/>
      <c r="Y7" s="377"/>
    </row>
    <row r="8" spans="1:28" ht="20.25" hidden="1" customHeight="1">
      <c r="A8" s="1052"/>
      <c r="B8" s="1053">
        <v>1</v>
      </c>
      <c r="C8" s="1053">
        <v>2</v>
      </c>
      <c r="D8" s="1053">
        <v>3</v>
      </c>
      <c r="E8" s="1053">
        <v>4</v>
      </c>
      <c r="F8" s="1053"/>
      <c r="G8" s="1053">
        <v>7</v>
      </c>
      <c r="H8" s="1053">
        <v>8</v>
      </c>
      <c r="I8" s="1889"/>
      <c r="J8" s="1889"/>
      <c r="K8" s="1889"/>
      <c r="L8" s="1889"/>
      <c r="M8" s="1889"/>
      <c r="N8" s="1889"/>
      <c r="O8" s="1889"/>
      <c r="P8" s="1889"/>
      <c r="Q8" s="1889"/>
      <c r="R8" s="1889"/>
      <c r="S8" s="1889"/>
      <c r="T8" s="1889"/>
      <c r="U8" s="1889">
        <v>21</v>
      </c>
      <c r="V8" s="1889">
        <v>22</v>
      </c>
    </row>
    <row r="9" spans="1:28" ht="19" customHeight="1">
      <c r="A9" s="1052"/>
      <c r="B9" s="3173" t="s">
        <v>9</v>
      </c>
      <c r="C9" s="3173"/>
      <c r="D9" s="3173"/>
      <c r="E9" s="3173"/>
      <c r="F9" s="3173"/>
      <c r="G9" s="3173"/>
      <c r="H9" s="3173"/>
      <c r="I9" s="3173"/>
      <c r="J9" s="3173"/>
      <c r="K9" s="3173"/>
      <c r="L9" s="3173"/>
      <c r="M9" s="3173"/>
      <c r="N9" s="3173"/>
      <c r="O9" s="3173"/>
      <c r="P9" s="3173"/>
      <c r="Q9" s="3173"/>
      <c r="R9" s="3173"/>
      <c r="S9" s="3173"/>
      <c r="T9" s="3173"/>
      <c r="U9" s="3173"/>
      <c r="V9" s="3173"/>
    </row>
    <row r="10" spans="1:28" ht="19" customHeight="1">
      <c r="A10" s="1052"/>
      <c r="B10" s="3179" t="s">
        <v>1085</v>
      </c>
      <c r="C10" s="3179"/>
      <c r="D10" s="3179"/>
      <c r="E10" s="3179"/>
      <c r="F10" s="3179"/>
      <c r="G10" s="3179"/>
      <c r="H10" s="3179"/>
      <c r="I10" s="3179"/>
      <c r="J10" s="3179"/>
      <c r="K10" s="3179"/>
      <c r="L10" s="3179"/>
      <c r="M10" s="3179"/>
      <c r="N10" s="3179"/>
      <c r="O10" s="3179"/>
      <c r="P10" s="3179"/>
      <c r="Q10" s="3179"/>
      <c r="R10" s="3179"/>
      <c r="S10" s="3179"/>
      <c r="T10" s="3179"/>
      <c r="U10" s="3179"/>
      <c r="V10" s="3179"/>
    </row>
    <row r="11" spans="1:28" ht="19" customHeight="1">
      <c r="A11" s="1052"/>
      <c r="B11" s="1071" t="s">
        <v>983</v>
      </c>
      <c r="C11" s="3164" t="s">
        <v>1086</v>
      </c>
      <c r="D11" s="3164"/>
      <c r="E11" s="3164"/>
      <c r="F11" s="3164"/>
      <c r="G11" s="3164"/>
      <c r="H11" s="3164"/>
      <c r="I11" s="3164"/>
      <c r="J11" s="3164"/>
      <c r="K11" s="3164"/>
      <c r="L11" s="3164"/>
      <c r="M11" s="3164"/>
      <c r="N11" s="3164"/>
      <c r="O11" s="3164"/>
      <c r="P11" s="3164"/>
      <c r="Q11" s="3164"/>
      <c r="R11" s="3164"/>
      <c r="S11" s="3164"/>
      <c r="T11" s="3164"/>
      <c r="U11" s="3164"/>
      <c r="V11" s="3164"/>
    </row>
    <row r="12" spans="1:28" ht="19" customHeight="1">
      <c r="A12" s="1052"/>
      <c r="B12" s="1071" t="s">
        <v>983</v>
      </c>
      <c r="C12" s="1513" t="s">
        <v>983</v>
      </c>
      <c r="D12" s="3164" t="s">
        <v>52</v>
      </c>
      <c r="E12" s="3164"/>
      <c r="F12" s="3164"/>
      <c r="G12" s="3164"/>
      <c r="H12" s="3164"/>
      <c r="I12" s="3164"/>
      <c r="J12" s="3164"/>
      <c r="K12" s="3164"/>
      <c r="L12" s="3164"/>
      <c r="M12" s="3164"/>
      <c r="N12" s="3164"/>
      <c r="O12" s="3164"/>
      <c r="P12" s="3164"/>
      <c r="Q12" s="3164"/>
      <c r="R12" s="3164"/>
      <c r="S12" s="3164"/>
      <c r="T12" s="3164"/>
      <c r="U12" s="3164"/>
      <c r="V12" s="3164"/>
      <c r="Y12" s="376" t="s">
        <v>331</v>
      </c>
    </row>
    <row r="13" spans="1:28" ht="17.149999999999999" customHeight="1">
      <c r="A13" s="3158">
        <v>4</v>
      </c>
      <c r="B13" s="3112" t="s">
        <v>983</v>
      </c>
      <c r="C13" s="3112" t="s">
        <v>983</v>
      </c>
      <c r="D13" s="3112" t="s">
        <v>983</v>
      </c>
      <c r="E13" s="3166" t="s">
        <v>53</v>
      </c>
      <c r="F13" s="3170" t="s">
        <v>790</v>
      </c>
      <c r="G13" s="3147" t="s">
        <v>1649</v>
      </c>
      <c r="H13" s="1055" t="s">
        <v>956</v>
      </c>
      <c r="I13" s="1056">
        <f t="shared" ref="I13:P13" si="0">I20+I27</f>
        <v>1193.49</v>
      </c>
      <c r="J13" s="1057">
        <f t="shared" si="0"/>
        <v>0</v>
      </c>
      <c r="K13" s="1057">
        <f t="shared" si="0"/>
        <v>1035.73</v>
      </c>
      <c r="L13" s="1057">
        <f t="shared" si="0"/>
        <v>0</v>
      </c>
      <c r="M13" s="1056">
        <f t="shared" si="0"/>
        <v>1296.5840000000001</v>
      </c>
      <c r="N13" s="1057">
        <f t="shared" si="0"/>
        <v>0</v>
      </c>
      <c r="O13" s="1057">
        <f t="shared" si="0"/>
        <v>0</v>
      </c>
      <c r="P13" s="1057">
        <f t="shared" si="0"/>
        <v>0</v>
      </c>
      <c r="Q13" s="1058">
        <f t="shared" ref="Q13:V14" si="1">Q20+Q27</f>
        <v>1368.7400000000002</v>
      </c>
      <c r="R13" s="1059">
        <f t="shared" si="1"/>
        <v>0</v>
      </c>
      <c r="S13" s="1059">
        <f t="shared" si="1"/>
        <v>0</v>
      </c>
      <c r="T13" s="1059">
        <f t="shared" si="1"/>
        <v>0</v>
      </c>
      <c r="U13" s="1056">
        <f t="shared" si="1"/>
        <v>1371</v>
      </c>
      <c r="V13" s="1056">
        <f t="shared" si="1"/>
        <v>1372</v>
      </c>
      <c r="W13" s="377"/>
      <c r="X13" s="377"/>
    </row>
    <row r="14" spans="1:28" ht="16.399999999999999" customHeight="1">
      <c r="A14" s="3158"/>
      <c r="B14" s="3112"/>
      <c r="C14" s="3112"/>
      <c r="D14" s="3112"/>
      <c r="E14" s="3166"/>
      <c r="F14" s="3171"/>
      <c r="G14" s="3147"/>
      <c r="H14" s="1055" t="s">
        <v>957</v>
      </c>
      <c r="I14" s="1056">
        <f t="shared" ref="I14:P14" si="2">I21+I28</f>
        <v>33.400999999999996</v>
      </c>
      <c r="J14" s="1057">
        <f t="shared" si="2"/>
        <v>0</v>
      </c>
      <c r="K14" s="1057">
        <f t="shared" si="2"/>
        <v>10.47</v>
      </c>
      <c r="L14" s="1057">
        <f t="shared" si="2"/>
        <v>0</v>
      </c>
      <c r="M14" s="1056">
        <f t="shared" si="2"/>
        <v>31.14</v>
      </c>
      <c r="N14" s="1057">
        <f t="shared" si="2"/>
        <v>0</v>
      </c>
      <c r="O14" s="1057">
        <f t="shared" si="2"/>
        <v>0</v>
      </c>
      <c r="P14" s="1057">
        <f t="shared" si="2"/>
        <v>0</v>
      </c>
      <c r="Q14" s="1058">
        <f t="shared" si="1"/>
        <v>55.83</v>
      </c>
      <c r="R14" s="1059">
        <f t="shared" si="1"/>
        <v>0</v>
      </c>
      <c r="S14" s="1059">
        <f t="shared" si="1"/>
        <v>0</v>
      </c>
      <c r="T14" s="1059">
        <f t="shared" si="1"/>
        <v>0</v>
      </c>
      <c r="U14" s="1056">
        <f t="shared" si="1"/>
        <v>55.3</v>
      </c>
      <c r="V14" s="1056">
        <f t="shared" si="1"/>
        <v>56.4</v>
      </c>
      <c r="W14" s="377"/>
    </row>
    <row r="15" spans="1:28" ht="16.399999999999999" customHeight="1">
      <c r="A15" s="3158"/>
      <c r="B15" s="3112"/>
      <c r="C15" s="3112"/>
      <c r="D15" s="3112"/>
      <c r="E15" s="3166"/>
      <c r="F15" s="3171"/>
      <c r="G15" s="3147"/>
      <c r="H15" s="1055" t="s">
        <v>1531</v>
      </c>
      <c r="I15" s="1056">
        <f>I23+I24+I30</f>
        <v>48.875999999999998</v>
      </c>
      <c r="J15" s="1057">
        <f t="shared" ref="J15:L15" si="3">J23+J24+J30</f>
        <v>0</v>
      </c>
      <c r="K15" s="1057">
        <f t="shared" si="3"/>
        <v>26.03</v>
      </c>
      <c r="L15" s="1057">
        <f t="shared" si="3"/>
        <v>0</v>
      </c>
      <c r="M15" s="1056">
        <f>M23+M24+M30</f>
        <v>23.091999999999999</v>
      </c>
      <c r="N15" s="1057">
        <f t="shared" ref="N15:P15" si="4">N23+N24+N30</f>
        <v>0</v>
      </c>
      <c r="O15" s="1057">
        <f t="shared" si="4"/>
        <v>0</v>
      </c>
      <c r="P15" s="1057">
        <f t="shared" si="4"/>
        <v>0</v>
      </c>
      <c r="Q15" s="1058">
        <f>Q23+Q24+Q30</f>
        <v>23.091999999999999</v>
      </c>
      <c r="R15" s="1059">
        <f t="shared" ref="R15:T15" si="5">R23+R24+R30</f>
        <v>0</v>
      </c>
      <c r="S15" s="1059">
        <f t="shared" si="5"/>
        <v>0</v>
      </c>
      <c r="T15" s="1059">
        <f t="shared" si="5"/>
        <v>0</v>
      </c>
      <c r="U15" s="1056">
        <f>U23+U30+U24</f>
        <v>0</v>
      </c>
      <c r="V15" s="1056">
        <f>V23+V30+V24</f>
        <v>0</v>
      </c>
      <c r="W15" s="377"/>
    </row>
    <row r="16" spans="1:28" ht="14.25" hidden="1" customHeight="1">
      <c r="A16" s="3158"/>
      <c r="B16" s="3112"/>
      <c r="C16" s="3112"/>
      <c r="D16" s="3112"/>
      <c r="E16" s="3166"/>
      <c r="F16" s="3171"/>
      <c r="G16" s="3147"/>
      <c r="H16" s="1055" t="s">
        <v>830</v>
      </c>
      <c r="I16" s="1056">
        <f t="shared" ref="I16:T16" si="6">I22</f>
        <v>0</v>
      </c>
      <c r="J16" s="1057">
        <f t="shared" si="6"/>
        <v>0</v>
      </c>
      <c r="K16" s="1057">
        <f t="shared" si="6"/>
        <v>0</v>
      </c>
      <c r="L16" s="1057">
        <f t="shared" si="6"/>
        <v>0</v>
      </c>
      <c r="M16" s="1056">
        <v>0</v>
      </c>
      <c r="N16" s="1057">
        <f t="shared" si="6"/>
        <v>0</v>
      </c>
      <c r="O16" s="1057">
        <f t="shared" si="6"/>
        <v>0</v>
      </c>
      <c r="P16" s="1057">
        <v>0</v>
      </c>
      <c r="Q16" s="1058">
        <f t="shared" si="6"/>
        <v>0</v>
      </c>
      <c r="R16" s="1059">
        <f t="shared" si="6"/>
        <v>0</v>
      </c>
      <c r="S16" s="1059">
        <f t="shared" si="6"/>
        <v>0</v>
      </c>
      <c r="T16" s="1059">
        <f t="shared" si="6"/>
        <v>0</v>
      </c>
      <c r="U16" s="1056">
        <f>U22</f>
        <v>0</v>
      </c>
      <c r="V16" s="1056">
        <f>V22</f>
        <v>0</v>
      </c>
    </row>
    <row r="17" spans="1:26" ht="13.4" hidden="1" customHeight="1">
      <c r="A17" s="3158"/>
      <c r="B17" s="3112"/>
      <c r="C17" s="3112"/>
      <c r="D17" s="3112"/>
      <c r="E17" s="3166"/>
      <c r="F17" s="3171"/>
      <c r="G17" s="3147"/>
      <c r="H17" s="1055" t="s">
        <v>487</v>
      </c>
      <c r="I17" s="1056">
        <f t="shared" ref="I17:T17" si="7">I29</f>
        <v>0</v>
      </c>
      <c r="J17" s="1057">
        <f t="shared" si="7"/>
        <v>0</v>
      </c>
      <c r="K17" s="1057">
        <f t="shared" si="7"/>
        <v>0</v>
      </c>
      <c r="L17" s="1057">
        <f t="shared" si="7"/>
        <v>0</v>
      </c>
      <c r="M17" s="1056">
        <f t="shared" si="7"/>
        <v>0</v>
      </c>
      <c r="N17" s="1057">
        <f t="shared" si="7"/>
        <v>0</v>
      </c>
      <c r="O17" s="1057">
        <f t="shared" si="7"/>
        <v>0</v>
      </c>
      <c r="P17" s="1057">
        <f t="shared" si="7"/>
        <v>0</v>
      </c>
      <c r="Q17" s="1058">
        <f t="shared" si="7"/>
        <v>0</v>
      </c>
      <c r="R17" s="1059">
        <f t="shared" si="7"/>
        <v>0</v>
      </c>
      <c r="S17" s="1059">
        <f t="shared" si="7"/>
        <v>0</v>
      </c>
      <c r="T17" s="1059">
        <f t="shared" si="7"/>
        <v>0</v>
      </c>
      <c r="U17" s="1056">
        <f>U29</f>
        <v>0</v>
      </c>
      <c r="V17" s="1056">
        <f>V29</f>
        <v>0</v>
      </c>
    </row>
    <row r="18" spans="1:26" ht="16.399999999999999" customHeight="1">
      <c r="A18" s="3158"/>
      <c r="B18" s="3112"/>
      <c r="C18" s="3112"/>
      <c r="D18" s="3112"/>
      <c r="E18" s="3166"/>
      <c r="F18" s="3171"/>
      <c r="G18" s="3147"/>
      <c r="H18" s="1055" t="s">
        <v>674</v>
      </c>
      <c r="I18" s="1056">
        <f t="shared" ref="I18:P18" si="8">I25+I31</f>
        <v>17.38</v>
      </c>
      <c r="J18" s="1057">
        <f t="shared" si="8"/>
        <v>0</v>
      </c>
      <c r="K18" s="1057">
        <f t="shared" si="8"/>
        <v>0</v>
      </c>
      <c r="L18" s="1057">
        <f t="shared" si="8"/>
        <v>0</v>
      </c>
      <c r="M18" s="1056">
        <f t="shared" si="8"/>
        <v>0</v>
      </c>
      <c r="N18" s="1057">
        <f t="shared" si="8"/>
        <v>0</v>
      </c>
      <c r="O18" s="1057">
        <f t="shared" si="8"/>
        <v>0</v>
      </c>
      <c r="P18" s="1057">
        <f t="shared" si="8"/>
        <v>0</v>
      </c>
      <c r="Q18" s="1058">
        <f>Q25+Q31</f>
        <v>0</v>
      </c>
      <c r="R18" s="1059">
        <f t="shared" ref="R18:T18" si="9">R25+R31</f>
        <v>0</v>
      </c>
      <c r="S18" s="1059">
        <f t="shared" si="9"/>
        <v>0</v>
      </c>
      <c r="T18" s="1059">
        <f t="shared" si="9"/>
        <v>0</v>
      </c>
      <c r="U18" s="1056">
        <f>U25+U31</f>
        <v>0</v>
      </c>
      <c r="V18" s="1056">
        <f>V25+V31</f>
        <v>0</v>
      </c>
    </row>
    <row r="19" spans="1:26" ht="19.399999999999999" customHeight="1">
      <c r="A19" s="3158"/>
      <c r="B19" s="3112"/>
      <c r="C19" s="3112"/>
      <c r="D19" s="3112"/>
      <c r="E19" s="3166"/>
      <c r="F19" s="3172"/>
      <c r="G19" s="3147"/>
      <c r="H19" s="1060" t="s">
        <v>910</v>
      </c>
      <c r="I19" s="1061">
        <f t="shared" ref="I19:V19" si="10">SUM(I13:I18)</f>
        <v>1293.1470000000002</v>
      </c>
      <c r="J19" s="1061">
        <f t="shared" si="10"/>
        <v>0</v>
      </c>
      <c r="K19" s="1061">
        <f t="shared" si="10"/>
        <v>1072.23</v>
      </c>
      <c r="L19" s="1061">
        <f t="shared" si="10"/>
        <v>0</v>
      </c>
      <c r="M19" s="1061">
        <f t="shared" si="10"/>
        <v>1350.8160000000003</v>
      </c>
      <c r="N19" s="1061">
        <f t="shared" si="10"/>
        <v>0</v>
      </c>
      <c r="O19" s="1061">
        <f t="shared" si="10"/>
        <v>0</v>
      </c>
      <c r="P19" s="1061">
        <f t="shared" si="10"/>
        <v>0</v>
      </c>
      <c r="Q19" s="1061">
        <f t="shared" si="10"/>
        <v>1447.6620000000003</v>
      </c>
      <c r="R19" s="1061">
        <f t="shared" si="10"/>
        <v>0</v>
      </c>
      <c r="S19" s="1061">
        <f t="shared" si="10"/>
        <v>0</v>
      </c>
      <c r="T19" s="1061">
        <f t="shared" si="10"/>
        <v>0</v>
      </c>
      <c r="U19" s="1061">
        <f>SUM(U13:U18)</f>
        <v>1426.3</v>
      </c>
      <c r="V19" s="1061">
        <f t="shared" si="10"/>
        <v>1428.4</v>
      </c>
    </row>
    <row r="20" spans="1:26" ht="16.5" customHeight="1">
      <c r="A20" s="3111"/>
      <c r="B20" s="3112"/>
      <c r="C20" s="3112"/>
      <c r="D20" s="3112"/>
      <c r="E20" s="3118" t="s">
        <v>1698</v>
      </c>
      <c r="F20" s="3170"/>
      <c r="G20" s="3114">
        <v>300141349</v>
      </c>
      <c r="H20" s="1055" t="s">
        <v>956</v>
      </c>
      <c r="I20" s="1064">
        <f>316.23</f>
        <v>316.23</v>
      </c>
      <c r="J20" s="1063"/>
      <c r="K20" s="1063">
        <f>272.19-1.05</f>
        <v>271.14</v>
      </c>
      <c r="L20" s="1063"/>
      <c r="M20" s="1064">
        <v>369.34399999999999</v>
      </c>
      <c r="N20" s="1063"/>
      <c r="O20" s="1063"/>
      <c r="P20" s="1063"/>
      <c r="Q20" s="1065">
        <f>370.54+5.3</f>
        <v>375.84000000000003</v>
      </c>
      <c r="R20" s="1063"/>
      <c r="S20" s="1063"/>
      <c r="T20" s="1063"/>
      <c r="U20" s="2408">
        <v>371</v>
      </c>
      <c r="V20" s="2408">
        <v>372</v>
      </c>
      <c r="W20" s="984"/>
      <c r="X20" s="868"/>
    </row>
    <row r="21" spans="1:26" ht="15.65" customHeight="1">
      <c r="A21" s="3111"/>
      <c r="B21" s="3112"/>
      <c r="C21" s="3112"/>
      <c r="D21" s="3112"/>
      <c r="E21" s="3118"/>
      <c r="F21" s="3171"/>
      <c r="G21" s="3114"/>
      <c r="H21" s="1055" t="s">
        <v>957</v>
      </c>
      <c r="I21" s="2474">
        <v>1</v>
      </c>
      <c r="J21" s="2475"/>
      <c r="K21" s="1063"/>
      <c r="L21" s="1063"/>
      <c r="M21" s="2474">
        <v>1.2</v>
      </c>
      <c r="N21" s="2475"/>
      <c r="O21" s="1063"/>
      <c r="P21" s="1063"/>
      <c r="Q21" s="2476">
        <v>1.2</v>
      </c>
      <c r="R21" s="2475"/>
      <c r="S21" s="1063"/>
      <c r="T21" s="1063"/>
      <c r="U21" s="1063">
        <v>1.3</v>
      </c>
      <c r="V21" s="1063">
        <v>1.4</v>
      </c>
    </row>
    <row r="22" spans="1:26" ht="16.399999999999999" hidden="1" customHeight="1">
      <c r="A22" s="3111"/>
      <c r="B22" s="3112"/>
      <c r="C22" s="3112"/>
      <c r="D22" s="3112"/>
      <c r="E22" s="3118"/>
      <c r="F22" s="3171"/>
      <c r="G22" s="3114"/>
      <c r="H22" s="1055" t="s">
        <v>830</v>
      </c>
      <c r="I22" s="1064"/>
      <c r="J22" s="1063"/>
      <c r="K22" s="1063"/>
      <c r="L22" s="1063"/>
      <c r="M22" s="1064"/>
      <c r="N22" s="1063"/>
      <c r="O22" s="1063"/>
      <c r="P22" s="1063"/>
      <c r="Q22" s="1065"/>
      <c r="R22" s="1063"/>
      <c r="S22" s="1063"/>
      <c r="T22" s="1063"/>
      <c r="U22" s="1063"/>
      <c r="V22" s="1063"/>
    </row>
    <row r="23" spans="1:26" ht="16.399999999999999" customHeight="1">
      <c r="A23" s="3111"/>
      <c r="B23" s="3112"/>
      <c r="C23" s="3112"/>
      <c r="D23" s="3112"/>
      <c r="E23" s="3118"/>
      <c r="F23" s="3171"/>
      <c r="G23" s="3114"/>
      <c r="H23" s="1055" t="s">
        <v>1531</v>
      </c>
      <c r="I23" s="1064"/>
      <c r="J23" s="1063"/>
      <c r="K23" s="1063"/>
      <c r="L23" s="1063"/>
      <c r="M23" s="1064">
        <v>23.091999999999999</v>
      </c>
      <c r="N23" s="1063"/>
      <c r="O23" s="1063"/>
      <c r="P23" s="1063"/>
      <c r="Q23" s="1065">
        <v>23.091999999999999</v>
      </c>
      <c r="R23" s="1063"/>
      <c r="S23" s="1063"/>
      <c r="T23" s="1063"/>
      <c r="U23" s="1063"/>
      <c r="V23" s="1063"/>
    </row>
    <row r="24" spans="1:26" ht="16.399999999999999" customHeight="1">
      <c r="A24" s="3111"/>
      <c r="B24" s="3112"/>
      <c r="C24" s="3112"/>
      <c r="D24" s="3112"/>
      <c r="E24" s="3118"/>
      <c r="F24" s="3171"/>
      <c r="G24" s="3114"/>
      <c r="H24" s="1055" t="s">
        <v>1699</v>
      </c>
      <c r="I24" s="1064">
        <v>37.975999999999999</v>
      </c>
      <c r="J24" s="1063"/>
      <c r="K24" s="1063">
        <v>15.28</v>
      </c>
      <c r="L24" s="1063"/>
      <c r="M24" s="1064"/>
      <c r="N24" s="1063"/>
      <c r="O24" s="1063"/>
      <c r="P24" s="1063"/>
      <c r="Q24" s="1065"/>
      <c r="R24" s="1063"/>
      <c r="S24" s="1063"/>
      <c r="T24" s="1063"/>
      <c r="U24" s="1063"/>
      <c r="V24" s="1063"/>
    </row>
    <row r="25" spans="1:26" ht="15" customHeight="1">
      <c r="A25" s="3111"/>
      <c r="B25" s="3112"/>
      <c r="C25" s="3112"/>
      <c r="D25" s="3112"/>
      <c r="E25" s="3118"/>
      <c r="F25" s="3171"/>
      <c r="G25" s="3114"/>
      <c r="H25" s="1055" t="s">
        <v>674</v>
      </c>
      <c r="I25" s="1064">
        <v>0.5</v>
      </c>
      <c r="J25" s="1064"/>
      <c r="K25" s="1064"/>
      <c r="L25" s="1064"/>
      <c r="M25" s="1064"/>
      <c r="N25" s="1063"/>
      <c r="O25" s="1063"/>
      <c r="P25" s="1063"/>
      <c r="Q25" s="1065"/>
      <c r="R25" s="1064"/>
      <c r="S25" s="1064"/>
      <c r="T25" s="1064"/>
      <c r="U25" s="1063"/>
      <c r="V25" s="1063"/>
    </row>
    <row r="26" spans="1:26" ht="16.399999999999999" customHeight="1">
      <c r="A26" s="3111"/>
      <c r="B26" s="3112"/>
      <c r="C26" s="3112"/>
      <c r="D26" s="3112"/>
      <c r="E26" s="3118"/>
      <c r="F26" s="3172"/>
      <c r="G26" s="3114"/>
      <c r="H26" s="1074" t="s">
        <v>910</v>
      </c>
      <c r="I26" s="1064">
        <f t="shared" ref="I26:T26" si="11">SUM(I20:I25)</f>
        <v>355.70600000000002</v>
      </c>
      <c r="J26" s="1064">
        <f t="shared" si="11"/>
        <v>0</v>
      </c>
      <c r="K26" s="1064">
        <f t="shared" si="11"/>
        <v>286.41999999999996</v>
      </c>
      <c r="L26" s="1064">
        <f t="shared" si="11"/>
        <v>0</v>
      </c>
      <c r="M26" s="1064">
        <f>M25+M22+M21+M20</f>
        <v>370.54399999999998</v>
      </c>
      <c r="N26" s="1064">
        <f>N25+N22+N21+N20</f>
        <v>0</v>
      </c>
      <c r="O26" s="1064">
        <f t="shared" si="11"/>
        <v>0</v>
      </c>
      <c r="P26" s="1064">
        <f t="shared" si="11"/>
        <v>0</v>
      </c>
      <c r="Q26" s="1065">
        <f t="shared" si="11"/>
        <v>400.13200000000001</v>
      </c>
      <c r="R26" s="1064">
        <f t="shared" si="11"/>
        <v>0</v>
      </c>
      <c r="S26" s="1064">
        <f t="shared" si="11"/>
        <v>0</v>
      </c>
      <c r="T26" s="1064">
        <f t="shared" si="11"/>
        <v>0</v>
      </c>
      <c r="U26" s="1064">
        <f>SUM(U20:U25)</f>
        <v>372.3</v>
      </c>
      <c r="V26" s="1064">
        <f>SUM(V20:V25)</f>
        <v>373.4</v>
      </c>
    </row>
    <row r="27" spans="1:26" ht="16.399999999999999" customHeight="1">
      <c r="A27" s="3111"/>
      <c r="B27" s="3112"/>
      <c r="C27" s="3112"/>
      <c r="D27" s="3112"/>
      <c r="E27" s="3118" t="s">
        <v>205</v>
      </c>
      <c r="F27" s="3170"/>
      <c r="G27" s="3114">
        <v>300509331</v>
      </c>
      <c r="H27" s="1055" t="s">
        <v>106</v>
      </c>
      <c r="I27" s="1064">
        <f>877.26</f>
        <v>877.26</v>
      </c>
      <c r="J27" s="1063"/>
      <c r="K27" s="1063">
        <f>768.39-3.8</f>
        <v>764.59</v>
      </c>
      <c r="L27" s="1063"/>
      <c r="M27" s="1064">
        <v>927.24</v>
      </c>
      <c r="N27" s="1063"/>
      <c r="O27" s="1063"/>
      <c r="P27" s="1063"/>
      <c r="Q27" s="1065">
        <f>998.2-5.3</f>
        <v>992.90000000000009</v>
      </c>
      <c r="R27" s="1063"/>
      <c r="S27" s="1063"/>
      <c r="T27" s="1063"/>
      <c r="U27" s="1063">
        <v>1000</v>
      </c>
      <c r="V27" s="1063">
        <v>1000</v>
      </c>
      <c r="W27" s="377"/>
      <c r="X27" s="377"/>
      <c r="Z27" s="377"/>
    </row>
    <row r="28" spans="1:26" ht="17.5" customHeight="1">
      <c r="A28" s="3111"/>
      <c r="B28" s="3112"/>
      <c r="C28" s="3112"/>
      <c r="D28" s="3112"/>
      <c r="E28" s="3118"/>
      <c r="F28" s="3171"/>
      <c r="G28" s="3114"/>
      <c r="H28" s="1055" t="s">
        <v>957</v>
      </c>
      <c r="I28" s="1064">
        <f>26.5+5.901</f>
        <v>32.400999999999996</v>
      </c>
      <c r="J28" s="1063"/>
      <c r="K28" s="1063">
        <v>10.47</v>
      </c>
      <c r="L28" s="1063"/>
      <c r="M28" s="1063">
        <v>29.94</v>
      </c>
      <c r="N28" s="1063"/>
      <c r="O28" s="1063"/>
      <c r="P28" s="1063"/>
      <c r="Q28" s="1065">
        <f>53.9+0.73</f>
        <v>54.629999999999995</v>
      </c>
      <c r="R28" s="1063"/>
      <c r="S28" s="1063"/>
      <c r="T28" s="1063"/>
      <c r="U28" s="1063">
        <v>54</v>
      </c>
      <c r="V28" s="1063">
        <v>55</v>
      </c>
      <c r="W28" s="377"/>
    </row>
    <row r="29" spans="1:26" ht="15" customHeight="1">
      <c r="A29" s="3111"/>
      <c r="B29" s="3112"/>
      <c r="C29" s="3112"/>
      <c r="D29" s="3112"/>
      <c r="E29" s="3118"/>
      <c r="F29" s="3171"/>
      <c r="G29" s="3114"/>
      <c r="H29" s="1055" t="s">
        <v>487</v>
      </c>
      <c r="I29" s="1063"/>
      <c r="J29" s="1063"/>
      <c r="K29" s="1063"/>
      <c r="L29" s="1063"/>
      <c r="M29" s="1063"/>
      <c r="N29" s="1063"/>
      <c r="O29" s="1063"/>
      <c r="P29" s="1063"/>
      <c r="Q29" s="1066"/>
      <c r="R29" s="1063"/>
      <c r="S29" s="1063"/>
      <c r="T29" s="1063"/>
      <c r="U29" s="1063"/>
      <c r="V29" s="1063"/>
    </row>
    <row r="30" spans="1:26" ht="15" customHeight="1">
      <c r="A30" s="3111"/>
      <c r="B30" s="3112"/>
      <c r="C30" s="3112"/>
      <c r="D30" s="3112"/>
      <c r="E30" s="3118"/>
      <c r="F30" s="3171"/>
      <c r="G30" s="3114"/>
      <c r="H30" s="1055" t="s">
        <v>1531</v>
      </c>
      <c r="I30" s="1063">
        <v>10.9</v>
      </c>
      <c r="J30" s="1063"/>
      <c r="K30" s="1063">
        <v>10.75</v>
      </c>
      <c r="L30" s="1063"/>
      <c r="M30" s="1063"/>
      <c r="N30" s="1063"/>
      <c r="O30" s="1063"/>
      <c r="P30" s="1063"/>
      <c r="Q30" s="1066"/>
      <c r="R30" s="1063"/>
      <c r="S30" s="1063"/>
      <c r="T30" s="1063"/>
      <c r="U30" s="1063"/>
      <c r="V30" s="1063"/>
    </row>
    <row r="31" spans="1:26" ht="15.65" customHeight="1">
      <c r="A31" s="3111"/>
      <c r="B31" s="3112"/>
      <c r="C31" s="3112"/>
      <c r="D31" s="3112"/>
      <c r="E31" s="3118"/>
      <c r="F31" s="3171"/>
      <c r="G31" s="3114"/>
      <c r="H31" s="1055" t="s">
        <v>674</v>
      </c>
      <c r="I31" s="1064">
        <v>16.88</v>
      </c>
      <c r="J31" s="1063"/>
      <c r="K31" s="1063"/>
      <c r="L31" s="1063"/>
      <c r="M31" s="1064"/>
      <c r="N31" s="1063"/>
      <c r="O31" s="1063"/>
      <c r="P31" s="1063"/>
      <c r="Q31" s="1065"/>
      <c r="R31" s="1063"/>
      <c r="S31" s="1063"/>
      <c r="T31" s="1063"/>
      <c r="U31" s="1063"/>
      <c r="V31" s="1063"/>
      <c r="W31" s="378"/>
    </row>
    <row r="32" spans="1:26" ht="24.75" customHeight="1">
      <c r="A32" s="3111"/>
      <c r="B32" s="3112"/>
      <c r="C32" s="3112"/>
      <c r="D32" s="3112"/>
      <c r="E32" s="3118"/>
      <c r="F32" s="3172"/>
      <c r="G32" s="3114"/>
      <c r="H32" s="1074" t="s">
        <v>910</v>
      </c>
      <c r="I32" s="1067">
        <f>SUM(I27:I31)</f>
        <v>937.44099999999992</v>
      </c>
      <c r="J32" s="1067">
        <f>SUM(J27:J31)</f>
        <v>0</v>
      </c>
      <c r="K32" s="1067">
        <f>SUM(K27:K31)</f>
        <v>785.81000000000006</v>
      </c>
      <c r="L32" s="1067">
        <f>SUM(L27:L31)</f>
        <v>0</v>
      </c>
      <c r="M32" s="1067">
        <f>M31+M29+M28+M27</f>
        <v>957.18000000000006</v>
      </c>
      <c r="N32" s="1067">
        <f>N31+N29+N28+N27</f>
        <v>0</v>
      </c>
      <c r="O32" s="1067">
        <f>O31+O29++O28+O27</f>
        <v>0</v>
      </c>
      <c r="P32" s="1067">
        <f>P31+P29+P28+P27</f>
        <v>0</v>
      </c>
      <c r="Q32" s="1076">
        <f>Q31+Q29+Q28+Q27</f>
        <v>1047.5300000000002</v>
      </c>
      <c r="R32" s="1067">
        <f>R31+R29+R28+R27</f>
        <v>0</v>
      </c>
      <c r="S32" s="1067">
        <f>S31+S29++S28+S27</f>
        <v>0</v>
      </c>
      <c r="T32" s="1067">
        <f>T31+T29+T28+T27</f>
        <v>0</v>
      </c>
      <c r="U32" s="1067">
        <f>SUM(U27:U31)</f>
        <v>1054</v>
      </c>
      <c r="V32" s="1067">
        <f>SUM(V27:V31)</f>
        <v>1055</v>
      </c>
      <c r="W32" s="378"/>
    </row>
    <row r="33" spans="1:24" ht="22.4" customHeight="1">
      <c r="A33" s="3111" t="s">
        <v>804</v>
      </c>
      <c r="B33" s="3112" t="s">
        <v>983</v>
      </c>
      <c r="C33" s="3112" t="s">
        <v>983</v>
      </c>
      <c r="D33" s="3112" t="s">
        <v>484</v>
      </c>
      <c r="E33" s="3119" t="s">
        <v>1835</v>
      </c>
      <c r="F33" s="3229" t="s">
        <v>1493</v>
      </c>
      <c r="G33" s="3114">
        <v>188711925</v>
      </c>
      <c r="H33" s="1055" t="s">
        <v>956</v>
      </c>
      <c r="I33" s="1064">
        <v>50</v>
      </c>
      <c r="J33" s="1063"/>
      <c r="K33" s="1063"/>
      <c r="L33" s="1063"/>
      <c r="M33" s="1064">
        <v>427.94</v>
      </c>
      <c r="N33" s="1063"/>
      <c r="O33" s="1063"/>
      <c r="P33" s="1063"/>
      <c r="Q33" s="1065">
        <v>76</v>
      </c>
      <c r="R33" s="1066"/>
      <c r="S33" s="1066"/>
      <c r="T33" s="1066"/>
      <c r="U33" s="1067">
        <v>400</v>
      </c>
      <c r="V33" s="1067">
        <v>400</v>
      </c>
      <c r="W33" s="378">
        <v>15000</v>
      </c>
      <c r="X33" s="1381"/>
    </row>
    <row r="34" spans="1:24" ht="20.5" customHeight="1">
      <c r="A34" s="3111"/>
      <c r="B34" s="3112"/>
      <c r="C34" s="3112"/>
      <c r="D34" s="3112"/>
      <c r="E34" s="3119"/>
      <c r="F34" s="3230"/>
      <c r="G34" s="3114"/>
      <c r="H34" s="1055" t="s">
        <v>957</v>
      </c>
      <c r="I34" s="1064"/>
      <c r="J34" s="1063"/>
      <c r="K34" s="1063"/>
      <c r="L34" s="1063"/>
      <c r="M34" s="1064"/>
      <c r="N34" s="1063"/>
      <c r="O34" s="1063"/>
      <c r="P34" s="1063"/>
      <c r="Q34" s="1065"/>
      <c r="R34" s="1066"/>
      <c r="S34" s="1066"/>
      <c r="T34" s="1066"/>
      <c r="U34" s="1064"/>
      <c r="V34" s="1064"/>
    </row>
    <row r="35" spans="1:24" ht="19.399999999999999" customHeight="1">
      <c r="A35" s="3111"/>
      <c r="B35" s="3112"/>
      <c r="C35" s="3112"/>
      <c r="D35" s="3112"/>
      <c r="E35" s="3119"/>
      <c r="F35" s="3241"/>
      <c r="G35" s="3114"/>
      <c r="H35" s="1060" t="s">
        <v>910</v>
      </c>
      <c r="I35" s="1068">
        <f>SUM(I33:I34)</f>
        <v>50</v>
      </c>
      <c r="J35" s="1068">
        <f>SUM(J33:J34)</f>
        <v>0</v>
      </c>
      <c r="K35" s="1068">
        <f>SUM(K33:K34)</f>
        <v>0</v>
      </c>
      <c r="L35" s="1068">
        <f>SUM(L33:L34)</f>
        <v>0</v>
      </c>
      <c r="M35" s="1068">
        <f>SUM(M33:M34)</f>
        <v>427.94</v>
      </c>
      <c r="N35" s="1068">
        <f t="shared" ref="N35:V35" si="12">SUM(N33:N34)</f>
        <v>0</v>
      </c>
      <c r="O35" s="1068">
        <f t="shared" si="12"/>
        <v>0</v>
      </c>
      <c r="P35" s="1068">
        <f t="shared" si="12"/>
        <v>0</v>
      </c>
      <c r="Q35" s="1068">
        <f>SUM(Q33:Q34)</f>
        <v>76</v>
      </c>
      <c r="R35" s="1068">
        <f t="shared" si="12"/>
        <v>0</v>
      </c>
      <c r="S35" s="1068">
        <f t="shared" si="12"/>
        <v>0</v>
      </c>
      <c r="T35" s="1068">
        <f t="shared" si="12"/>
        <v>0</v>
      </c>
      <c r="U35" s="1068">
        <f t="shared" si="12"/>
        <v>400</v>
      </c>
      <c r="V35" s="1068">
        <f t="shared" si="12"/>
        <v>400</v>
      </c>
    </row>
    <row r="36" spans="1:24" ht="27" hidden="1" customHeight="1">
      <c r="A36" s="1069"/>
      <c r="B36" s="1054"/>
      <c r="C36" s="1070"/>
      <c r="D36" s="1071"/>
      <c r="E36" s="1072" t="s">
        <v>1635</v>
      </c>
      <c r="F36" s="1073"/>
      <c r="G36" s="1048"/>
      <c r="H36" s="1074"/>
      <c r="I36" s="1067"/>
      <c r="J36" s="1067"/>
      <c r="K36" s="1067"/>
      <c r="L36" s="1067"/>
      <c r="M36" s="1075"/>
      <c r="N36" s="1075"/>
      <c r="O36" s="1067"/>
      <c r="P36" s="1067"/>
      <c r="Q36" s="1068"/>
      <c r="R36" s="1068"/>
      <c r="S36" s="1068"/>
      <c r="T36" s="1068"/>
      <c r="U36" s="1067"/>
      <c r="V36" s="1067"/>
    </row>
    <row r="37" spans="1:24" ht="64.400000000000006" hidden="1" customHeight="1">
      <c r="A37" s="1069"/>
      <c r="B37" s="1054"/>
      <c r="C37" s="1070"/>
      <c r="D37" s="1071"/>
      <c r="E37" s="1072"/>
      <c r="F37" s="1073"/>
      <c r="G37" s="1048"/>
      <c r="H37" s="1074"/>
      <c r="I37" s="1067"/>
      <c r="J37" s="1067"/>
      <c r="K37" s="1067"/>
      <c r="L37" s="1067"/>
      <c r="M37" s="1075"/>
      <c r="N37" s="1075"/>
      <c r="O37" s="1067"/>
      <c r="P37" s="1067"/>
      <c r="Q37" s="1068"/>
      <c r="R37" s="1068"/>
      <c r="S37" s="1068"/>
      <c r="T37" s="1068"/>
      <c r="U37" s="1067"/>
      <c r="V37" s="1067"/>
    </row>
    <row r="38" spans="1:24" ht="23.5" hidden="1" customHeight="1">
      <c r="A38" s="1069"/>
      <c r="B38" s="1054"/>
      <c r="C38" s="1070"/>
      <c r="D38" s="1071"/>
      <c r="E38" s="1072"/>
      <c r="F38" s="1073"/>
      <c r="G38" s="1048"/>
      <c r="H38" s="1074"/>
      <c r="I38" s="1067"/>
      <c r="J38" s="1067"/>
      <c r="K38" s="1067"/>
      <c r="L38" s="1067"/>
      <c r="M38" s="1075"/>
      <c r="N38" s="1075"/>
      <c r="O38" s="1067"/>
      <c r="P38" s="1067"/>
      <c r="Q38" s="1068"/>
      <c r="R38" s="1068"/>
      <c r="S38" s="1068"/>
      <c r="T38" s="1068"/>
      <c r="U38" s="1067"/>
      <c r="V38" s="1067"/>
    </row>
    <row r="39" spans="1:24" ht="29.25" hidden="1" customHeight="1">
      <c r="A39" s="1069"/>
      <c r="B39" s="1054"/>
      <c r="C39" s="1070"/>
      <c r="D39" s="1071"/>
      <c r="E39" s="1072"/>
      <c r="F39" s="1073"/>
      <c r="G39" s="1048"/>
      <c r="H39" s="1074"/>
      <c r="I39" s="1067"/>
      <c r="J39" s="1067"/>
      <c r="K39" s="1067"/>
      <c r="L39" s="1067"/>
      <c r="M39" s="1075"/>
      <c r="N39" s="1075"/>
      <c r="O39" s="1067"/>
      <c r="P39" s="1067"/>
      <c r="Q39" s="1068"/>
      <c r="R39" s="1068"/>
      <c r="S39" s="1068"/>
      <c r="T39" s="1068"/>
      <c r="U39" s="1067"/>
      <c r="V39" s="1067"/>
    </row>
    <row r="40" spans="1:24" ht="23.15" hidden="1" customHeight="1">
      <c r="A40" s="3115">
        <v>4</v>
      </c>
      <c r="B40" s="3116" t="s">
        <v>983</v>
      </c>
      <c r="C40" s="3117" t="s">
        <v>983</v>
      </c>
      <c r="D40" s="3112" t="s">
        <v>1210</v>
      </c>
      <c r="E40" s="3119" t="s">
        <v>206</v>
      </c>
      <c r="F40" s="3229" t="s">
        <v>1599</v>
      </c>
      <c r="G40" s="3114">
        <v>191747963</v>
      </c>
      <c r="H40" s="1062" t="s">
        <v>106</v>
      </c>
      <c r="I40" s="1067"/>
      <c r="J40" s="1075"/>
      <c r="K40" s="1075"/>
      <c r="L40" s="1075"/>
      <c r="M40" s="1067"/>
      <c r="N40" s="1075"/>
      <c r="O40" s="1075"/>
      <c r="P40" s="1075"/>
      <c r="Q40" s="1076"/>
      <c r="R40" s="1077"/>
      <c r="S40" s="1078"/>
      <c r="T40" s="1078"/>
      <c r="U40" s="1067"/>
      <c r="V40" s="1067"/>
      <c r="W40" s="377"/>
    </row>
    <row r="41" spans="1:24" ht="24" hidden="1" customHeight="1">
      <c r="A41" s="3115"/>
      <c r="B41" s="3116"/>
      <c r="C41" s="3117"/>
      <c r="D41" s="3112"/>
      <c r="E41" s="3119"/>
      <c r="F41" s="3230"/>
      <c r="G41" s="3114"/>
      <c r="H41" s="1062"/>
      <c r="I41" s="1075"/>
      <c r="J41" s="1075"/>
      <c r="K41" s="1075"/>
      <c r="L41" s="1075"/>
      <c r="M41" s="1075"/>
      <c r="N41" s="1075"/>
      <c r="O41" s="1075"/>
      <c r="P41" s="1075"/>
      <c r="Q41" s="1077"/>
      <c r="R41" s="1077"/>
      <c r="S41" s="1077"/>
      <c r="T41" s="1077"/>
      <c r="U41" s="1075"/>
      <c r="V41" s="1075"/>
    </row>
    <row r="42" spans="1:24" ht="72.650000000000006" hidden="1" customHeight="1">
      <c r="A42" s="3115"/>
      <c r="B42" s="3116"/>
      <c r="C42" s="3117"/>
      <c r="D42" s="3112"/>
      <c r="E42" s="3119"/>
      <c r="F42" s="3241"/>
      <c r="G42" s="3114"/>
      <c r="H42" s="1060" t="s">
        <v>910</v>
      </c>
      <c r="I42" s="1068">
        <f>SUM(I40:I41)</f>
        <v>0</v>
      </c>
      <c r="J42" s="1068">
        <f>SUM(J40:J41)</f>
        <v>0</v>
      </c>
      <c r="K42" s="1068">
        <f>SUM(K40:K41)</f>
        <v>0</v>
      </c>
      <c r="L42" s="1068">
        <f>SUM(L40:L41)</f>
        <v>0</v>
      </c>
      <c r="M42" s="1068">
        <f t="shared" ref="M42:V42" si="13">SUM(M40:M41)</f>
        <v>0</v>
      </c>
      <c r="N42" s="1068">
        <f t="shared" si="13"/>
        <v>0</v>
      </c>
      <c r="O42" s="1068">
        <f t="shared" si="13"/>
        <v>0</v>
      </c>
      <c r="P42" s="1068">
        <f t="shared" si="13"/>
        <v>0</v>
      </c>
      <c r="Q42" s="1068">
        <f t="shared" si="13"/>
        <v>0</v>
      </c>
      <c r="R42" s="1068">
        <f t="shared" si="13"/>
        <v>0</v>
      </c>
      <c r="S42" s="1068">
        <f t="shared" si="13"/>
        <v>0</v>
      </c>
      <c r="T42" s="1068">
        <f t="shared" si="13"/>
        <v>0</v>
      </c>
      <c r="U42" s="1068">
        <f t="shared" si="13"/>
        <v>0</v>
      </c>
      <c r="V42" s="1068">
        <f t="shared" si="13"/>
        <v>0</v>
      </c>
    </row>
    <row r="43" spans="1:24" ht="51.65" hidden="1" customHeight="1">
      <c r="A43" s="1069"/>
      <c r="B43" s="1054"/>
      <c r="C43" s="1070"/>
      <c r="D43" s="1071"/>
      <c r="E43" s="1079" t="s">
        <v>1465</v>
      </c>
      <c r="F43" s="1079"/>
      <c r="G43" s="3147">
        <v>191747963</v>
      </c>
      <c r="H43" s="1080" t="s">
        <v>106</v>
      </c>
      <c r="I43" s="1063">
        <v>2.5</v>
      </c>
      <c r="J43" s="1063">
        <v>2.5</v>
      </c>
      <c r="K43" s="1063"/>
      <c r="L43" s="1063"/>
      <c r="M43" s="1063">
        <v>0</v>
      </c>
      <c r="N43" s="1063">
        <v>0</v>
      </c>
      <c r="O43" s="1063"/>
      <c r="P43" s="1063"/>
      <c r="Q43" s="1081"/>
      <c r="R43" s="1081"/>
      <c r="S43" s="1081"/>
      <c r="T43" s="1081"/>
      <c r="U43" s="1063">
        <v>8.59</v>
      </c>
      <c r="V43" s="1063">
        <v>8.59</v>
      </c>
    </row>
    <row r="44" spans="1:24" ht="37.4" hidden="1" customHeight="1">
      <c r="A44" s="1069"/>
      <c r="B44" s="1054"/>
      <c r="C44" s="1070"/>
      <c r="D44" s="1071"/>
      <c r="E44" s="1079" t="s">
        <v>270</v>
      </c>
      <c r="F44" s="1079"/>
      <c r="G44" s="3147"/>
      <c r="H44" s="1080" t="s">
        <v>956</v>
      </c>
      <c r="I44" s="1063"/>
      <c r="J44" s="1063"/>
      <c r="K44" s="1063"/>
      <c r="L44" s="1063"/>
      <c r="M44" s="1063"/>
      <c r="N44" s="1063"/>
      <c r="O44" s="1063"/>
      <c r="P44" s="1063"/>
      <c r="Q44" s="1081"/>
      <c r="R44" s="1081"/>
      <c r="S44" s="1081"/>
      <c r="T44" s="1081"/>
      <c r="U44" s="1063"/>
      <c r="V44" s="1063"/>
    </row>
    <row r="45" spans="1:24" ht="17.5" hidden="1" customHeight="1">
      <c r="A45" s="3115">
        <v>4</v>
      </c>
      <c r="B45" s="3116" t="s">
        <v>983</v>
      </c>
      <c r="C45" s="3117" t="s">
        <v>983</v>
      </c>
      <c r="D45" s="3112" t="s">
        <v>804</v>
      </c>
      <c r="E45" s="3119" t="s">
        <v>1441</v>
      </c>
      <c r="F45" s="3176" t="s">
        <v>1493</v>
      </c>
      <c r="G45" s="3114">
        <v>191747963</v>
      </c>
      <c r="H45" s="1062" t="s">
        <v>106</v>
      </c>
      <c r="I45" s="1067"/>
      <c r="J45" s="1075"/>
      <c r="K45" s="1075"/>
      <c r="L45" s="1075"/>
      <c r="M45" s="1067">
        <v>0</v>
      </c>
      <c r="N45" s="1075">
        <f>M45</f>
        <v>0</v>
      </c>
      <c r="O45" s="1075"/>
      <c r="P45" s="1075"/>
      <c r="Q45" s="1076">
        <v>0</v>
      </c>
      <c r="R45" s="1077">
        <f>Q45</f>
        <v>0</v>
      </c>
      <c r="S45" s="1077"/>
      <c r="T45" s="1077"/>
      <c r="U45" s="1067"/>
      <c r="V45" s="1067"/>
      <c r="W45" s="377"/>
    </row>
    <row r="46" spans="1:24" ht="17.5" hidden="1" customHeight="1">
      <c r="A46" s="3115"/>
      <c r="B46" s="3116"/>
      <c r="C46" s="3117"/>
      <c r="D46" s="3112"/>
      <c r="E46" s="3119"/>
      <c r="F46" s="3177"/>
      <c r="G46" s="3114"/>
      <c r="H46" s="1062" t="s">
        <v>487</v>
      </c>
      <c r="I46" s="1067"/>
      <c r="J46" s="1075"/>
      <c r="K46" s="1075"/>
      <c r="L46" s="1075"/>
      <c r="M46" s="1067"/>
      <c r="N46" s="1075"/>
      <c r="O46" s="1075"/>
      <c r="P46" s="1075"/>
      <c r="Q46" s="1076"/>
      <c r="R46" s="1077"/>
      <c r="S46" s="1077"/>
      <c r="T46" s="1077"/>
      <c r="U46" s="1067"/>
      <c r="V46" s="1067"/>
      <c r="W46" s="377"/>
    </row>
    <row r="47" spans="1:24" ht="18" hidden="1" customHeight="1">
      <c r="A47" s="3115"/>
      <c r="B47" s="3116"/>
      <c r="C47" s="3117"/>
      <c r="D47" s="3112"/>
      <c r="E47" s="3119"/>
      <c r="F47" s="3177"/>
      <c r="G47" s="3114"/>
      <c r="H47" s="1062" t="s">
        <v>830</v>
      </c>
      <c r="I47" s="1075"/>
      <c r="J47" s="1075"/>
      <c r="K47" s="1075"/>
      <c r="L47" s="1075"/>
      <c r="M47" s="1075"/>
      <c r="N47" s="1075"/>
      <c r="O47" s="1075"/>
      <c r="P47" s="1075"/>
      <c r="Q47" s="1077"/>
      <c r="R47" s="1077"/>
      <c r="S47" s="1077"/>
      <c r="T47" s="1077"/>
      <c r="U47" s="1075"/>
      <c r="V47" s="1075"/>
    </row>
    <row r="48" spans="1:24" ht="108.75" hidden="1" customHeight="1">
      <c r="A48" s="3115"/>
      <c r="B48" s="3116"/>
      <c r="C48" s="3117"/>
      <c r="D48" s="3112"/>
      <c r="E48" s="3119"/>
      <c r="F48" s="3178"/>
      <c r="G48" s="3114"/>
      <c r="H48" s="1060" t="s">
        <v>910</v>
      </c>
      <c r="I48" s="1068">
        <f>SUM(I45:I47)</f>
        <v>0</v>
      </c>
      <c r="J48" s="1068">
        <f>SUM(J45:J47)</f>
        <v>0</v>
      </c>
      <c r="K48" s="1068">
        <f>SUM(K45:K47)</f>
        <v>0</v>
      </c>
      <c r="L48" s="1068">
        <f>SUM(L45:L47)</f>
        <v>0</v>
      </c>
      <c r="M48" s="1068">
        <f t="shared" ref="M48:V48" si="14">SUM(M45:M47)</f>
        <v>0</v>
      </c>
      <c r="N48" s="1068">
        <f t="shared" si="14"/>
        <v>0</v>
      </c>
      <c r="O48" s="1068">
        <f t="shared" si="14"/>
        <v>0</v>
      </c>
      <c r="P48" s="1068">
        <f t="shared" si="14"/>
        <v>0</v>
      </c>
      <c r="Q48" s="1068">
        <f t="shared" si="14"/>
        <v>0</v>
      </c>
      <c r="R48" s="1068">
        <f t="shared" si="14"/>
        <v>0</v>
      </c>
      <c r="S48" s="1068">
        <f t="shared" si="14"/>
        <v>0</v>
      </c>
      <c r="T48" s="1068">
        <f t="shared" si="14"/>
        <v>0</v>
      </c>
      <c r="U48" s="1068">
        <f t="shared" si="14"/>
        <v>0</v>
      </c>
      <c r="V48" s="1068">
        <f t="shared" si="14"/>
        <v>0</v>
      </c>
    </row>
    <row r="49" spans="1:24" ht="36" hidden="1" customHeight="1">
      <c r="A49" s="1069"/>
      <c r="B49" s="1054"/>
      <c r="C49" s="1070"/>
      <c r="D49" s="1071"/>
      <c r="E49" s="1072" t="s">
        <v>1437</v>
      </c>
      <c r="F49" s="1073"/>
      <c r="G49" s="1048"/>
      <c r="H49" s="1074"/>
      <c r="I49" s="1067"/>
      <c r="J49" s="1067"/>
      <c r="K49" s="1067"/>
      <c r="L49" s="1067"/>
      <c r="M49" s="1075">
        <f>N49</f>
        <v>1</v>
      </c>
      <c r="N49" s="1075">
        <v>1</v>
      </c>
      <c r="O49" s="1067"/>
      <c r="P49" s="1067"/>
      <c r="Q49" s="1068"/>
      <c r="R49" s="1068"/>
      <c r="S49" s="1068"/>
      <c r="T49" s="1068"/>
      <c r="U49" s="1067"/>
      <c r="V49" s="1067"/>
    </row>
    <row r="50" spans="1:24" ht="64.400000000000006" hidden="1" customHeight="1">
      <c r="A50" s="1069"/>
      <c r="B50" s="1054"/>
      <c r="C50" s="1070"/>
      <c r="D50" s="1071"/>
      <c r="E50" s="1072" t="s">
        <v>1438</v>
      </c>
      <c r="F50" s="1073"/>
      <c r="G50" s="1048"/>
      <c r="H50" s="1074"/>
      <c r="I50" s="1067"/>
      <c r="J50" s="1067"/>
      <c r="K50" s="1067"/>
      <c r="L50" s="1067"/>
      <c r="M50" s="1075">
        <v>1</v>
      </c>
      <c r="N50" s="1075">
        <v>1</v>
      </c>
      <c r="O50" s="1067"/>
      <c r="P50" s="1067"/>
      <c r="Q50" s="1068"/>
      <c r="R50" s="1068"/>
      <c r="S50" s="1068"/>
      <c r="T50" s="1068"/>
      <c r="U50" s="1067"/>
      <c r="V50" s="1067"/>
    </row>
    <row r="51" spans="1:24" ht="23.5" hidden="1" customHeight="1">
      <c r="A51" s="1069"/>
      <c r="B51" s="1054"/>
      <c r="C51" s="1070"/>
      <c r="D51" s="1071"/>
      <c r="E51" s="1072" t="s">
        <v>1439</v>
      </c>
      <c r="F51" s="1073"/>
      <c r="G51" s="1048"/>
      <c r="H51" s="1074"/>
      <c r="I51" s="1067"/>
      <c r="J51" s="1067"/>
      <c r="K51" s="1067"/>
      <c r="L51" s="1067"/>
      <c r="M51" s="1075">
        <v>0.7</v>
      </c>
      <c r="N51" s="1075">
        <v>0.7</v>
      </c>
      <c r="O51" s="1067"/>
      <c r="P51" s="1067"/>
      <c r="Q51" s="1068"/>
      <c r="R51" s="1068"/>
      <c r="S51" s="1068"/>
      <c r="T51" s="1068"/>
      <c r="U51" s="1067"/>
      <c r="V51" s="1067"/>
    </row>
    <row r="52" spans="1:24" ht="29.25" hidden="1" customHeight="1">
      <c r="A52" s="1069"/>
      <c r="B52" s="1054"/>
      <c r="C52" s="1070"/>
      <c r="D52" s="1071"/>
      <c r="E52" s="1072" t="s">
        <v>1440</v>
      </c>
      <c r="F52" s="1073"/>
      <c r="G52" s="1048"/>
      <c r="H52" s="1074"/>
      <c r="I52" s="1067"/>
      <c r="J52" s="1067"/>
      <c r="K52" s="1067"/>
      <c r="L52" s="1067"/>
      <c r="M52" s="1075">
        <v>0.12</v>
      </c>
      <c r="N52" s="1075">
        <v>0.12</v>
      </c>
      <c r="O52" s="1067"/>
      <c r="P52" s="1067"/>
      <c r="Q52" s="1068"/>
      <c r="R52" s="1068"/>
      <c r="S52" s="1068"/>
      <c r="T52" s="1068"/>
      <c r="U52" s="1067"/>
      <c r="V52" s="1067"/>
    </row>
    <row r="53" spans="1:24" ht="26.25" customHeight="1">
      <c r="A53" s="1516"/>
      <c r="B53" s="1517"/>
      <c r="C53" s="1517"/>
      <c r="D53" s="3180" t="s">
        <v>483</v>
      </c>
      <c r="E53" s="3180"/>
      <c r="F53" s="3180"/>
      <c r="G53" s="3180"/>
      <c r="H53" s="3180"/>
      <c r="I53" s="1076">
        <f>I42+I35+I19</f>
        <v>1343.1470000000002</v>
      </c>
      <c r="J53" s="1076">
        <f>J42+J35+J19</f>
        <v>0</v>
      </c>
      <c r="K53" s="1076">
        <f>K42+K35+K19</f>
        <v>1072.23</v>
      </c>
      <c r="L53" s="1076">
        <f>L42+L35+L19</f>
        <v>0</v>
      </c>
      <c r="M53" s="1076">
        <f>M42+M35+M19+M48</f>
        <v>1778.7560000000003</v>
      </c>
      <c r="N53" s="1076">
        <f t="shared" ref="N53:V53" si="15">N42+N35+N19+N48</f>
        <v>0</v>
      </c>
      <c r="O53" s="1076">
        <f t="shared" si="15"/>
        <v>0</v>
      </c>
      <c r="P53" s="1076">
        <f t="shared" si="15"/>
        <v>0</v>
      </c>
      <c r="Q53" s="1076">
        <f t="shared" si="15"/>
        <v>1523.6620000000003</v>
      </c>
      <c r="R53" s="1076">
        <f t="shared" si="15"/>
        <v>0</v>
      </c>
      <c r="S53" s="1076">
        <f t="shared" si="15"/>
        <v>0</v>
      </c>
      <c r="T53" s="1076">
        <f t="shared" si="15"/>
        <v>0</v>
      </c>
      <c r="U53" s="1076">
        <f t="shared" si="15"/>
        <v>1826.3</v>
      </c>
      <c r="V53" s="1076">
        <f t="shared" si="15"/>
        <v>1828.4</v>
      </c>
    </row>
    <row r="54" spans="1:24" ht="25.5" customHeight="1">
      <c r="A54" s="1516"/>
      <c r="B54" s="1517"/>
      <c r="C54" s="3141" t="s">
        <v>1092</v>
      </c>
      <c r="D54" s="3141"/>
      <c r="E54" s="3141"/>
      <c r="F54" s="3141"/>
      <c r="G54" s="3141"/>
      <c r="H54" s="3141"/>
      <c r="I54" s="1518">
        <f>I53</f>
        <v>1343.1470000000002</v>
      </c>
      <c r="J54" s="1518">
        <f>J53</f>
        <v>0</v>
      </c>
      <c r="K54" s="1518">
        <f>K53</f>
        <v>1072.23</v>
      </c>
      <c r="L54" s="1518">
        <f>L53</f>
        <v>0</v>
      </c>
      <c r="M54" s="1518">
        <f>M53</f>
        <v>1778.7560000000003</v>
      </c>
      <c r="N54" s="1518">
        <f t="shared" ref="N54:V54" si="16">N53</f>
        <v>0</v>
      </c>
      <c r="O54" s="1518">
        <f t="shared" si="16"/>
        <v>0</v>
      </c>
      <c r="P54" s="1518">
        <f t="shared" si="16"/>
        <v>0</v>
      </c>
      <c r="Q54" s="1518">
        <f t="shared" si="16"/>
        <v>1523.6620000000003</v>
      </c>
      <c r="R54" s="1518">
        <f t="shared" si="16"/>
        <v>0</v>
      </c>
      <c r="S54" s="1518">
        <f t="shared" si="16"/>
        <v>0</v>
      </c>
      <c r="T54" s="1518">
        <f t="shared" si="16"/>
        <v>0</v>
      </c>
      <c r="U54" s="1518">
        <f t="shared" si="16"/>
        <v>1826.3</v>
      </c>
      <c r="V54" s="1518">
        <f t="shared" si="16"/>
        <v>1828.4</v>
      </c>
    </row>
    <row r="55" spans="1:24" ht="33" customHeight="1">
      <c r="A55" s="1052"/>
      <c r="B55" s="1514" t="s">
        <v>484</v>
      </c>
      <c r="C55" s="3144" t="s">
        <v>2099</v>
      </c>
      <c r="D55" s="3145"/>
      <c r="E55" s="3145"/>
      <c r="F55" s="3145"/>
      <c r="G55" s="3145"/>
      <c r="H55" s="3145"/>
      <c r="I55" s="3145"/>
      <c r="J55" s="3145"/>
      <c r="K55" s="3145"/>
      <c r="L55" s="3145"/>
      <c r="M55" s="3145"/>
      <c r="N55" s="3145"/>
      <c r="O55" s="3145"/>
      <c r="P55" s="3145"/>
      <c r="Q55" s="3145"/>
      <c r="R55" s="3145"/>
      <c r="S55" s="3145"/>
      <c r="T55" s="3145"/>
      <c r="U55" s="3145"/>
      <c r="V55" s="3146"/>
    </row>
    <row r="56" spans="1:24" ht="22.4" customHeight="1">
      <c r="A56" s="1052"/>
      <c r="B56" s="1514" t="s">
        <v>484</v>
      </c>
      <c r="C56" s="1515" t="s">
        <v>983</v>
      </c>
      <c r="D56" s="3167" t="s">
        <v>2098</v>
      </c>
      <c r="E56" s="3168"/>
      <c r="F56" s="3168"/>
      <c r="G56" s="3168"/>
      <c r="H56" s="3168"/>
      <c r="I56" s="3168"/>
      <c r="J56" s="3168"/>
      <c r="K56" s="3168"/>
      <c r="L56" s="3168"/>
      <c r="M56" s="3168"/>
      <c r="N56" s="3168"/>
      <c r="O56" s="3168"/>
      <c r="P56" s="3168"/>
      <c r="Q56" s="3168"/>
      <c r="R56" s="3168"/>
      <c r="S56" s="3168"/>
      <c r="T56" s="3168"/>
      <c r="U56" s="3168"/>
      <c r="V56" s="3169"/>
      <c r="X56" s="377"/>
    </row>
    <row r="57" spans="1:24" ht="25.5" customHeight="1">
      <c r="A57" s="3111" t="s">
        <v>804</v>
      </c>
      <c r="B57" s="3122" t="s">
        <v>484</v>
      </c>
      <c r="C57" s="3120" t="s">
        <v>983</v>
      </c>
      <c r="D57" s="3120" t="s">
        <v>983</v>
      </c>
      <c r="E57" s="3156" t="s">
        <v>2106</v>
      </c>
      <c r="F57" s="3229" t="s">
        <v>1599</v>
      </c>
      <c r="G57" s="3113" t="s">
        <v>1649</v>
      </c>
      <c r="H57" s="1082" t="s">
        <v>956</v>
      </c>
      <c r="I57" s="1083">
        <f>I60+I61+I62</f>
        <v>88.3</v>
      </c>
      <c r="J57" s="1084"/>
      <c r="K57" s="1084"/>
      <c r="L57" s="1084"/>
      <c r="M57" s="1083">
        <f>M60+M61+M63+M62</f>
        <v>17.649999999999999</v>
      </c>
      <c r="N57" s="1083">
        <f t="shared" ref="N57:V57" si="17">N60+N61+N63+N62</f>
        <v>0</v>
      </c>
      <c r="O57" s="1083">
        <f t="shared" si="17"/>
        <v>0</v>
      </c>
      <c r="P57" s="1083">
        <f t="shared" si="17"/>
        <v>0</v>
      </c>
      <c r="Q57" s="1083">
        <f t="shared" si="17"/>
        <v>12</v>
      </c>
      <c r="R57" s="1083">
        <f t="shared" si="17"/>
        <v>0</v>
      </c>
      <c r="S57" s="1083">
        <f t="shared" si="17"/>
        <v>0</v>
      </c>
      <c r="T57" s="1083">
        <f t="shared" si="17"/>
        <v>0</v>
      </c>
      <c r="U57" s="1083">
        <f t="shared" si="17"/>
        <v>21</v>
      </c>
      <c r="V57" s="1083">
        <f t="shared" si="17"/>
        <v>0</v>
      </c>
      <c r="W57" s="985"/>
      <c r="X57" s="2211" t="s">
        <v>1983</v>
      </c>
    </row>
    <row r="58" spans="1:24" ht="21.75" hidden="1" customHeight="1">
      <c r="A58" s="3111"/>
      <c r="B58" s="3122"/>
      <c r="C58" s="3120"/>
      <c r="D58" s="3120"/>
      <c r="E58" s="3156"/>
      <c r="F58" s="3230"/>
      <c r="G58" s="3113"/>
      <c r="H58" s="1082" t="s">
        <v>830</v>
      </c>
      <c r="I58" s="1083"/>
      <c r="J58" s="1084"/>
      <c r="K58" s="1084"/>
      <c r="L58" s="1084"/>
      <c r="M58" s="1083"/>
      <c r="N58" s="1084"/>
      <c r="O58" s="1084"/>
      <c r="P58" s="1084"/>
      <c r="Q58" s="1085"/>
      <c r="R58" s="1086"/>
      <c r="S58" s="1086"/>
      <c r="T58" s="1086"/>
      <c r="U58" s="1083"/>
      <c r="V58" s="1083"/>
    </row>
    <row r="59" spans="1:24" ht="36" customHeight="1">
      <c r="A59" s="3121"/>
      <c r="B59" s="3123"/>
      <c r="C59" s="3124"/>
      <c r="D59" s="3124"/>
      <c r="E59" s="3135"/>
      <c r="F59" s="3230"/>
      <c r="G59" s="3236"/>
      <c r="H59" s="1087" t="s">
        <v>910</v>
      </c>
      <c r="I59" s="1088">
        <f>SUM(I57:I58)</f>
        <v>88.3</v>
      </c>
      <c r="J59" s="1088">
        <f>SUM(J57:J58)</f>
        <v>0</v>
      </c>
      <c r="K59" s="1088">
        <f>SUM(K57:K58)</f>
        <v>0</v>
      </c>
      <c r="L59" s="1088">
        <f>SUM(L57:L58)</f>
        <v>0</v>
      </c>
      <c r="M59" s="1088">
        <f>M57</f>
        <v>17.649999999999999</v>
      </c>
      <c r="N59" s="1088">
        <f t="shared" ref="N59:V59" si="18">N57</f>
        <v>0</v>
      </c>
      <c r="O59" s="1088">
        <f t="shared" si="18"/>
        <v>0</v>
      </c>
      <c r="P59" s="1088">
        <f t="shared" si="18"/>
        <v>0</v>
      </c>
      <c r="Q59" s="1088">
        <f t="shared" si="18"/>
        <v>12</v>
      </c>
      <c r="R59" s="1088">
        <f t="shared" si="18"/>
        <v>0</v>
      </c>
      <c r="S59" s="1088">
        <f t="shared" si="18"/>
        <v>0</v>
      </c>
      <c r="T59" s="1088">
        <f t="shared" si="18"/>
        <v>0</v>
      </c>
      <c r="U59" s="1088">
        <f>U57</f>
        <v>21</v>
      </c>
      <c r="V59" s="1088">
        <f t="shared" si="18"/>
        <v>0</v>
      </c>
      <c r="X59" s="376" t="s">
        <v>187</v>
      </c>
    </row>
    <row r="60" spans="1:24" ht="30" hidden="1" customHeight="1">
      <c r="A60" s="1089"/>
      <c r="B60" s="1839"/>
      <c r="C60" s="1839"/>
      <c r="D60" s="1839"/>
      <c r="E60" s="1840" t="s">
        <v>1271</v>
      </c>
      <c r="F60" s="1841"/>
      <c r="G60" s="1842"/>
      <c r="H60" s="1852" t="s">
        <v>956</v>
      </c>
      <c r="I60" s="1844">
        <v>20.5</v>
      </c>
      <c r="J60" s="1845"/>
      <c r="K60" s="1846"/>
      <c r="L60" s="1846"/>
      <c r="M60" s="1845">
        <v>0</v>
      </c>
      <c r="N60" s="1845"/>
      <c r="O60" s="1846"/>
      <c r="P60" s="1846"/>
      <c r="Q60" s="1844"/>
      <c r="R60" s="1844"/>
      <c r="S60" s="1847"/>
      <c r="T60" s="1847"/>
      <c r="U60" s="1846"/>
      <c r="V60" s="1848"/>
    </row>
    <row r="61" spans="1:24" ht="24" hidden="1" customHeight="1">
      <c r="A61" s="1520"/>
      <c r="B61" s="1849"/>
      <c r="C61" s="1849"/>
      <c r="D61" s="1849"/>
      <c r="E61" s="1850" t="s">
        <v>1270</v>
      </c>
      <c r="F61" s="1850"/>
      <c r="G61" s="1851"/>
      <c r="H61" s="1852" t="s">
        <v>956</v>
      </c>
      <c r="I61" s="1853">
        <v>67</v>
      </c>
      <c r="J61" s="1854"/>
      <c r="K61" s="1854"/>
      <c r="L61" s="1854"/>
      <c r="M61" s="1853">
        <v>1</v>
      </c>
      <c r="N61" s="1853"/>
      <c r="O61" s="1853"/>
      <c r="P61" s="1853"/>
      <c r="Q61" s="1853">
        <v>1</v>
      </c>
      <c r="R61" s="1853"/>
      <c r="S61" s="1853"/>
      <c r="T61" s="1853"/>
      <c r="U61" s="1853">
        <v>1</v>
      </c>
      <c r="V61" s="1855"/>
    </row>
    <row r="62" spans="1:24" ht="31.5" hidden="1" customHeight="1">
      <c r="A62" s="1520"/>
      <c r="B62" s="1849"/>
      <c r="C62" s="1849"/>
      <c r="D62" s="1849"/>
      <c r="E62" s="1856" t="s">
        <v>1413</v>
      </c>
      <c r="F62" s="1856"/>
      <c r="G62" s="1857"/>
      <c r="H62" s="1852" t="s">
        <v>956</v>
      </c>
      <c r="I62" s="1853">
        <v>0.8</v>
      </c>
      <c r="J62" s="1854"/>
      <c r="K62" s="1854"/>
      <c r="L62" s="1854"/>
      <c r="M62" s="1853"/>
      <c r="N62" s="1853"/>
      <c r="O62" s="1853"/>
      <c r="P62" s="1853"/>
      <c r="Q62" s="1853"/>
      <c r="R62" s="1853"/>
      <c r="S62" s="1853"/>
      <c r="T62" s="1853"/>
      <c r="U62" s="1853"/>
      <c r="V62" s="1858"/>
      <c r="W62" s="377"/>
    </row>
    <row r="63" spans="1:24" ht="31.5" hidden="1" customHeight="1">
      <c r="A63" s="1520"/>
      <c r="B63" s="1849"/>
      <c r="C63" s="1849"/>
      <c r="D63" s="1849"/>
      <c r="E63" s="1856" t="s">
        <v>2072</v>
      </c>
      <c r="F63" s="2357"/>
      <c r="G63" s="1857"/>
      <c r="H63" s="1852"/>
      <c r="I63" s="1853"/>
      <c r="J63" s="1854"/>
      <c r="K63" s="1854"/>
      <c r="L63" s="1854"/>
      <c r="M63" s="1853">
        <v>16.649999999999999</v>
      </c>
      <c r="N63" s="1853"/>
      <c r="O63" s="1853"/>
      <c r="P63" s="1853"/>
      <c r="Q63" s="1853">
        <v>11</v>
      </c>
      <c r="R63" s="1853"/>
      <c r="S63" s="1853"/>
      <c r="T63" s="1853"/>
      <c r="U63" s="1853">
        <v>20</v>
      </c>
      <c r="V63" s="1858"/>
      <c r="W63" s="377"/>
    </row>
    <row r="64" spans="1:24" ht="30.75" customHeight="1">
      <c r="A64" s="3111" t="s">
        <v>804</v>
      </c>
      <c r="B64" s="3112" t="s">
        <v>484</v>
      </c>
      <c r="C64" s="3112" t="s">
        <v>983</v>
      </c>
      <c r="D64" s="3112" t="s">
        <v>484</v>
      </c>
      <c r="E64" s="3175" t="s">
        <v>2107</v>
      </c>
      <c r="F64" s="3148" t="s">
        <v>1599</v>
      </c>
      <c r="G64" s="3114" t="s">
        <v>1649</v>
      </c>
      <c r="H64" s="1055" t="s">
        <v>956</v>
      </c>
      <c r="I64" s="384">
        <f>I67</f>
        <v>40</v>
      </c>
      <c r="J64" s="379"/>
      <c r="K64" s="379"/>
      <c r="L64" s="379"/>
      <c r="M64" s="384">
        <f>M66+M67</f>
        <v>2.8</v>
      </c>
      <c r="N64" s="384">
        <f t="shared" ref="N64:P64" si="19">N66+N67</f>
        <v>0</v>
      </c>
      <c r="O64" s="384">
        <f t="shared" si="19"/>
        <v>0</v>
      </c>
      <c r="P64" s="384">
        <f t="shared" si="19"/>
        <v>0</v>
      </c>
      <c r="Q64" s="384">
        <f>Q66+Q67</f>
        <v>1.5</v>
      </c>
      <c r="R64" s="384">
        <f t="shared" ref="R64:V64" si="20">R66+R67</f>
        <v>0</v>
      </c>
      <c r="S64" s="384">
        <f t="shared" si="20"/>
        <v>0</v>
      </c>
      <c r="T64" s="384">
        <f t="shared" si="20"/>
        <v>0</v>
      </c>
      <c r="U64" s="384">
        <f t="shared" si="20"/>
        <v>3</v>
      </c>
      <c r="V64" s="384">
        <f t="shared" si="20"/>
        <v>4</v>
      </c>
      <c r="X64" s="2211" t="s">
        <v>1983</v>
      </c>
    </row>
    <row r="65" spans="1:24" ht="73.5" customHeight="1">
      <c r="A65" s="3111"/>
      <c r="B65" s="3112"/>
      <c r="C65" s="3112"/>
      <c r="D65" s="3112"/>
      <c r="E65" s="3175"/>
      <c r="F65" s="3149"/>
      <c r="G65" s="3114"/>
      <c r="H65" s="1060" t="s">
        <v>910</v>
      </c>
      <c r="I65" s="1091">
        <f>SUM(I64:I64)</f>
        <v>40</v>
      </c>
      <c r="J65" s="1091">
        <f>SUM(J64:J64)</f>
        <v>0</v>
      </c>
      <c r="K65" s="1091">
        <f>SUM(K64:K64)</f>
        <v>0</v>
      </c>
      <c r="L65" s="1091">
        <f>SUM(L64:L64)</f>
        <v>0</v>
      </c>
      <c r="M65" s="1091">
        <f t="shared" ref="M65:V65" si="21">M64</f>
        <v>2.8</v>
      </c>
      <c r="N65" s="1091">
        <f t="shared" si="21"/>
        <v>0</v>
      </c>
      <c r="O65" s="1091">
        <f t="shared" si="21"/>
        <v>0</v>
      </c>
      <c r="P65" s="1091">
        <f t="shared" si="21"/>
        <v>0</v>
      </c>
      <c r="Q65" s="1091">
        <f t="shared" si="21"/>
        <v>1.5</v>
      </c>
      <c r="R65" s="1091">
        <f t="shared" si="21"/>
        <v>0</v>
      </c>
      <c r="S65" s="1091">
        <f t="shared" si="21"/>
        <v>0</v>
      </c>
      <c r="T65" s="1091">
        <f t="shared" si="21"/>
        <v>0</v>
      </c>
      <c r="U65" s="1091">
        <f t="shared" si="21"/>
        <v>3</v>
      </c>
      <c r="V65" s="1091">
        <f t="shared" si="21"/>
        <v>4</v>
      </c>
    </row>
    <row r="66" spans="1:24" ht="36" hidden="1" customHeight="1">
      <c r="A66" s="1859"/>
      <c r="B66" s="1849"/>
      <c r="C66" s="1849"/>
      <c r="D66" s="1849"/>
      <c r="E66" s="1860" t="s">
        <v>1202</v>
      </c>
      <c r="F66" s="1860"/>
      <c r="G66" s="1861"/>
      <c r="H66" s="1852" t="s">
        <v>956</v>
      </c>
      <c r="I66" s="1862"/>
      <c r="J66" s="1862"/>
      <c r="K66" s="1863"/>
      <c r="L66" s="1863"/>
      <c r="M66" s="1864">
        <v>0.3</v>
      </c>
      <c r="N66" s="1864"/>
      <c r="O66" s="1863"/>
      <c r="P66" s="1863"/>
      <c r="Q66" s="1864"/>
      <c r="R66" s="1864"/>
      <c r="S66" s="1863"/>
      <c r="T66" s="1863"/>
      <c r="U66" s="1864"/>
      <c r="V66" s="1864"/>
      <c r="W66" s="377"/>
    </row>
    <row r="67" spans="1:24" ht="33.75" hidden="1" customHeight="1">
      <c r="A67" s="1859"/>
      <c r="B67" s="1849"/>
      <c r="C67" s="1849"/>
      <c r="D67" s="1849"/>
      <c r="E67" s="1860" t="s">
        <v>1203</v>
      </c>
      <c r="F67" s="1860"/>
      <c r="G67" s="1861"/>
      <c r="H67" s="1852" t="s">
        <v>956</v>
      </c>
      <c r="I67" s="1864">
        <v>40</v>
      </c>
      <c r="J67" s="1862">
        <f>I67</f>
        <v>40</v>
      </c>
      <c r="K67" s="1863"/>
      <c r="L67" s="1863"/>
      <c r="M67" s="1864">
        <v>2.5</v>
      </c>
      <c r="N67" s="1864"/>
      <c r="O67" s="1863"/>
      <c r="P67" s="1863"/>
      <c r="Q67" s="1864">
        <v>1.5</v>
      </c>
      <c r="R67" s="1864"/>
      <c r="S67" s="1863"/>
      <c r="T67" s="1863"/>
      <c r="U67" s="1864">
        <v>3</v>
      </c>
      <c r="V67" s="1864">
        <v>4</v>
      </c>
    </row>
    <row r="68" spans="1:24" ht="27" customHeight="1">
      <c r="A68" s="3111" t="s">
        <v>804</v>
      </c>
      <c r="B68" s="3112" t="s">
        <v>484</v>
      </c>
      <c r="C68" s="3112" t="s">
        <v>983</v>
      </c>
      <c r="D68" s="3112" t="s">
        <v>1210</v>
      </c>
      <c r="E68" s="3175" t="s">
        <v>2137</v>
      </c>
      <c r="F68" s="3148" t="s">
        <v>1599</v>
      </c>
      <c r="G68" s="3114" t="s">
        <v>1649</v>
      </c>
      <c r="H68" s="1055" t="s">
        <v>956</v>
      </c>
      <c r="I68" s="384">
        <v>1</v>
      </c>
      <c r="J68" s="379"/>
      <c r="K68" s="379"/>
      <c r="L68" s="379"/>
      <c r="M68" s="384">
        <f>M70+M71</f>
        <v>10.75</v>
      </c>
      <c r="N68" s="384">
        <f t="shared" ref="N68:T68" si="22">N70+N71</f>
        <v>0</v>
      </c>
      <c r="O68" s="384">
        <f t="shared" si="22"/>
        <v>0</v>
      </c>
      <c r="P68" s="384">
        <f t="shared" si="22"/>
        <v>0</v>
      </c>
      <c r="Q68" s="384">
        <f t="shared" si="22"/>
        <v>7.5</v>
      </c>
      <c r="R68" s="384">
        <f t="shared" si="22"/>
        <v>0</v>
      </c>
      <c r="S68" s="384">
        <f t="shared" si="22"/>
        <v>0</v>
      </c>
      <c r="T68" s="384">
        <f t="shared" si="22"/>
        <v>0</v>
      </c>
      <c r="U68" s="384">
        <f>U70+U71</f>
        <v>12</v>
      </c>
      <c r="V68" s="384">
        <f>V70+V71</f>
        <v>13</v>
      </c>
      <c r="X68" s="2211" t="s">
        <v>1983</v>
      </c>
    </row>
    <row r="69" spans="1:24" ht="29.25" customHeight="1">
      <c r="A69" s="3111"/>
      <c r="B69" s="3112"/>
      <c r="C69" s="3112"/>
      <c r="D69" s="3112"/>
      <c r="E69" s="3175"/>
      <c r="F69" s="3149"/>
      <c r="G69" s="3114"/>
      <c r="H69" s="1060" t="s">
        <v>910</v>
      </c>
      <c r="I69" s="1091">
        <f>SUM(I68:I68)</f>
        <v>1</v>
      </c>
      <c r="J69" s="1091">
        <f>SUM(J68:J68)</f>
        <v>0</v>
      </c>
      <c r="K69" s="1091">
        <f>SUM(K68:K68)</f>
        <v>0</v>
      </c>
      <c r="L69" s="1091">
        <f>SUM(L68:L68)</f>
        <v>0</v>
      </c>
      <c r="M69" s="1091">
        <f>M68</f>
        <v>10.75</v>
      </c>
      <c r="N69" s="1091">
        <f t="shared" ref="N69:V69" si="23">N68</f>
        <v>0</v>
      </c>
      <c r="O69" s="1091">
        <f t="shared" si="23"/>
        <v>0</v>
      </c>
      <c r="P69" s="1091">
        <f t="shared" si="23"/>
        <v>0</v>
      </c>
      <c r="Q69" s="1091">
        <f t="shared" si="23"/>
        <v>7.5</v>
      </c>
      <c r="R69" s="1091">
        <f t="shared" si="23"/>
        <v>0</v>
      </c>
      <c r="S69" s="1091">
        <f t="shared" si="23"/>
        <v>0</v>
      </c>
      <c r="T69" s="1091">
        <f t="shared" si="23"/>
        <v>0</v>
      </c>
      <c r="U69" s="1091">
        <f t="shared" si="23"/>
        <v>12</v>
      </c>
      <c r="V69" s="1091">
        <f t="shared" si="23"/>
        <v>13</v>
      </c>
      <c r="W69" s="377"/>
    </row>
    <row r="70" spans="1:24" ht="34.5" hidden="1" customHeight="1">
      <c r="A70" s="1859"/>
      <c r="B70" s="1849"/>
      <c r="C70" s="1849"/>
      <c r="D70" s="1849"/>
      <c r="E70" s="2212" t="s">
        <v>1203</v>
      </c>
      <c r="F70" s="1860"/>
      <c r="G70" s="1861"/>
      <c r="H70" s="1852" t="s">
        <v>956</v>
      </c>
      <c r="I70" s="1864"/>
      <c r="J70" s="1864"/>
      <c r="K70" s="1863"/>
      <c r="L70" s="1863"/>
      <c r="M70" s="1864">
        <v>10.45</v>
      </c>
      <c r="N70" s="1864"/>
      <c r="O70" s="1863"/>
      <c r="P70" s="1863"/>
      <c r="Q70" s="2481">
        <v>7.5</v>
      </c>
      <c r="R70" s="1864"/>
      <c r="S70" s="1863"/>
      <c r="T70" s="1863"/>
      <c r="U70" s="1864">
        <v>12</v>
      </c>
      <c r="V70" s="1864">
        <v>13</v>
      </c>
      <c r="W70" s="377"/>
    </row>
    <row r="71" spans="1:24" ht="40.5" hidden="1" customHeight="1">
      <c r="A71" s="2213"/>
      <c r="B71" s="1874"/>
      <c r="C71" s="1874"/>
      <c r="D71" s="1874"/>
      <c r="E71" s="2214" t="s">
        <v>1984</v>
      </c>
      <c r="F71" s="2214"/>
      <c r="G71" s="1861"/>
      <c r="H71" s="1852" t="s">
        <v>956</v>
      </c>
      <c r="I71" s="1864"/>
      <c r="J71" s="1864"/>
      <c r="K71" s="1864"/>
      <c r="L71" s="1864"/>
      <c r="M71" s="1864">
        <v>0.3</v>
      </c>
      <c r="N71" s="1864"/>
      <c r="O71" s="1864"/>
      <c r="P71" s="1864"/>
      <c r="Q71" s="1864"/>
      <c r="R71" s="1864"/>
      <c r="S71" s="1864"/>
      <c r="T71" s="1864"/>
      <c r="U71" s="1864"/>
      <c r="V71" s="1864"/>
    </row>
    <row r="72" spans="1:24" ht="29.25" customHeight="1">
      <c r="A72" s="3120" t="s">
        <v>804</v>
      </c>
      <c r="B72" s="3120" t="s">
        <v>484</v>
      </c>
      <c r="C72" s="3120" t="s">
        <v>983</v>
      </c>
      <c r="D72" s="3120" t="s">
        <v>804</v>
      </c>
      <c r="E72" s="3235" t="s">
        <v>1985</v>
      </c>
      <c r="F72" s="3253" t="s">
        <v>1493</v>
      </c>
      <c r="G72" s="3215" t="s">
        <v>1649</v>
      </c>
      <c r="H72" s="1152" t="s">
        <v>956</v>
      </c>
      <c r="I72" s="1153">
        <v>1.22</v>
      </c>
      <c r="J72" s="1154"/>
      <c r="K72" s="1154">
        <v>1.2</v>
      </c>
      <c r="L72" s="1154"/>
      <c r="M72" s="1153">
        <f>M74+M75</f>
        <v>1.79</v>
      </c>
      <c r="N72" s="1153">
        <f t="shared" ref="N72:V72" si="24">N74+N75</f>
        <v>0</v>
      </c>
      <c r="O72" s="1153">
        <f t="shared" si="24"/>
        <v>0</v>
      </c>
      <c r="P72" s="1153">
        <f t="shared" si="24"/>
        <v>0</v>
      </c>
      <c r="Q72" s="1153">
        <f t="shared" si="24"/>
        <v>1.4</v>
      </c>
      <c r="R72" s="1153">
        <f t="shared" si="24"/>
        <v>1.4</v>
      </c>
      <c r="S72" s="1153">
        <f t="shared" si="24"/>
        <v>1.25</v>
      </c>
      <c r="T72" s="1153">
        <f t="shared" si="24"/>
        <v>0</v>
      </c>
      <c r="U72" s="1153">
        <f t="shared" si="24"/>
        <v>1.5</v>
      </c>
      <c r="V72" s="1153">
        <f t="shared" si="24"/>
        <v>1.6</v>
      </c>
      <c r="W72" s="682"/>
      <c r="X72" s="2211" t="s">
        <v>1983</v>
      </c>
    </row>
    <row r="73" spans="1:24" ht="30" customHeight="1">
      <c r="A73" s="3120"/>
      <c r="B73" s="3120"/>
      <c r="C73" s="3120"/>
      <c r="D73" s="3120"/>
      <c r="E73" s="3235"/>
      <c r="F73" s="3253"/>
      <c r="G73" s="3215"/>
      <c r="H73" s="1092" t="s">
        <v>910</v>
      </c>
      <c r="I73" s="1090">
        <f>SUM(I72:I72)</f>
        <v>1.22</v>
      </c>
      <c r="J73" s="1090">
        <f>SUM(J72:J72)</f>
        <v>0</v>
      </c>
      <c r="K73" s="1090">
        <f>SUM(K72:K72)</f>
        <v>1.2</v>
      </c>
      <c r="L73" s="1090">
        <f>SUM(L72:L72)</f>
        <v>0</v>
      </c>
      <c r="M73" s="1090">
        <f t="shared" ref="M73:V73" si="25">SUM(M72:M72)</f>
        <v>1.79</v>
      </c>
      <c r="N73" s="1090">
        <f t="shared" si="25"/>
        <v>0</v>
      </c>
      <c r="O73" s="1090">
        <f t="shared" si="25"/>
        <v>0</v>
      </c>
      <c r="P73" s="1090">
        <f t="shared" si="25"/>
        <v>0</v>
      </c>
      <c r="Q73" s="1090">
        <f t="shared" si="25"/>
        <v>1.4</v>
      </c>
      <c r="R73" s="1090">
        <f t="shared" si="25"/>
        <v>1.4</v>
      </c>
      <c r="S73" s="1090">
        <f t="shared" si="25"/>
        <v>1.25</v>
      </c>
      <c r="T73" s="1090">
        <f t="shared" si="25"/>
        <v>0</v>
      </c>
      <c r="U73" s="1090">
        <f t="shared" si="25"/>
        <v>1.5</v>
      </c>
      <c r="V73" s="1090">
        <f t="shared" si="25"/>
        <v>1.6</v>
      </c>
      <c r="W73" s="682"/>
      <c r="X73" s="1141"/>
    </row>
    <row r="74" spans="1:24" ht="34.5" hidden="1" customHeight="1">
      <c r="A74" s="2215"/>
      <c r="B74" s="2215"/>
      <c r="C74" s="2215"/>
      <c r="D74" s="2215"/>
      <c r="E74" s="1840" t="s">
        <v>1203</v>
      </c>
      <c r="F74" s="2216"/>
      <c r="G74" s="2217"/>
      <c r="H74" s="2218" t="s">
        <v>956</v>
      </c>
      <c r="I74" s="2219">
        <v>1.2</v>
      </c>
      <c r="J74" s="2220">
        <f>I74</f>
        <v>1.2</v>
      </c>
      <c r="K74" s="2220">
        <v>1.18</v>
      </c>
      <c r="L74" s="2221"/>
      <c r="M74" s="1845">
        <v>1.79</v>
      </c>
      <c r="N74" s="1845"/>
      <c r="O74" s="1845"/>
      <c r="P74" s="2221"/>
      <c r="Q74" s="1844">
        <v>1.4</v>
      </c>
      <c r="R74" s="1844">
        <f>Q74</f>
        <v>1.4</v>
      </c>
      <c r="S74" s="1844">
        <v>1.25</v>
      </c>
      <c r="T74" s="2222"/>
      <c r="U74" s="2223">
        <v>1.5</v>
      </c>
      <c r="V74" s="2223">
        <v>1.6</v>
      </c>
      <c r="W74" s="682"/>
      <c r="X74" s="1141"/>
    </row>
    <row r="75" spans="1:24" ht="41.25" hidden="1" customHeight="1">
      <c r="A75" s="2215"/>
      <c r="B75" s="2215"/>
      <c r="C75" s="2215"/>
      <c r="D75" s="2215"/>
      <c r="E75" s="1840" t="s">
        <v>1202</v>
      </c>
      <c r="F75" s="2216"/>
      <c r="G75" s="2224"/>
      <c r="H75" s="2225" t="s">
        <v>956</v>
      </c>
      <c r="I75" s="2221"/>
      <c r="J75" s="2221"/>
      <c r="K75" s="2221"/>
      <c r="L75" s="2221"/>
      <c r="M75" s="1845">
        <v>0</v>
      </c>
      <c r="N75" s="1845"/>
      <c r="O75" s="2221"/>
      <c r="P75" s="2221"/>
      <c r="Q75" s="1844"/>
      <c r="R75" s="1844"/>
      <c r="S75" s="2226"/>
      <c r="T75" s="2222"/>
      <c r="U75" s="2223"/>
      <c r="V75" s="2223"/>
      <c r="W75" s="682"/>
      <c r="X75" s="682"/>
    </row>
    <row r="76" spans="1:24" ht="24.75" customHeight="1">
      <c r="A76" s="3159" t="s">
        <v>804</v>
      </c>
      <c r="B76" s="3247" t="s">
        <v>484</v>
      </c>
      <c r="C76" s="3181" t="s">
        <v>983</v>
      </c>
      <c r="D76" s="3134" t="s">
        <v>375</v>
      </c>
      <c r="E76" s="3137" t="s">
        <v>1414</v>
      </c>
      <c r="F76" s="3139" t="s">
        <v>1995</v>
      </c>
      <c r="G76" s="3162" t="s">
        <v>1649</v>
      </c>
      <c r="H76" s="2244" t="s">
        <v>956</v>
      </c>
      <c r="I76" s="2245">
        <f>I80</f>
        <v>2.782</v>
      </c>
      <c r="J76" s="2246"/>
      <c r="K76" s="2246"/>
      <c r="L76" s="2246"/>
      <c r="M76" s="2245"/>
      <c r="N76" s="2246"/>
      <c r="O76" s="2246"/>
      <c r="P76" s="2246"/>
      <c r="Q76" s="2247">
        <f>Q80</f>
        <v>0</v>
      </c>
      <c r="R76" s="2248"/>
      <c r="S76" s="2248"/>
      <c r="T76" s="2248"/>
      <c r="U76" s="2245"/>
      <c r="V76" s="2227"/>
      <c r="W76" s="682"/>
      <c r="X76" s="682"/>
    </row>
    <row r="77" spans="1:24" ht="22.5" customHeight="1">
      <c r="A77" s="3160"/>
      <c r="B77" s="3187"/>
      <c r="C77" s="3182"/>
      <c r="D77" s="3161"/>
      <c r="E77" s="3156"/>
      <c r="F77" s="3139"/>
      <c r="G77" s="3163"/>
      <c r="H77" s="2249" t="s">
        <v>830</v>
      </c>
      <c r="I77" s="2250"/>
      <c r="J77" s="2251"/>
      <c r="K77" s="2251"/>
      <c r="L77" s="2251"/>
      <c r="M77" s="2250"/>
      <c r="N77" s="2251"/>
      <c r="O77" s="2251"/>
      <c r="P77" s="2251"/>
      <c r="Q77" s="2252"/>
      <c r="R77" s="2253"/>
      <c r="S77" s="2253"/>
      <c r="T77" s="2253"/>
      <c r="U77" s="2250"/>
      <c r="V77" s="2228"/>
    </row>
    <row r="78" spans="1:24" ht="25.5" customHeight="1">
      <c r="A78" s="3160"/>
      <c r="B78" s="3187"/>
      <c r="C78" s="3182"/>
      <c r="D78" s="3161"/>
      <c r="E78" s="3156"/>
      <c r="F78" s="3139"/>
      <c r="G78" s="3163"/>
      <c r="H78" s="2249" t="s">
        <v>487</v>
      </c>
      <c r="I78" s="2250"/>
      <c r="J78" s="2251"/>
      <c r="K78" s="2251"/>
      <c r="L78" s="2251"/>
      <c r="M78" s="2250"/>
      <c r="N78" s="2251"/>
      <c r="O78" s="2251"/>
      <c r="P78" s="2251"/>
      <c r="Q78" s="2252"/>
      <c r="R78" s="2253"/>
      <c r="S78" s="2253"/>
      <c r="T78" s="2253"/>
      <c r="U78" s="2250"/>
      <c r="V78" s="2228"/>
    </row>
    <row r="79" spans="1:24" ht="26.25" customHeight="1">
      <c r="A79" s="3160"/>
      <c r="B79" s="3187"/>
      <c r="C79" s="3214"/>
      <c r="D79" s="3161"/>
      <c r="E79" s="3156"/>
      <c r="F79" s="3140"/>
      <c r="G79" s="3163"/>
      <c r="H79" s="2254" t="s">
        <v>910</v>
      </c>
      <c r="I79" s="2255">
        <f>I76+I78</f>
        <v>2.782</v>
      </c>
      <c r="J79" s="2255">
        <f t="shared" ref="J79:V79" si="26">J76+J78</f>
        <v>0</v>
      </c>
      <c r="K79" s="2255">
        <f t="shared" si="26"/>
        <v>0</v>
      </c>
      <c r="L79" s="2255">
        <f t="shared" si="26"/>
        <v>0</v>
      </c>
      <c r="M79" s="2255">
        <f t="shared" si="26"/>
        <v>0</v>
      </c>
      <c r="N79" s="2255">
        <f t="shared" si="26"/>
        <v>0</v>
      </c>
      <c r="O79" s="2255">
        <f t="shared" si="26"/>
        <v>0</v>
      </c>
      <c r="P79" s="2255">
        <f t="shared" si="26"/>
        <v>0</v>
      </c>
      <c r="Q79" s="2255">
        <f t="shared" si="26"/>
        <v>0</v>
      </c>
      <c r="R79" s="2255">
        <f t="shared" si="26"/>
        <v>0</v>
      </c>
      <c r="S79" s="2255">
        <f t="shared" si="26"/>
        <v>0</v>
      </c>
      <c r="T79" s="2255">
        <f t="shared" si="26"/>
        <v>0</v>
      </c>
      <c r="U79" s="2255">
        <f t="shared" si="26"/>
        <v>0</v>
      </c>
      <c r="V79" s="2255">
        <f t="shared" si="26"/>
        <v>0</v>
      </c>
    </row>
    <row r="80" spans="1:24" ht="24.75" hidden="1" customHeight="1">
      <c r="A80" s="3126"/>
      <c r="B80" s="3142"/>
      <c r="C80" s="3150"/>
      <c r="D80" s="3152"/>
      <c r="E80" s="3251" t="s">
        <v>1659</v>
      </c>
      <c r="F80" s="2258" t="s">
        <v>1995</v>
      </c>
      <c r="G80" s="3154">
        <v>300509331</v>
      </c>
      <c r="H80" s="2259" t="s">
        <v>956</v>
      </c>
      <c r="I80" s="2260">
        <v>2.782</v>
      </c>
      <c r="J80" s="2260"/>
      <c r="K80" s="2260"/>
      <c r="L80" s="2260">
        <v>3.3330000000000002</v>
      </c>
      <c r="M80" s="2261"/>
      <c r="N80" s="2260"/>
      <c r="O80" s="2260"/>
      <c r="P80" s="2260"/>
      <c r="Q80" s="2261"/>
      <c r="R80" s="2260"/>
      <c r="S80" s="2260"/>
      <c r="T80" s="2260"/>
      <c r="U80" s="2262"/>
      <c r="V80" s="2263"/>
      <c r="X80" s="1361"/>
    </row>
    <row r="81" spans="1:24" ht="60.75" hidden="1" customHeight="1">
      <c r="A81" s="3128"/>
      <c r="B81" s="3143"/>
      <c r="C81" s="3151"/>
      <c r="D81" s="3153"/>
      <c r="E81" s="3252"/>
      <c r="F81" s="2258"/>
      <c r="G81" s="3155"/>
      <c r="H81" s="2259" t="s">
        <v>487</v>
      </c>
      <c r="I81" s="2261"/>
      <c r="J81" s="2260"/>
      <c r="K81" s="2260"/>
      <c r="L81" s="2260">
        <v>12</v>
      </c>
      <c r="M81" s="2261"/>
      <c r="N81" s="2260"/>
      <c r="O81" s="2260"/>
      <c r="P81" s="2260"/>
      <c r="Q81" s="2261"/>
      <c r="R81" s="2260"/>
      <c r="S81" s="2260"/>
      <c r="T81" s="2260"/>
      <c r="U81" s="2262"/>
      <c r="V81" s="2263"/>
    </row>
    <row r="82" spans="1:24" ht="26.25" customHeight="1">
      <c r="A82" s="3126" t="s">
        <v>804</v>
      </c>
      <c r="B82" s="3245" t="s">
        <v>484</v>
      </c>
      <c r="C82" s="3129" t="s">
        <v>983</v>
      </c>
      <c r="D82" s="3132" t="s">
        <v>403</v>
      </c>
      <c r="E82" s="3135" t="s">
        <v>1686</v>
      </c>
      <c r="F82" s="3138" t="s">
        <v>790</v>
      </c>
      <c r="G82" s="3162">
        <v>188711925</v>
      </c>
      <c r="H82" s="2249" t="s">
        <v>956</v>
      </c>
      <c r="I82" s="2250">
        <v>20</v>
      </c>
      <c r="J82" s="2251"/>
      <c r="K82" s="2251"/>
      <c r="L82" s="2251"/>
      <c r="M82" s="2250"/>
      <c r="N82" s="2251"/>
      <c r="O82" s="2251"/>
      <c r="P82" s="2251"/>
      <c r="Q82" s="2252"/>
      <c r="R82" s="2253"/>
      <c r="S82" s="2253"/>
      <c r="T82" s="2253"/>
      <c r="U82" s="2250"/>
      <c r="V82" s="2250"/>
      <c r="W82" s="1032" t="s">
        <v>1546</v>
      </c>
      <c r="X82" s="1156"/>
    </row>
    <row r="83" spans="1:24" ht="29.25" customHeight="1">
      <c r="A83" s="3127"/>
      <c r="B83" s="3246"/>
      <c r="C83" s="3130"/>
      <c r="D83" s="3133"/>
      <c r="E83" s="3136"/>
      <c r="F83" s="3139"/>
      <c r="G83" s="3163"/>
      <c r="H83" s="2249" t="s">
        <v>830</v>
      </c>
      <c r="I83" s="2250"/>
      <c r="J83" s="2251"/>
      <c r="K83" s="2251"/>
      <c r="L83" s="2251"/>
      <c r="M83" s="2256"/>
      <c r="N83" s="2257"/>
      <c r="O83" s="2257"/>
      <c r="P83" s="2257"/>
      <c r="Q83" s="2252"/>
      <c r="R83" s="2253"/>
      <c r="S83" s="2253"/>
      <c r="T83" s="2253"/>
      <c r="U83" s="2250"/>
      <c r="V83" s="2250"/>
      <c r="X83" s="682"/>
    </row>
    <row r="84" spans="1:24" ht="29.25" hidden="1" customHeight="1">
      <c r="A84" s="3127"/>
      <c r="B84" s="3246"/>
      <c r="C84" s="3130"/>
      <c r="D84" s="3133"/>
      <c r="E84" s="3136"/>
      <c r="F84" s="3139"/>
      <c r="G84" s="3163"/>
      <c r="H84" s="2249" t="s">
        <v>487</v>
      </c>
      <c r="I84" s="2250"/>
      <c r="J84" s="2251"/>
      <c r="K84" s="2251"/>
      <c r="L84" s="2251"/>
      <c r="M84" s="2250"/>
      <c r="N84" s="2251"/>
      <c r="O84" s="2251"/>
      <c r="P84" s="2251"/>
      <c r="Q84" s="2252"/>
      <c r="R84" s="2253"/>
      <c r="S84" s="2253"/>
      <c r="T84" s="2253"/>
      <c r="U84" s="2250"/>
      <c r="V84" s="2250"/>
    </row>
    <row r="85" spans="1:24" ht="47.25" customHeight="1">
      <c r="A85" s="3128"/>
      <c r="B85" s="3247"/>
      <c r="C85" s="3131"/>
      <c r="D85" s="3134"/>
      <c r="E85" s="3137"/>
      <c r="F85" s="3140"/>
      <c r="G85" s="3163"/>
      <c r="H85" s="2254" t="s">
        <v>910</v>
      </c>
      <c r="I85" s="2252">
        <f>I82+I83</f>
        <v>20</v>
      </c>
      <c r="J85" s="2253">
        <f t="shared" ref="J85:L85" si="27">J82+J83</f>
        <v>0</v>
      </c>
      <c r="K85" s="2253">
        <f t="shared" si="27"/>
        <v>0</v>
      </c>
      <c r="L85" s="2253">
        <f t="shared" si="27"/>
        <v>0</v>
      </c>
      <c r="M85" s="2252">
        <f>M82+M83</f>
        <v>0</v>
      </c>
      <c r="N85" s="2253">
        <f t="shared" ref="N85:V85" si="28">N82+N83</f>
        <v>0</v>
      </c>
      <c r="O85" s="2253">
        <f t="shared" si="28"/>
        <v>0</v>
      </c>
      <c r="P85" s="2253">
        <f t="shared" si="28"/>
        <v>0</v>
      </c>
      <c r="Q85" s="2252">
        <f>Q82+Q83</f>
        <v>0</v>
      </c>
      <c r="R85" s="2253">
        <f t="shared" si="28"/>
        <v>0</v>
      </c>
      <c r="S85" s="2253">
        <f t="shared" si="28"/>
        <v>0</v>
      </c>
      <c r="T85" s="2253">
        <f t="shared" si="28"/>
        <v>0</v>
      </c>
      <c r="U85" s="2252">
        <f>U82+U83</f>
        <v>0</v>
      </c>
      <c r="V85" s="2252">
        <f t="shared" si="28"/>
        <v>0</v>
      </c>
    </row>
    <row r="86" spans="1:24" s="428" customFormat="1" ht="48.75" hidden="1" customHeight="1">
      <c r="A86" s="1378"/>
      <c r="B86" s="1377"/>
      <c r="C86" s="1376"/>
      <c r="D86" s="1375"/>
      <c r="E86" s="1374" t="s">
        <v>1697</v>
      </c>
      <c r="F86" s="1379"/>
      <c r="G86" s="1362">
        <v>188711925</v>
      </c>
      <c r="H86" s="496" t="s">
        <v>956</v>
      </c>
      <c r="I86" s="412">
        <v>9</v>
      </c>
      <c r="J86" s="412">
        <f>I86</f>
        <v>9</v>
      </c>
      <c r="K86" s="570"/>
      <c r="L86" s="1104"/>
      <c r="M86" s="412"/>
      <c r="N86" s="412"/>
      <c r="O86" s="413"/>
      <c r="P86" s="413"/>
      <c r="Q86" s="1157"/>
      <c r="R86" s="1157"/>
      <c r="S86" s="1155"/>
      <c r="T86" s="1155"/>
      <c r="U86" s="412"/>
      <c r="V86" s="412"/>
      <c r="W86" s="1009"/>
    </row>
    <row r="87" spans="1:24" s="428" customFormat="1" ht="48.65" hidden="1" customHeight="1">
      <c r="A87" s="3237"/>
      <c r="B87" s="3239"/>
      <c r="C87" s="3248"/>
      <c r="D87" s="2562"/>
      <c r="E87" s="3250"/>
      <c r="F87" s="2958"/>
      <c r="G87" s="2578">
        <v>188711925</v>
      </c>
      <c r="H87" s="496" t="s">
        <v>956</v>
      </c>
      <c r="I87" s="570"/>
      <c r="J87" s="570"/>
      <c r="K87" s="570"/>
      <c r="L87" s="1104"/>
      <c r="M87" s="412"/>
      <c r="N87" s="412"/>
      <c r="O87" s="413"/>
      <c r="P87" s="413"/>
      <c r="Q87" s="1157">
        <v>0</v>
      </c>
      <c r="R87" s="1157">
        <v>0</v>
      </c>
      <c r="S87" s="1155"/>
      <c r="T87" s="1155"/>
      <c r="U87" s="412"/>
      <c r="V87" s="412"/>
      <c r="W87" s="1009"/>
      <c r="X87" s="428" t="s">
        <v>187</v>
      </c>
    </row>
    <row r="88" spans="1:24" s="428" customFormat="1" ht="30.75" hidden="1" customHeight="1">
      <c r="A88" s="3238"/>
      <c r="B88" s="3240"/>
      <c r="C88" s="3249"/>
      <c r="D88" s="2562"/>
      <c r="E88" s="3250"/>
      <c r="F88" s="2958"/>
      <c r="G88" s="2578"/>
      <c r="H88" s="1187" t="s">
        <v>910</v>
      </c>
      <c r="I88" s="1382"/>
      <c r="J88" s="1383"/>
      <c r="K88" s="1189"/>
      <c r="L88" s="1135"/>
      <c r="M88" s="1135"/>
      <c r="N88" s="1135"/>
      <c r="O88" s="1135"/>
      <c r="P88" s="1135"/>
      <c r="Q88" s="1135"/>
      <c r="R88" s="1135"/>
      <c r="S88" s="1135"/>
      <c r="T88" s="1135"/>
      <c r="U88" s="1194"/>
      <c r="V88" s="1194"/>
      <c r="W88" s="1009"/>
    </row>
    <row r="89" spans="1:24" s="428" customFormat="1" ht="50.25" hidden="1" customHeight="1">
      <c r="A89" s="1173"/>
      <c r="B89" s="1171"/>
      <c r="C89" s="1172"/>
      <c r="D89" s="1178"/>
      <c r="E89" s="1192" t="s">
        <v>1685</v>
      </c>
      <c r="F89" s="1193"/>
      <c r="G89" s="495">
        <v>300141349</v>
      </c>
      <c r="H89" s="496" t="s">
        <v>956</v>
      </c>
      <c r="I89" s="1190">
        <v>8</v>
      </c>
      <c r="J89" s="1190">
        <f>I89</f>
        <v>8</v>
      </c>
      <c r="K89" s="570"/>
      <c r="L89" s="570"/>
      <c r="M89" s="1190"/>
      <c r="N89" s="1190"/>
      <c r="O89" s="1190"/>
      <c r="P89" s="1190"/>
      <c r="Q89" s="1191"/>
      <c r="R89" s="1191"/>
      <c r="S89" s="1136"/>
      <c r="T89" s="1136"/>
      <c r="U89" s="1190"/>
      <c r="V89" s="1190"/>
      <c r="W89" s="1009"/>
    </row>
    <row r="90" spans="1:24" s="428" customFormat="1" ht="30.75" hidden="1" customHeight="1">
      <c r="A90" s="1173"/>
      <c r="B90" s="1171"/>
      <c r="C90" s="1172"/>
      <c r="D90" s="1175"/>
      <c r="E90" s="1174"/>
      <c r="F90" s="1177"/>
      <c r="G90" s="1176"/>
      <c r="H90" s="1188"/>
      <c r="I90" s="570"/>
      <c r="J90" s="570"/>
      <c r="K90" s="570"/>
      <c r="L90" s="570"/>
      <c r="M90" s="570"/>
      <c r="N90" s="570"/>
      <c r="O90" s="570"/>
      <c r="P90" s="570"/>
      <c r="Q90" s="1136"/>
      <c r="R90" s="1136"/>
      <c r="S90" s="1136"/>
      <c r="T90" s="1136"/>
      <c r="U90" s="570"/>
      <c r="V90" s="570"/>
      <c r="W90" s="1009"/>
    </row>
    <row r="91" spans="1:24" s="428" customFormat="1" ht="30.75" hidden="1" customHeight="1">
      <c r="A91" s="1173"/>
      <c r="B91" s="1171"/>
      <c r="C91" s="1172"/>
      <c r="D91" s="1175"/>
      <c r="E91" s="1174"/>
      <c r="F91" s="1177"/>
      <c r="G91" s="1176"/>
      <c r="H91" s="1188"/>
      <c r="I91" s="570"/>
      <c r="J91" s="570"/>
      <c r="K91" s="570"/>
      <c r="L91" s="570"/>
      <c r="M91" s="570"/>
      <c r="N91" s="570"/>
      <c r="O91" s="570"/>
      <c r="P91" s="570"/>
      <c r="Q91" s="1136"/>
      <c r="R91" s="1136"/>
      <c r="S91" s="1136"/>
      <c r="T91" s="1136"/>
      <c r="U91" s="570"/>
      <c r="V91" s="570"/>
      <c r="W91" s="1009"/>
    </row>
    <row r="92" spans="1:24" ht="24.75" customHeight="1">
      <c r="A92" s="1521"/>
      <c r="B92" s="1519"/>
      <c r="C92" s="1522"/>
      <c r="D92" s="3188" t="s">
        <v>483</v>
      </c>
      <c r="E92" s="3188"/>
      <c r="F92" s="3188"/>
      <c r="G92" s="3188"/>
      <c r="H92" s="3188"/>
      <c r="I92" s="1101">
        <f t="shared" ref="I92:L92" si="29">I59+I65+I69+I73+I79+I85</f>
        <v>153.30200000000002</v>
      </c>
      <c r="J92" s="1101">
        <f t="shared" si="29"/>
        <v>0</v>
      </c>
      <c r="K92" s="1101">
        <f t="shared" si="29"/>
        <v>1.2</v>
      </c>
      <c r="L92" s="1101">
        <f t="shared" si="29"/>
        <v>0</v>
      </c>
      <c r="M92" s="1101">
        <f>M59+M65+M69+M73+M79+M85</f>
        <v>32.99</v>
      </c>
      <c r="N92" s="1101">
        <f t="shared" ref="N92:V92" si="30">N59+N65+N69+N73+N79+N85</f>
        <v>0</v>
      </c>
      <c r="O92" s="1101">
        <f t="shared" si="30"/>
        <v>0</v>
      </c>
      <c r="P92" s="1101">
        <f t="shared" si="30"/>
        <v>0</v>
      </c>
      <c r="Q92" s="1101">
        <f t="shared" si="30"/>
        <v>22.4</v>
      </c>
      <c r="R92" s="1101">
        <f t="shared" si="30"/>
        <v>1.4</v>
      </c>
      <c r="S92" s="1101">
        <f t="shared" si="30"/>
        <v>1.25</v>
      </c>
      <c r="T92" s="1101">
        <f t="shared" si="30"/>
        <v>0</v>
      </c>
      <c r="U92" s="1101">
        <f t="shared" si="30"/>
        <v>37.5</v>
      </c>
      <c r="V92" s="1101">
        <f t="shared" si="30"/>
        <v>18.600000000000001</v>
      </c>
    </row>
    <row r="93" spans="1:24" ht="29.25" customHeight="1">
      <c r="A93" s="1052"/>
      <c r="B93" s="1071" t="s">
        <v>484</v>
      </c>
      <c r="C93" s="1523" t="s">
        <v>484</v>
      </c>
      <c r="D93" s="3144" t="s">
        <v>2100</v>
      </c>
      <c r="E93" s="3145"/>
      <c r="F93" s="3145"/>
      <c r="G93" s="3145"/>
      <c r="H93" s="3145"/>
      <c r="I93" s="3145"/>
      <c r="J93" s="3145"/>
      <c r="K93" s="3145"/>
      <c r="L93" s="3145"/>
      <c r="M93" s="3145"/>
      <c r="N93" s="3145"/>
      <c r="O93" s="3145"/>
      <c r="P93" s="3145"/>
      <c r="Q93" s="3145"/>
      <c r="R93" s="3145"/>
      <c r="S93" s="3145"/>
      <c r="T93" s="3145"/>
      <c r="U93" s="3145"/>
      <c r="V93" s="3146"/>
    </row>
    <row r="94" spans="1:24" ht="24" customHeight="1">
      <c r="A94" s="3111" t="s">
        <v>804</v>
      </c>
      <c r="B94" s="3112" t="s">
        <v>484</v>
      </c>
      <c r="C94" s="3112" t="s">
        <v>484</v>
      </c>
      <c r="D94" s="3234" t="s">
        <v>983</v>
      </c>
      <c r="E94" s="3183" t="s">
        <v>2138</v>
      </c>
      <c r="F94" s="3184" t="s">
        <v>1599</v>
      </c>
      <c r="G94" s="3113" t="s">
        <v>1649</v>
      </c>
      <c r="H94" s="1093" t="s">
        <v>956</v>
      </c>
      <c r="I94" s="1094">
        <f>I98+I99</f>
        <v>20.2</v>
      </c>
      <c r="J94" s="1095"/>
      <c r="K94" s="1096"/>
      <c r="L94" s="1096"/>
      <c r="M94" s="1094">
        <f>M98+M99</f>
        <v>20</v>
      </c>
      <c r="N94" s="1094">
        <f t="shared" ref="N94:V94" si="31">N98+N99</f>
        <v>0</v>
      </c>
      <c r="O94" s="1094">
        <f t="shared" si="31"/>
        <v>0</v>
      </c>
      <c r="P94" s="1094">
        <f t="shared" si="31"/>
        <v>0</v>
      </c>
      <c r="Q94" s="1094">
        <f t="shared" si="31"/>
        <v>11.4</v>
      </c>
      <c r="R94" s="1094">
        <f t="shared" si="31"/>
        <v>0</v>
      </c>
      <c r="S94" s="1094">
        <f t="shared" si="31"/>
        <v>0</v>
      </c>
      <c r="T94" s="1094">
        <f t="shared" si="31"/>
        <v>0</v>
      </c>
      <c r="U94" s="1094">
        <f t="shared" si="31"/>
        <v>20</v>
      </c>
      <c r="V94" s="1094">
        <f t="shared" si="31"/>
        <v>30</v>
      </c>
      <c r="X94" s="2211" t="s">
        <v>1983</v>
      </c>
    </row>
    <row r="95" spans="1:24" ht="22.5" hidden="1" customHeight="1">
      <c r="A95" s="3111"/>
      <c r="B95" s="3112"/>
      <c r="C95" s="3112"/>
      <c r="D95" s="3234"/>
      <c r="E95" s="3183"/>
      <c r="F95" s="3185"/>
      <c r="G95" s="3113"/>
      <c r="H95" s="1093" t="s">
        <v>830</v>
      </c>
      <c r="I95" s="1094"/>
      <c r="J95" s="1095"/>
      <c r="K95" s="1094"/>
      <c r="L95" s="1094"/>
      <c r="M95" s="1094">
        <v>0</v>
      </c>
      <c r="N95" s="1095" t="e">
        <f>#REF!</f>
        <v>#REF!</v>
      </c>
      <c r="O95" s="1094" t="e">
        <f>#REF!</f>
        <v>#REF!</v>
      </c>
      <c r="P95" s="1094" t="e">
        <f>#REF!</f>
        <v>#REF!</v>
      </c>
      <c r="Q95" s="1097">
        <v>0</v>
      </c>
      <c r="R95" s="1098" t="e">
        <f>#REF!</f>
        <v>#REF!</v>
      </c>
      <c r="S95" s="1097" t="e">
        <f>#REF!</f>
        <v>#REF!</v>
      </c>
      <c r="T95" s="1097" t="e">
        <f>#REF!</f>
        <v>#REF!</v>
      </c>
      <c r="U95" s="1094">
        <v>0</v>
      </c>
      <c r="V95" s="1094">
        <v>0</v>
      </c>
    </row>
    <row r="96" spans="1:24" ht="22.5" hidden="1" customHeight="1">
      <c r="A96" s="3111"/>
      <c r="B96" s="3112"/>
      <c r="C96" s="3112"/>
      <c r="D96" s="3122"/>
      <c r="E96" s="3183"/>
      <c r="F96" s="3185"/>
      <c r="G96" s="3113"/>
      <c r="H96" s="1099" t="s">
        <v>487</v>
      </c>
      <c r="I96" s="1064"/>
      <c r="J96" s="1063"/>
      <c r="K96" s="1064"/>
      <c r="L96" s="1064"/>
      <c r="M96" s="1064"/>
      <c r="N96" s="1063"/>
      <c r="O96" s="1064"/>
      <c r="P96" s="1063"/>
      <c r="Q96" s="1065"/>
      <c r="R96" s="1066"/>
      <c r="S96" s="1065"/>
      <c r="T96" s="1066"/>
      <c r="U96" s="1064"/>
      <c r="V96" s="1064"/>
    </row>
    <row r="97" spans="1:24" ht="48.75" customHeight="1">
      <c r="A97" s="3111"/>
      <c r="B97" s="3112"/>
      <c r="C97" s="3112"/>
      <c r="D97" s="3122"/>
      <c r="E97" s="3183"/>
      <c r="F97" s="3186"/>
      <c r="G97" s="3113"/>
      <c r="H97" s="1100" t="s">
        <v>910</v>
      </c>
      <c r="I97" s="1068">
        <f>SUM(I94:I96)</f>
        <v>20.2</v>
      </c>
      <c r="J97" s="1068">
        <f>SUM(J94:J96)</f>
        <v>0</v>
      </c>
      <c r="K97" s="1068">
        <f>SUM(K94:K96)</f>
        <v>0</v>
      </c>
      <c r="L97" s="1068">
        <f>SUM(L94:L96)</f>
        <v>0</v>
      </c>
      <c r="M97" s="1068">
        <f>M94+M95</f>
        <v>20</v>
      </c>
      <c r="N97" s="1068" t="e">
        <f t="shared" ref="N97:V97" si="32">N94+N95</f>
        <v>#REF!</v>
      </c>
      <c r="O97" s="1068" t="e">
        <f t="shared" si="32"/>
        <v>#REF!</v>
      </c>
      <c r="P97" s="1068" t="e">
        <f t="shared" si="32"/>
        <v>#REF!</v>
      </c>
      <c r="Q97" s="1068">
        <f t="shared" si="32"/>
        <v>11.4</v>
      </c>
      <c r="R97" s="1068" t="e">
        <f t="shared" si="32"/>
        <v>#REF!</v>
      </c>
      <c r="S97" s="1068" t="e">
        <f t="shared" si="32"/>
        <v>#REF!</v>
      </c>
      <c r="T97" s="1068" t="e">
        <f t="shared" si="32"/>
        <v>#REF!</v>
      </c>
      <c r="U97" s="1068">
        <f t="shared" si="32"/>
        <v>20</v>
      </c>
      <c r="V97" s="1068">
        <f t="shared" si="32"/>
        <v>30</v>
      </c>
    </row>
    <row r="98" spans="1:24" ht="34.5" hidden="1" customHeight="1">
      <c r="A98" s="1873"/>
      <c r="B98" s="1874"/>
      <c r="C98" s="1874"/>
      <c r="D98" s="1875"/>
      <c r="E98" s="1876" t="s">
        <v>1202</v>
      </c>
      <c r="F98" s="1876"/>
      <c r="G98" s="1877"/>
      <c r="H98" s="1878" t="s">
        <v>956</v>
      </c>
      <c r="I98" s="1879">
        <v>5</v>
      </c>
      <c r="J98" s="1879">
        <f>I98</f>
        <v>5</v>
      </c>
      <c r="K98" s="1880"/>
      <c r="L98" s="1880"/>
      <c r="M98" s="1879">
        <v>0</v>
      </c>
      <c r="N98" s="1879"/>
      <c r="O98" s="1880"/>
      <c r="P98" s="1880"/>
      <c r="Q98" s="1879"/>
      <c r="R98" s="1879">
        <f>Q1083</f>
        <v>0</v>
      </c>
      <c r="S98" s="1880"/>
      <c r="T98" s="1880"/>
      <c r="U98" s="1879"/>
      <c r="V98" s="1879"/>
    </row>
    <row r="99" spans="1:24" ht="36" hidden="1" customHeight="1">
      <c r="A99" s="1881"/>
      <c r="B99" s="1839"/>
      <c r="C99" s="1839"/>
      <c r="D99" s="1839"/>
      <c r="E99" s="1882" t="s">
        <v>1203</v>
      </c>
      <c r="F99" s="1840"/>
      <c r="G99" s="1883"/>
      <c r="H99" s="1884" t="s">
        <v>956</v>
      </c>
      <c r="I99" s="1885">
        <v>15.2</v>
      </c>
      <c r="J99" s="1885">
        <f>I99</f>
        <v>15.2</v>
      </c>
      <c r="K99" s="1886"/>
      <c r="L99" s="1886"/>
      <c r="M99" s="2229">
        <v>20</v>
      </c>
      <c r="N99" s="1887"/>
      <c r="O99" s="1886"/>
      <c r="P99" s="1886"/>
      <c r="Q99" s="1885">
        <f>10+1.4</f>
        <v>11.4</v>
      </c>
      <c r="R99" s="1885"/>
      <c r="S99" s="1886"/>
      <c r="T99" s="1886"/>
      <c r="U99" s="1888">
        <v>20</v>
      </c>
      <c r="V99" s="1888">
        <v>30</v>
      </c>
    </row>
    <row r="100" spans="1:24" ht="27.75" customHeight="1">
      <c r="A100" s="3228" t="s">
        <v>804</v>
      </c>
      <c r="B100" s="3120" t="s">
        <v>484</v>
      </c>
      <c r="C100" s="3120" t="s">
        <v>484</v>
      </c>
      <c r="D100" s="3120" t="s">
        <v>484</v>
      </c>
      <c r="E100" s="3210" t="s">
        <v>1986</v>
      </c>
      <c r="F100" s="3190" t="s">
        <v>1599</v>
      </c>
      <c r="G100" s="3113" t="s">
        <v>1649</v>
      </c>
      <c r="H100" s="1865" t="s">
        <v>956</v>
      </c>
      <c r="I100" s="1866"/>
      <c r="J100" s="1867"/>
      <c r="K100" s="1867"/>
      <c r="L100" s="1867"/>
      <c r="M100" s="1866">
        <f>M104+M105</f>
        <v>21.7</v>
      </c>
      <c r="N100" s="1866">
        <f t="shared" ref="N100:V100" si="33">N104+N105</f>
        <v>0</v>
      </c>
      <c r="O100" s="1866">
        <f t="shared" si="33"/>
        <v>0</v>
      </c>
      <c r="P100" s="1866">
        <f t="shared" si="33"/>
        <v>0</v>
      </c>
      <c r="Q100" s="1866">
        <f t="shared" si="33"/>
        <v>14</v>
      </c>
      <c r="R100" s="1866">
        <f t="shared" si="33"/>
        <v>0</v>
      </c>
      <c r="S100" s="1866">
        <f t="shared" si="33"/>
        <v>0</v>
      </c>
      <c r="T100" s="1866">
        <f t="shared" si="33"/>
        <v>0</v>
      </c>
      <c r="U100" s="1866">
        <f t="shared" si="33"/>
        <v>21</v>
      </c>
      <c r="V100" s="1866">
        <f t="shared" si="33"/>
        <v>25</v>
      </c>
      <c r="X100" s="2190" t="s">
        <v>1988</v>
      </c>
    </row>
    <row r="101" spans="1:24" ht="25.5" hidden="1" customHeight="1">
      <c r="A101" s="3111"/>
      <c r="B101" s="3120"/>
      <c r="C101" s="3120"/>
      <c r="D101" s="3120"/>
      <c r="E101" s="3210"/>
      <c r="F101" s="3190"/>
      <c r="G101" s="3113"/>
      <c r="H101" s="1865" t="s">
        <v>957</v>
      </c>
      <c r="I101" s="1866"/>
      <c r="J101" s="1867"/>
      <c r="K101" s="1867"/>
      <c r="L101" s="1867"/>
      <c r="M101" s="1866"/>
      <c r="N101" s="1867"/>
      <c r="O101" s="1867"/>
      <c r="P101" s="1867"/>
      <c r="Q101" s="1868"/>
      <c r="R101" s="1869"/>
      <c r="S101" s="1868"/>
      <c r="T101" s="1869"/>
      <c r="U101" s="1866"/>
      <c r="V101" s="1866"/>
      <c r="W101" s="377"/>
    </row>
    <row r="102" spans="1:24" ht="24" hidden="1" customHeight="1">
      <c r="A102" s="3111"/>
      <c r="B102" s="3120"/>
      <c r="C102" s="3120"/>
      <c r="D102" s="3120"/>
      <c r="E102" s="3210"/>
      <c r="F102" s="3190"/>
      <c r="G102" s="3113"/>
      <c r="H102" s="1865" t="s">
        <v>830</v>
      </c>
      <c r="I102" s="1867"/>
      <c r="J102" s="1867"/>
      <c r="K102" s="1867"/>
      <c r="L102" s="1867"/>
      <c r="M102" s="1867"/>
      <c r="N102" s="1867"/>
      <c r="O102" s="1867"/>
      <c r="P102" s="1867"/>
      <c r="Q102" s="1870"/>
      <c r="R102" s="1870"/>
      <c r="S102" s="1870"/>
      <c r="T102" s="1870"/>
      <c r="U102" s="1867"/>
      <c r="V102" s="1867"/>
    </row>
    <row r="103" spans="1:24" ht="40.5" customHeight="1">
      <c r="A103" s="3111"/>
      <c r="B103" s="3120"/>
      <c r="C103" s="3120"/>
      <c r="D103" s="3120"/>
      <c r="E103" s="3210"/>
      <c r="F103" s="3190"/>
      <c r="G103" s="3113"/>
      <c r="H103" s="1092" t="s">
        <v>910</v>
      </c>
      <c r="I103" s="1871">
        <f>SUM(I100:I102)</f>
        <v>0</v>
      </c>
      <c r="J103" s="1871">
        <f>SUM(J100:J102)</f>
        <v>0</v>
      </c>
      <c r="K103" s="1871">
        <f>SUM(K100:K102)</f>
        <v>0</v>
      </c>
      <c r="L103" s="1871">
        <f>SUM(L100:L102)</f>
        <v>0</v>
      </c>
      <c r="M103" s="1871">
        <f>SUM(M100:M102)</f>
        <v>21.7</v>
      </c>
      <c r="N103" s="1871">
        <f t="shared" ref="N103:V103" si="34">SUM(N100:N102)</f>
        <v>0</v>
      </c>
      <c r="O103" s="1871">
        <f t="shared" si="34"/>
        <v>0</v>
      </c>
      <c r="P103" s="1871">
        <f t="shared" si="34"/>
        <v>0</v>
      </c>
      <c r="Q103" s="1871">
        <f t="shared" si="34"/>
        <v>14</v>
      </c>
      <c r="R103" s="1871">
        <f t="shared" si="34"/>
        <v>0</v>
      </c>
      <c r="S103" s="1871">
        <f t="shared" si="34"/>
        <v>0</v>
      </c>
      <c r="T103" s="1871">
        <f t="shared" si="34"/>
        <v>0</v>
      </c>
      <c r="U103" s="1871">
        <f t="shared" si="34"/>
        <v>21</v>
      </c>
      <c r="V103" s="1871">
        <f t="shared" si="34"/>
        <v>25</v>
      </c>
    </row>
    <row r="104" spans="1:24" ht="39.75" hidden="1" customHeight="1">
      <c r="A104" s="2213"/>
      <c r="B104" s="1839"/>
      <c r="C104" s="1839"/>
      <c r="D104" s="1839"/>
      <c r="E104" s="2233" t="s">
        <v>1202</v>
      </c>
      <c r="F104" s="2230"/>
      <c r="G104" s="1842"/>
      <c r="H104" s="2231"/>
      <c r="I104" s="2232"/>
      <c r="J104" s="2232"/>
      <c r="K104" s="2232"/>
      <c r="L104" s="2232"/>
      <c r="M104" s="2234">
        <v>19.399999999999999</v>
      </c>
      <c r="N104" s="2232"/>
      <c r="O104" s="2232"/>
      <c r="P104" s="2232"/>
      <c r="Q104" s="2232">
        <v>14</v>
      </c>
      <c r="R104" s="2232"/>
      <c r="S104" s="2232"/>
      <c r="T104" s="2232"/>
      <c r="U104" s="2232">
        <v>21</v>
      </c>
      <c r="V104" s="2232">
        <v>25</v>
      </c>
    </row>
    <row r="105" spans="1:24" ht="35.25" hidden="1" customHeight="1">
      <c r="A105" s="2213"/>
      <c r="B105" s="1839"/>
      <c r="C105" s="1839"/>
      <c r="D105" s="1839"/>
      <c r="E105" s="2233" t="s">
        <v>1203</v>
      </c>
      <c r="F105" s="2230"/>
      <c r="G105" s="1842"/>
      <c r="H105" s="2231"/>
      <c r="I105" s="2232"/>
      <c r="J105" s="2232"/>
      <c r="K105" s="2232"/>
      <c r="L105" s="2232"/>
      <c r="M105" s="2234">
        <v>2.2999999999999998</v>
      </c>
      <c r="N105" s="2232"/>
      <c r="O105" s="2232"/>
      <c r="P105" s="2232"/>
      <c r="Q105" s="2232"/>
      <c r="R105" s="2232"/>
      <c r="S105" s="2232"/>
      <c r="T105" s="2232"/>
      <c r="U105" s="2232"/>
      <c r="V105" s="2232"/>
    </row>
    <row r="106" spans="1:24" ht="24" customHeight="1">
      <c r="A106" s="3111" t="s">
        <v>804</v>
      </c>
      <c r="B106" s="3120" t="s">
        <v>484</v>
      </c>
      <c r="C106" s="3120" t="s">
        <v>484</v>
      </c>
      <c r="D106" s="3120" t="s">
        <v>1210</v>
      </c>
      <c r="E106" s="3210" t="s">
        <v>1987</v>
      </c>
      <c r="F106" s="3190" t="s">
        <v>1599</v>
      </c>
      <c r="G106" s="3113" t="s">
        <v>1649</v>
      </c>
      <c r="H106" s="1865" t="s">
        <v>956</v>
      </c>
      <c r="I106" s="1866"/>
      <c r="J106" s="1867"/>
      <c r="K106" s="1867"/>
      <c r="L106" s="1867"/>
      <c r="M106" s="1866">
        <f>M108+M109</f>
        <v>55.5</v>
      </c>
      <c r="N106" s="1866">
        <f t="shared" ref="N106:T106" si="35">N108+N109</f>
        <v>0</v>
      </c>
      <c r="O106" s="1866">
        <f t="shared" si="35"/>
        <v>0</v>
      </c>
      <c r="P106" s="1866">
        <f t="shared" si="35"/>
        <v>0</v>
      </c>
      <c r="Q106" s="1866">
        <f t="shared" si="35"/>
        <v>41.5</v>
      </c>
      <c r="R106" s="1866">
        <f t="shared" si="35"/>
        <v>0</v>
      </c>
      <c r="S106" s="1866">
        <f t="shared" si="35"/>
        <v>0</v>
      </c>
      <c r="T106" s="1866">
        <f t="shared" si="35"/>
        <v>0</v>
      </c>
      <c r="U106" s="1866">
        <v>50</v>
      </c>
      <c r="V106" s="1866">
        <v>50</v>
      </c>
      <c r="X106" s="2190" t="s">
        <v>1988</v>
      </c>
    </row>
    <row r="107" spans="1:24" ht="51.65" customHeight="1">
      <c r="A107" s="3121"/>
      <c r="B107" s="3120"/>
      <c r="C107" s="3120"/>
      <c r="D107" s="3120"/>
      <c r="E107" s="3210"/>
      <c r="F107" s="3190"/>
      <c r="G107" s="3113"/>
      <c r="H107" s="1092" t="s">
        <v>910</v>
      </c>
      <c r="I107" s="1871">
        <f>SUM(I106:I106)</f>
        <v>0</v>
      </c>
      <c r="J107" s="1871">
        <f>SUM(J106:J106)</f>
        <v>0</v>
      </c>
      <c r="K107" s="1871">
        <f>SUM(K106:K106)</f>
        <v>0</v>
      </c>
      <c r="L107" s="1871">
        <f>SUM(L106:L106)</f>
        <v>0</v>
      </c>
      <c r="M107" s="1871">
        <f>SUM(M106:M106)</f>
        <v>55.5</v>
      </c>
      <c r="N107" s="1871">
        <f t="shared" ref="N107:V107" si="36">SUM(N106:N106)</f>
        <v>0</v>
      </c>
      <c r="O107" s="1871">
        <f t="shared" si="36"/>
        <v>0</v>
      </c>
      <c r="P107" s="1871">
        <f t="shared" si="36"/>
        <v>0</v>
      </c>
      <c r="Q107" s="1871">
        <f t="shared" si="36"/>
        <v>41.5</v>
      </c>
      <c r="R107" s="1871">
        <f t="shared" si="36"/>
        <v>0</v>
      </c>
      <c r="S107" s="1871">
        <f t="shared" si="36"/>
        <v>0</v>
      </c>
      <c r="T107" s="1871">
        <f t="shared" si="36"/>
        <v>0</v>
      </c>
      <c r="U107" s="1871">
        <f t="shared" si="36"/>
        <v>50</v>
      </c>
      <c r="V107" s="1871">
        <f t="shared" si="36"/>
        <v>50</v>
      </c>
    </row>
    <row r="108" spans="1:24" ht="36" hidden="1" customHeight="1">
      <c r="A108" s="2235"/>
      <c r="B108" s="2236"/>
      <c r="C108" s="2237"/>
      <c r="D108" s="1839"/>
      <c r="E108" s="2233" t="s">
        <v>1202</v>
      </c>
      <c r="F108" s="2238"/>
      <c r="G108" s="1842"/>
      <c r="H108" s="1843"/>
      <c r="I108" s="2239"/>
      <c r="J108" s="2239"/>
      <c r="K108" s="2239"/>
      <c r="L108" s="2239"/>
      <c r="M108" s="2240">
        <v>22</v>
      </c>
      <c r="N108" s="2240"/>
      <c r="O108" s="2239"/>
      <c r="P108" s="2239"/>
      <c r="Q108" s="2239">
        <v>20</v>
      </c>
      <c r="R108" s="2239"/>
      <c r="S108" s="2239"/>
      <c r="T108" s="2239"/>
      <c r="U108" s="2239"/>
      <c r="V108" s="2239"/>
    </row>
    <row r="109" spans="1:24" ht="34.5" hidden="1" customHeight="1">
      <c r="A109" s="2235"/>
      <c r="B109" s="2236"/>
      <c r="C109" s="2237"/>
      <c r="D109" s="1839"/>
      <c r="E109" s="2233" t="s">
        <v>1203</v>
      </c>
      <c r="F109" s="2238"/>
      <c r="G109" s="1842"/>
      <c r="H109" s="1843"/>
      <c r="I109" s="2239"/>
      <c r="J109" s="2239"/>
      <c r="K109" s="2239"/>
      <c r="L109" s="2239"/>
      <c r="M109" s="2240">
        <v>33.5</v>
      </c>
      <c r="N109" s="2240"/>
      <c r="O109" s="2239"/>
      <c r="P109" s="2239"/>
      <c r="Q109" s="2239">
        <f>20.5+1</f>
        <v>21.5</v>
      </c>
      <c r="R109" s="2239"/>
      <c r="S109" s="2239"/>
      <c r="T109" s="2239"/>
      <c r="U109" s="2239"/>
      <c r="V109" s="2239"/>
    </row>
    <row r="110" spans="1:24" ht="24" customHeight="1">
      <c r="A110" s="3111" t="s">
        <v>804</v>
      </c>
      <c r="B110" s="3120" t="s">
        <v>484</v>
      </c>
      <c r="C110" s="3120" t="s">
        <v>484</v>
      </c>
      <c r="D110" s="3120" t="s">
        <v>804</v>
      </c>
      <c r="E110" s="3210" t="s">
        <v>1989</v>
      </c>
      <c r="F110" s="3190" t="s">
        <v>1599</v>
      </c>
      <c r="G110" s="3113" t="s">
        <v>1649</v>
      </c>
      <c r="H110" s="1865" t="s">
        <v>956</v>
      </c>
      <c r="I110" s="1866"/>
      <c r="J110" s="1867"/>
      <c r="K110" s="1867"/>
      <c r="L110" s="1867"/>
      <c r="M110" s="1866">
        <f>M112+M113+M114</f>
        <v>29.5</v>
      </c>
      <c r="N110" s="1866">
        <f t="shared" ref="N110:V110" si="37">N112+N113+N114</f>
        <v>0</v>
      </c>
      <c r="O110" s="1866">
        <f t="shared" si="37"/>
        <v>0</v>
      </c>
      <c r="P110" s="1866">
        <f t="shared" si="37"/>
        <v>0</v>
      </c>
      <c r="Q110" s="1866">
        <f t="shared" si="37"/>
        <v>18</v>
      </c>
      <c r="R110" s="1866">
        <f t="shared" si="37"/>
        <v>0</v>
      </c>
      <c r="S110" s="1866">
        <f t="shared" si="37"/>
        <v>0</v>
      </c>
      <c r="T110" s="1866">
        <f t="shared" si="37"/>
        <v>0</v>
      </c>
      <c r="U110" s="1866">
        <f t="shared" si="37"/>
        <v>30</v>
      </c>
      <c r="V110" s="1866">
        <f t="shared" si="37"/>
        <v>40</v>
      </c>
      <c r="X110" s="2190" t="s">
        <v>1988</v>
      </c>
    </row>
    <row r="111" spans="1:24" ht="51.65" customHeight="1">
      <c r="A111" s="3121"/>
      <c r="B111" s="3120"/>
      <c r="C111" s="3120"/>
      <c r="D111" s="3120"/>
      <c r="E111" s="3210"/>
      <c r="F111" s="3190"/>
      <c r="G111" s="3113"/>
      <c r="H111" s="1092" t="s">
        <v>910</v>
      </c>
      <c r="I111" s="1871">
        <f>SUM(I110:I110)</f>
        <v>0</v>
      </c>
      <c r="J111" s="1871">
        <f>SUM(J110:J110)</f>
        <v>0</v>
      </c>
      <c r="K111" s="1871">
        <f>SUM(K110:K110)</f>
        <v>0</v>
      </c>
      <c r="L111" s="1871">
        <f>SUM(L110:L110)</f>
        <v>0</v>
      </c>
      <c r="M111" s="1871">
        <f>SUM(M110:M110)</f>
        <v>29.5</v>
      </c>
      <c r="N111" s="1871">
        <f t="shared" ref="N111:V111" si="38">SUM(N110:N110)</f>
        <v>0</v>
      </c>
      <c r="O111" s="1871">
        <f t="shared" si="38"/>
        <v>0</v>
      </c>
      <c r="P111" s="1871">
        <f t="shared" si="38"/>
        <v>0</v>
      </c>
      <c r="Q111" s="1871">
        <f t="shared" si="38"/>
        <v>18</v>
      </c>
      <c r="R111" s="1871">
        <f t="shared" si="38"/>
        <v>0</v>
      </c>
      <c r="S111" s="1871">
        <f t="shared" si="38"/>
        <v>0</v>
      </c>
      <c r="T111" s="1871">
        <f t="shared" si="38"/>
        <v>0</v>
      </c>
      <c r="U111" s="1871">
        <f t="shared" si="38"/>
        <v>30</v>
      </c>
      <c r="V111" s="1871">
        <f t="shared" si="38"/>
        <v>40</v>
      </c>
    </row>
    <row r="112" spans="1:24" ht="36" hidden="1" customHeight="1">
      <c r="A112" s="2235"/>
      <c r="B112" s="2236"/>
      <c r="C112" s="2237"/>
      <c r="D112" s="1839"/>
      <c r="E112" s="2233" t="s">
        <v>1202</v>
      </c>
      <c r="F112" s="2238"/>
      <c r="G112" s="1842"/>
      <c r="H112" s="1843"/>
      <c r="I112" s="2239"/>
      <c r="J112" s="2239"/>
      <c r="K112" s="2239"/>
      <c r="L112" s="2239"/>
      <c r="M112" s="2240">
        <v>29.5</v>
      </c>
      <c r="N112" s="2240"/>
      <c r="O112" s="2239"/>
      <c r="P112" s="2239"/>
      <c r="Q112" s="2358">
        <v>18</v>
      </c>
      <c r="R112" s="2358"/>
      <c r="S112" s="2358"/>
      <c r="T112" s="2358"/>
      <c r="U112" s="2358">
        <v>30</v>
      </c>
      <c r="V112" s="2358">
        <v>40</v>
      </c>
    </row>
    <row r="113" spans="1:24" ht="34.5" hidden="1" customHeight="1">
      <c r="A113" s="2235"/>
      <c r="B113" s="2236"/>
      <c r="C113" s="2237"/>
      <c r="D113" s="1839"/>
      <c r="E113" s="2233" t="s">
        <v>1203</v>
      </c>
      <c r="F113" s="2238"/>
      <c r="G113" s="1842"/>
      <c r="H113" s="1843"/>
      <c r="I113" s="2239"/>
      <c r="J113" s="2239"/>
      <c r="K113" s="2239"/>
      <c r="L113" s="2239"/>
      <c r="M113" s="2240"/>
      <c r="N113" s="2240"/>
      <c r="O113" s="2239"/>
      <c r="P113" s="2239"/>
      <c r="Q113" s="2239"/>
      <c r="R113" s="2239"/>
      <c r="S113" s="2239"/>
      <c r="T113" s="2239"/>
      <c r="U113" s="2239"/>
      <c r="V113" s="2239"/>
    </row>
    <row r="114" spans="1:24" ht="34.5" hidden="1" customHeight="1">
      <c r="A114" s="2235"/>
      <c r="B114" s="2236"/>
      <c r="C114" s="2237"/>
      <c r="D114" s="1839"/>
      <c r="E114" s="2233" t="s">
        <v>1990</v>
      </c>
      <c r="F114" s="2238"/>
      <c r="G114" s="1842"/>
      <c r="H114" s="1843"/>
      <c r="I114" s="2239"/>
      <c r="J114" s="2239"/>
      <c r="K114" s="2239"/>
      <c r="L114" s="2239"/>
      <c r="M114" s="2240">
        <v>0</v>
      </c>
      <c r="N114" s="2240"/>
      <c r="O114" s="2239"/>
      <c r="P114" s="2239"/>
      <c r="Q114" s="2239"/>
      <c r="R114" s="2239"/>
      <c r="S114" s="2239"/>
      <c r="T114" s="2239"/>
      <c r="U114" s="2239"/>
      <c r="V114" s="2239"/>
    </row>
    <row r="115" spans="1:24" ht="24.75" customHeight="1">
      <c r="A115" s="1524"/>
      <c r="B115" s="2242"/>
      <c r="C115" s="2243"/>
      <c r="D115" s="3189" t="s">
        <v>483</v>
      </c>
      <c r="E115" s="3189"/>
      <c r="F115" s="3189"/>
      <c r="G115" s="3189"/>
      <c r="H115" s="3189"/>
      <c r="I115" s="1872">
        <f>SUM(I97,I103,I107,I111,)</f>
        <v>20.2</v>
      </c>
      <c r="J115" s="1872">
        <f t="shared" ref="J115:L115" si="39">SUM(J97,J103,J107,J111,)</f>
        <v>0</v>
      </c>
      <c r="K115" s="1872">
        <f t="shared" si="39"/>
        <v>0</v>
      </c>
      <c r="L115" s="1872">
        <f t="shared" si="39"/>
        <v>0</v>
      </c>
      <c r="M115" s="1872">
        <f>SUM(M97,M103,M107,M111,)</f>
        <v>126.7</v>
      </c>
      <c r="N115" s="1872" t="e">
        <f t="shared" ref="N115:V115" si="40">SUM(N97,N103,N107,N111,)</f>
        <v>#REF!</v>
      </c>
      <c r="O115" s="1872" t="e">
        <f t="shared" si="40"/>
        <v>#REF!</v>
      </c>
      <c r="P115" s="1872" t="e">
        <f t="shared" si="40"/>
        <v>#REF!</v>
      </c>
      <c r="Q115" s="1872">
        <f t="shared" si="40"/>
        <v>84.9</v>
      </c>
      <c r="R115" s="1872" t="e">
        <f t="shared" si="40"/>
        <v>#REF!</v>
      </c>
      <c r="S115" s="1872" t="e">
        <f t="shared" si="40"/>
        <v>#REF!</v>
      </c>
      <c r="T115" s="1872" t="e">
        <f t="shared" si="40"/>
        <v>#REF!</v>
      </c>
      <c r="U115" s="1872">
        <f t="shared" si="40"/>
        <v>121</v>
      </c>
      <c r="V115" s="1872">
        <f t="shared" si="40"/>
        <v>145</v>
      </c>
    </row>
    <row r="116" spans="1:24" ht="29.25" customHeight="1">
      <c r="A116" s="1052"/>
      <c r="B116" s="1071" t="s">
        <v>484</v>
      </c>
      <c r="C116" s="1523" t="s">
        <v>1210</v>
      </c>
      <c r="D116" s="3144" t="s">
        <v>2057</v>
      </c>
      <c r="E116" s="3145"/>
      <c r="F116" s="3145"/>
      <c r="G116" s="3145"/>
      <c r="H116" s="3145"/>
      <c r="I116" s="3145"/>
      <c r="J116" s="3145"/>
      <c r="K116" s="3145"/>
      <c r="L116" s="3145"/>
      <c r="M116" s="3145"/>
      <c r="N116" s="3145"/>
      <c r="O116" s="3145"/>
      <c r="P116" s="3145"/>
      <c r="Q116" s="3145"/>
      <c r="R116" s="3145"/>
      <c r="S116" s="3145"/>
      <c r="T116" s="3145"/>
      <c r="U116" s="3145"/>
      <c r="V116" s="3146"/>
    </row>
    <row r="117" spans="1:24" ht="24" customHeight="1">
      <c r="A117" s="3111" t="s">
        <v>804</v>
      </c>
      <c r="B117" s="3112" t="s">
        <v>484</v>
      </c>
      <c r="C117" s="3112" t="s">
        <v>1210</v>
      </c>
      <c r="D117" s="3234" t="s">
        <v>983</v>
      </c>
      <c r="E117" s="3210" t="s">
        <v>1991</v>
      </c>
      <c r="F117" s="3184" t="s">
        <v>1493</v>
      </c>
      <c r="G117" s="3113" t="s">
        <v>1649</v>
      </c>
      <c r="H117" s="1093" t="s">
        <v>956</v>
      </c>
      <c r="I117" s="1094"/>
      <c r="J117" s="1095"/>
      <c r="K117" s="1096"/>
      <c r="L117" s="1096"/>
      <c r="M117" s="1094">
        <f>M121+M122</f>
        <v>4.7</v>
      </c>
      <c r="N117" s="1094">
        <f t="shared" ref="N117:V117" si="41">N121+N122</f>
        <v>0</v>
      </c>
      <c r="O117" s="1094">
        <f t="shared" si="41"/>
        <v>0</v>
      </c>
      <c r="P117" s="1094">
        <f t="shared" si="41"/>
        <v>0</v>
      </c>
      <c r="Q117" s="1094">
        <f t="shared" si="41"/>
        <v>4.7</v>
      </c>
      <c r="R117" s="1094">
        <f t="shared" si="41"/>
        <v>0</v>
      </c>
      <c r="S117" s="1094">
        <f t="shared" si="41"/>
        <v>0</v>
      </c>
      <c r="T117" s="1094">
        <f t="shared" si="41"/>
        <v>0</v>
      </c>
      <c r="U117" s="1094">
        <f t="shared" si="41"/>
        <v>5</v>
      </c>
      <c r="V117" s="1094">
        <f t="shared" si="41"/>
        <v>6</v>
      </c>
      <c r="X117" s="2190" t="s">
        <v>1988</v>
      </c>
    </row>
    <row r="118" spans="1:24" ht="22.5" hidden="1" customHeight="1">
      <c r="A118" s="3111"/>
      <c r="B118" s="3112"/>
      <c r="C118" s="3112"/>
      <c r="D118" s="3234"/>
      <c r="E118" s="3210"/>
      <c r="F118" s="3185"/>
      <c r="G118" s="3113"/>
      <c r="H118" s="1093" t="s">
        <v>830</v>
      </c>
      <c r="I118" s="1094"/>
      <c r="J118" s="1095"/>
      <c r="K118" s="1094"/>
      <c r="L118" s="1094"/>
      <c r="M118" s="1094">
        <v>0</v>
      </c>
      <c r="N118" s="1095" t="e">
        <f>#REF!</f>
        <v>#REF!</v>
      </c>
      <c r="O118" s="1094" t="e">
        <f>#REF!</f>
        <v>#REF!</v>
      </c>
      <c r="P118" s="1094" t="e">
        <f>#REF!</f>
        <v>#REF!</v>
      </c>
      <c r="Q118" s="1097">
        <v>0</v>
      </c>
      <c r="R118" s="1098" t="e">
        <f>#REF!</f>
        <v>#REF!</v>
      </c>
      <c r="S118" s="1097" t="e">
        <f>#REF!</f>
        <v>#REF!</v>
      </c>
      <c r="T118" s="1097" t="e">
        <f>#REF!</f>
        <v>#REF!</v>
      </c>
      <c r="U118" s="1094">
        <v>0</v>
      </c>
      <c r="V118" s="1094">
        <v>0</v>
      </c>
    </row>
    <row r="119" spans="1:24" ht="22.5" hidden="1" customHeight="1">
      <c r="A119" s="3111"/>
      <c r="B119" s="3112"/>
      <c r="C119" s="3112"/>
      <c r="D119" s="3122"/>
      <c r="E119" s="3210"/>
      <c r="F119" s="3185"/>
      <c r="G119" s="3113"/>
      <c r="H119" s="1099" t="s">
        <v>487</v>
      </c>
      <c r="I119" s="1064"/>
      <c r="J119" s="1063"/>
      <c r="K119" s="1064"/>
      <c r="L119" s="1064"/>
      <c r="M119" s="1064"/>
      <c r="N119" s="1063"/>
      <c r="O119" s="1064"/>
      <c r="P119" s="1063"/>
      <c r="Q119" s="1065"/>
      <c r="R119" s="1066"/>
      <c r="S119" s="1065"/>
      <c r="T119" s="1066"/>
      <c r="U119" s="1064"/>
      <c r="V119" s="1064"/>
    </row>
    <row r="120" spans="1:24" ht="26.5" customHeight="1">
      <c r="A120" s="3111"/>
      <c r="B120" s="3112"/>
      <c r="C120" s="3112"/>
      <c r="D120" s="3122"/>
      <c r="E120" s="3210"/>
      <c r="F120" s="3186"/>
      <c r="G120" s="3113"/>
      <c r="H120" s="1100" t="s">
        <v>910</v>
      </c>
      <c r="I120" s="1068"/>
      <c r="J120" s="1068"/>
      <c r="K120" s="1068"/>
      <c r="L120" s="1068">
        <f>SUM(L117:L119)</f>
        <v>0</v>
      </c>
      <c r="M120" s="1068">
        <f>M117+M118</f>
        <v>4.7</v>
      </c>
      <c r="N120" s="1068" t="e">
        <f t="shared" ref="N120:V120" si="42">N117+N118</f>
        <v>#REF!</v>
      </c>
      <c r="O120" s="1068" t="e">
        <f t="shared" si="42"/>
        <v>#REF!</v>
      </c>
      <c r="P120" s="1068" t="e">
        <f t="shared" si="42"/>
        <v>#REF!</v>
      </c>
      <c r="Q120" s="1068">
        <f t="shared" si="42"/>
        <v>4.7</v>
      </c>
      <c r="R120" s="1068" t="e">
        <f t="shared" si="42"/>
        <v>#REF!</v>
      </c>
      <c r="S120" s="1068" t="e">
        <f t="shared" si="42"/>
        <v>#REF!</v>
      </c>
      <c r="T120" s="1068" t="e">
        <f t="shared" si="42"/>
        <v>#REF!</v>
      </c>
      <c r="U120" s="1068">
        <f t="shared" si="42"/>
        <v>5</v>
      </c>
      <c r="V120" s="1068">
        <f t="shared" si="42"/>
        <v>6</v>
      </c>
    </row>
    <row r="121" spans="1:24" ht="34.5" hidden="1" customHeight="1">
      <c r="A121" s="1873"/>
      <c r="B121" s="1874"/>
      <c r="C121" s="1874"/>
      <c r="D121" s="1875"/>
      <c r="E121" s="1876" t="s">
        <v>1202</v>
      </c>
      <c r="F121" s="1876"/>
      <c r="G121" s="1877"/>
      <c r="H121" s="1878" t="s">
        <v>956</v>
      </c>
      <c r="I121" s="1879"/>
      <c r="J121" s="1879">
        <f>I121</f>
        <v>0</v>
      </c>
      <c r="K121" s="1880"/>
      <c r="L121" s="1880"/>
      <c r="M121" s="1879">
        <v>0</v>
      </c>
      <c r="N121" s="1879"/>
      <c r="O121" s="1880"/>
      <c r="P121" s="1880"/>
      <c r="Q121" s="1879"/>
      <c r="R121" s="1879">
        <f>Q1105</f>
        <v>0</v>
      </c>
      <c r="S121" s="1880"/>
      <c r="T121" s="1880"/>
      <c r="U121" s="1879"/>
      <c r="V121" s="1879"/>
    </row>
    <row r="122" spans="1:24" ht="42.75" hidden="1" customHeight="1">
      <c r="A122" s="1881"/>
      <c r="B122" s="1839"/>
      <c r="C122" s="1839"/>
      <c r="D122" s="1839"/>
      <c r="E122" s="1882" t="s">
        <v>1203</v>
      </c>
      <c r="F122" s="1840"/>
      <c r="G122" s="1883"/>
      <c r="H122" s="1884" t="s">
        <v>956</v>
      </c>
      <c r="I122" s="1885"/>
      <c r="J122" s="1885">
        <f>I122</f>
        <v>0</v>
      </c>
      <c r="K122" s="1886"/>
      <c r="L122" s="1886"/>
      <c r="M122" s="2264">
        <v>4.7</v>
      </c>
      <c r="N122" s="1887"/>
      <c r="O122" s="1886"/>
      <c r="P122" s="1886"/>
      <c r="Q122" s="1885">
        <v>4.7</v>
      </c>
      <c r="R122" s="1885"/>
      <c r="S122" s="1886"/>
      <c r="T122" s="1886"/>
      <c r="U122" s="1888">
        <v>5</v>
      </c>
      <c r="V122" s="1888">
        <v>6</v>
      </c>
    </row>
    <row r="123" spans="1:24" ht="24" customHeight="1">
      <c r="A123" s="3160" t="s">
        <v>804</v>
      </c>
      <c r="B123" s="3187" t="s">
        <v>484</v>
      </c>
      <c r="C123" s="3187" t="s">
        <v>1210</v>
      </c>
      <c r="D123" s="3181" t="s">
        <v>484</v>
      </c>
      <c r="E123" s="3183" t="s">
        <v>2013</v>
      </c>
      <c r="F123" s="3184" t="s">
        <v>1599</v>
      </c>
      <c r="G123" s="3113" t="s">
        <v>1649</v>
      </c>
      <c r="H123" s="1093" t="s">
        <v>956</v>
      </c>
      <c r="I123" s="1094"/>
      <c r="J123" s="1095"/>
      <c r="K123" s="1096"/>
      <c r="L123" s="1096"/>
      <c r="M123" s="1094">
        <f>M127+M128</f>
        <v>5.5</v>
      </c>
      <c r="N123" s="1094">
        <f t="shared" ref="N123:V123" si="43">N127+N128</f>
        <v>0</v>
      </c>
      <c r="O123" s="1094">
        <f t="shared" si="43"/>
        <v>0</v>
      </c>
      <c r="P123" s="1094">
        <f t="shared" si="43"/>
        <v>0</v>
      </c>
      <c r="Q123" s="1094">
        <f t="shared" si="43"/>
        <v>3.3</v>
      </c>
      <c r="R123" s="1094">
        <f t="shared" si="43"/>
        <v>0</v>
      </c>
      <c r="S123" s="1094">
        <f t="shared" si="43"/>
        <v>0</v>
      </c>
      <c r="T123" s="1094">
        <f t="shared" si="43"/>
        <v>0</v>
      </c>
      <c r="U123" s="1094">
        <f t="shared" si="43"/>
        <v>7</v>
      </c>
      <c r="V123" s="1094">
        <f t="shared" si="43"/>
        <v>8</v>
      </c>
      <c r="X123" s="2190" t="s">
        <v>1988</v>
      </c>
    </row>
    <row r="124" spans="1:24" ht="22.5" hidden="1" customHeight="1">
      <c r="A124" s="3160"/>
      <c r="B124" s="3187"/>
      <c r="C124" s="3187"/>
      <c r="D124" s="3181"/>
      <c r="E124" s="3183"/>
      <c r="F124" s="3185"/>
      <c r="G124" s="3113"/>
      <c r="H124" s="1093" t="s">
        <v>830</v>
      </c>
      <c r="I124" s="1094"/>
      <c r="J124" s="1095"/>
      <c r="K124" s="1094"/>
      <c r="L124" s="1094"/>
      <c r="M124" s="1094">
        <v>0</v>
      </c>
      <c r="N124" s="1095" t="e">
        <f>#REF!</f>
        <v>#REF!</v>
      </c>
      <c r="O124" s="1094" t="e">
        <f>#REF!</f>
        <v>#REF!</v>
      </c>
      <c r="P124" s="1094" t="e">
        <f>#REF!</f>
        <v>#REF!</v>
      </c>
      <c r="Q124" s="1097">
        <v>0</v>
      </c>
      <c r="R124" s="1098" t="e">
        <f>#REF!</f>
        <v>#REF!</v>
      </c>
      <c r="S124" s="1097" t="e">
        <f>#REF!</f>
        <v>#REF!</v>
      </c>
      <c r="T124" s="1097" t="e">
        <f>#REF!</f>
        <v>#REF!</v>
      </c>
      <c r="U124" s="1094">
        <v>0</v>
      </c>
      <c r="V124" s="1094">
        <v>0</v>
      </c>
    </row>
    <row r="125" spans="1:24" ht="22.5" hidden="1" customHeight="1">
      <c r="A125" s="3160"/>
      <c r="B125" s="3187"/>
      <c r="C125" s="3187"/>
      <c r="D125" s="3182"/>
      <c r="E125" s="3183"/>
      <c r="F125" s="3185"/>
      <c r="G125" s="3113"/>
      <c r="H125" s="1099" t="s">
        <v>487</v>
      </c>
      <c r="I125" s="1064"/>
      <c r="J125" s="1063"/>
      <c r="K125" s="1064"/>
      <c r="L125" s="1064"/>
      <c r="M125" s="1064"/>
      <c r="N125" s="1063"/>
      <c r="O125" s="1064"/>
      <c r="P125" s="1063"/>
      <c r="Q125" s="1065"/>
      <c r="R125" s="1066"/>
      <c r="S125" s="1065"/>
      <c r="T125" s="1066"/>
      <c r="U125" s="1064"/>
      <c r="V125" s="1064"/>
    </row>
    <row r="126" spans="1:24" ht="34.5" customHeight="1">
      <c r="A126" s="3160"/>
      <c r="B126" s="3187"/>
      <c r="C126" s="3187"/>
      <c r="D126" s="3182"/>
      <c r="E126" s="3183"/>
      <c r="F126" s="3186"/>
      <c r="G126" s="3113"/>
      <c r="H126" s="1100" t="s">
        <v>910</v>
      </c>
      <c r="I126" s="1068"/>
      <c r="J126" s="1068"/>
      <c r="K126" s="1068"/>
      <c r="L126" s="1068">
        <f>SUM(L123:L125)</f>
        <v>0</v>
      </c>
      <c r="M126" s="1068">
        <f>M123+M124</f>
        <v>5.5</v>
      </c>
      <c r="N126" s="1068" t="e">
        <f t="shared" ref="N126:V126" si="44">N123+N124</f>
        <v>#REF!</v>
      </c>
      <c r="O126" s="1068" t="e">
        <f t="shared" si="44"/>
        <v>#REF!</v>
      </c>
      <c r="P126" s="1068" t="e">
        <f t="shared" si="44"/>
        <v>#REF!</v>
      </c>
      <c r="Q126" s="1068">
        <f t="shared" si="44"/>
        <v>3.3</v>
      </c>
      <c r="R126" s="1068" t="e">
        <f t="shared" si="44"/>
        <v>#REF!</v>
      </c>
      <c r="S126" s="1068" t="e">
        <f t="shared" si="44"/>
        <v>#REF!</v>
      </c>
      <c r="T126" s="1068" t="e">
        <f t="shared" si="44"/>
        <v>#REF!</v>
      </c>
      <c r="U126" s="1068">
        <f t="shared" si="44"/>
        <v>7</v>
      </c>
      <c r="V126" s="1068">
        <f t="shared" si="44"/>
        <v>8</v>
      </c>
    </row>
    <row r="127" spans="1:24" ht="34.5" hidden="1" customHeight="1">
      <c r="A127" s="1873"/>
      <c r="B127" s="1874"/>
      <c r="C127" s="1874"/>
      <c r="D127" s="1875"/>
      <c r="E127" s="1876" t="s">
        <v>1990</v>
      </c>
      <c r="F127" s="1876"/>
      <c r="G127" s="1877"/>
      <c r="H127" s="1878" t="s">
        <v>956</v>
      </c>
      <c r="I127" s="1879"/>
      <c r="J127" s="1879">
        <f>I127</f>
        <v>0</v>
      </c>
      <c r="K127" s="1880"/>
      <c r="L127" s="1880"/>
      <c r="M127" s="1879">
        <v>0.5</v>
      </c>
      <c r="N127" s="1879"/>
      <c r="O127" s="1880"/>
      <c r="P127" s="1880"/>
      <c r="Q127" s="1879">
        <v>0.3</v>
      </c>
      <c r="R127" s="1879">
        <f>Q1111</f>
        <v>0</v>
      </c>
      <c r="S127" s="1880"/>
      <c r="T127" s="1880"/>
      <c r="U127" s="1879">
        <v>1</v>
      </c>
      <c r="V127" s="1879">
        <v>1</v>
      </c>
    </row>
    <row r="128" spans="1:24" ht="42.75" hidden="1" customHeight="1">
      <c r="A128" s="1881"/>
      <c r="B128" s="1839"/>
      <c r="C128" s="1839"/>
      <c r="D128" s="1839"/>
      <c r="E128" s="1882" t="s">
        <v>1203</v>
      </c>
      <c r="F128" s="1840"/>
      <c r="G128" s="1883"/>
      <c r="H128" s="1884" t="s">
        <v>956</v>
      </c>
      <c r="I128" s="1885"/>
      <c r="J128" s="1885">
        <f>I128</f>
        <v>0</v>
      </c>
      <c r="K128" s="1886"/>
      <c r="L128" s="1886"/>
      <c r="M128" s="2229">
        <v>5</v>
      </c>
      <c r="N128" s="1887"/>
      <c r="O128" s="1886"/>
      <c r="P128" s="1886"/>
      <c r="Q128" s="1885">
        <v>3</v>
      </c>
      <c r="R128" s="1885"/>
      <c r="S128" s="1886"/>
      <c r="T128" s="1886"/>
      <c r="U128" s="1888">
        <v>6</v>
      </c>
      <c r="V128" s="1888">
        <v>7</v>
      </c>
    </row>
    <row r="129" spans="1:24" ht="24.75" customHeight="1">
      <c r="A129" s="1524"/>
      <c r="B129" s="2242"/>
      <c r="C129" s="2243"/>
      <c r="D129" s="3189" t="s">
        <v>483</v>
      </c>
      <c r="E129" s="3189"/>
      <c r="F129" s="3189"/>
      <c r="G129" s="3189"/>
      <c r="H129" s="3189"/>
      <c r="I129" s="1872"/>
      <c r="J129" s="1872"/>
      <c r="K129" s="1872"/>
      <c r="L129" s="1872">
        <f>L96+L101+L105+L109+L116+L122</f>
        <v>0</v>
      </c>
      <c r="M129" s="1872">
        <f>SUM(M120,M126,)</f>
        <v>10.199999999999999</v>
      </c>
      <c r="N129" s="1872" t="e">
        <f t="shared" ref="N129:V129" si="45">SUM(N120,N126,)</f>
        <v>#REF!</v>
      </c>
      <c r="O129" s="1872" t="e">
        <f t="shared" si="45"/>
        <v>#REF!</v>
      </c>
      <c r="P129" s="1872" t="e">
        <f t="shared" si="45"/>
        <v>#REF!</v>
      </c>
      <c r="Q129" s="1872">
        <f t="shared" si="45"/>
        <v>8</v>
      </c>
      <c r="R129" s="1872" t="e">
        <f t="shared" si="45"/>
        <v>#REF!</v>
      </c>
      <c r="S129" s="1872" t="e">
        <f t="shared" si="45"/>
        <v>#REF!</v>
      </c>
      <c r="T129" s="1872" t="e">
        <f t="shared" si="45"/>
        <v>#REF!</v>
      </c>
      <c r="U129" s="1872">
        <f t="shared" si="45"/>
        <v>12</v>
      </c>
      <c r="V129" s="1872">
        <f t="shared" si="45"/>
        <v>14</v>
      </c>
    </row>
    <row r="130" spans="1:24" ht="25.5" hidden="1" customHeight="1">
      <c r="A130" s="2336"/>
      <c r="B130" s="2337"/>
      <c r="C130" s="3231" t="s">
        <v>1092</v>
      </c>
      <c r="D130" s="3232"/>
      <c r="E130" s="3232"/>
      <c r="F130" s="3232"/>
      <c r="G130" s="3232"/>
      <c r="H130" s="3233"/>
      <c r="I130" s="2338">
        <v>0</v>
      </c>
      <c r="J130" s="2338">
        <f t="shared" ref="J130" si="46">J115+J92</f>
        <v>0</v>
      </c>
      <c r="K130" s="2338">
        <v>0</v>
      </c>
      <c r="L130" s="2338">
        <f>L129</f>
        <v>0</v>
      </c>
      <c r="M130" s="2338">
        <v>0</v>
      </c>
      <c r="N130" s="2338" t="e">
        <f t="shared" ref="N130:V130" si="47">N129</f>
        <v>#REF!</v>
      </c>
      <c r="O130" s="2338" t="e">
        <f t="shared" si="47"/>
        <v>#REF!</v>
      </c>
      <c r="P130" s="2338" t="e">
        <f t="shared" si="47"/>
        <v>#REF!</v>
      </c>
      <c r="Q130" s="2338">
        <f t="shared" si="47"/>
        <v>8</v>
      </c>
      <c r="R130" s="2338" t="e">
        <f t="shared" si="47"/>
        <v>#REF!</v>
      </c>
      <c r="S130" s="2338" t="e">
        <f t="shared" si="47"/>
        <v>#REF!</v>
      </c>
      <c r="T130" s="2338" t="e">
        <f t="shared" si="47"/>
        <v>#REF!</v>
      </c>
      <c r="U130" s="2338">
        <f t="shared" si="47"/>
        <v>12</v>
      </c>
      <c r="V130" s="2338">
        <f t="shared" si="47"/>
        <v>14</v>
      </c>
    </row>
    <row r="131" spans="1:24" ht="29.25" customHeight="1">
      <c r="A131" s="2241"/>
      <c r="B131" s="2376" t="s">
        <v>484</v>
      </c>
      <c r="C131" s="2400" t="s">
        <v>804</v>
      </c>
      <c r="D131" s="3211" t="s">
        <v>2058</v>
      </c>
      <c r="E131" s="3212"/>
      <c r="F131" s="3212"/>
      <c r="G131" s="3212"/>
      <c r="H131" s="3212"/>
      <c r="I131" s="3212"/>
      <c r="J131" s="3212"/>
      <c r="K131" s="3212"/>
      <c r="L131" s="3212"/>
      <c r="M131" s="3212"/>
      <c r="N131" s="3212"/>
      <c r="O131" s="3212"/>
      <c r="P131" s="3212"/>
      <c r="Q131" s="3212"/>
      <c r="R131" s="3212"/>
      <c r="S131" s="3212"/>
      <c r="T131" s="3212"/>
      <c r="U131" s="3212"/>
      <c r="V131" s="3213"/>
    </row>
    <row r="132" spans="1:24" ht="24" customHeight="1">
      <c r="A132" s="3111" t="s">
        <v>804</v>
      </c>
      <c r="B132" s="3187" t="s">
        <v>484</v>
      </c>
      <c r="C132" s="3187" t="s">
        <v>804</v>
      </c>
      <c r="D132" s="3181" t="s">
        <v>983</v>
      </c>
      <c r="E132" s="3183" t="s">
        <v>1992</v>
      </c>
      <c r="F132" s="3242" t="s">
        <v>1493</v>
      </c>
      <c r="G132" s="3163" t="s">
        <v>1649</v>
      </c>
      <c r="H132" s="2401" t="s">
        <v>956</v>
      </c>
      <c r="I132" s="2402"/>
      <c r="J132" s="2403"/>
      <c r="K132" s="2404"/>
      <c r="L132" s="2404"/>
      <c r="M132" s="2402">
        <f>M136+M137</f>
        <v>3.35</v>
      </c>
      <c r="N132" s="2402">
        <f t="shared" ref="N132:V132" si="48">N136+N137</f>
        <v>0</v>
      </c>
      <c r="O132" s="2402">
        <f t="shared" si="48"/>
        <v>0</v>
      </c>
      <c r="P132" s="2402">
        <f t="shared" si="48"/>
        <v>0</v>
      </c>
      <c r="Q132" s="2402">
        <f t="shared" si="48"/>
        <v>1.5499999999999998</v>
      </c>
      <c r="R132" s="2402">
        <f t="shared" si="48"/>
        <v>0</v>
      </c>
      <c r="S132" s="2402">
        <f t="shared" si="48"/>
        <v>0</v>
      </c>
      <c r="T132" s="2402">
        <f t="shared" si="48"/>
        <v>0</v>
      </c>
      <c r="U132" s="2402">
        <f t="shared" si="48"/>
        <v>4</v>
      </c>
      <c r="V132" s="2402">
        <f t="shared" si="48"/>
        <v>5</v>
      </c>
      <c r="X132" s="2190" t="s">
        <v>1988</v>
      </c>
    </row>
    <row r="133" spans="1:24" ht="22.5" hidden="1" customHeight="1">
      <c r="A133" s="3111"/>
      <c r="B133" s="3187"/>
      <c r="C133" s="3187"/>
      <c r="D133" s="3181"/>
      <c r="E133" s="3183"/>
      <c r="F133" s="3243"/>
      <c r="G133" s="3163"/>
      <c r="H133" s="2401" t="s">
        <v>830</v>
      </c>
      <c r="I133" s="2402"/>
      <c r="J133" s="2403"/>
      <c r="K133" s="2402"/>
      <c r="L133" s="2402"/>
      <c r="M133" s="2402">
        <v>0</v>
      </c>
      <c r="N133" s="2403" t="e">
        <f>#REF!</f>
        <v>#REF!</v>
      </c>
      <c r="O133" s="2402" t="e">
        <f>#REF!</f>
        <v>#REF!</v>
      </c>
      <c r="P133" s="2402" t="e">
        <f>#REF!</f>
        <v>#REF!</v>
      </c>
      <c r="Q133" s="2405">
        <v>0</v>
      </c>
      <c r="R133" s="2406" t="e">
        <f>#REF!</f>
        <v>#REF!</v>
      </c>
      <c r="S133" s="2405" t="e">
        <f>#REF!</f>
        <v>#REF!</v>
      </c>
      <c r="T133" s="2405" t="e">
        <f>#REF!</f>
        <v>#REF!</v>
      </c>
      <c r="U133" s="2402">
        <v>0</v>
      </c>
      <c r="V133" s="2402">
        <v>0</v>
      </c>
    </row>
    <row r="134" spans="1:24" ht="22.5" hidden="1" customHeight="1">
      <c r="A134" s="3111"/>
      <c r="B134" s="3187"/>
      <c r="C134" s="3187"/>
      <c r="D134" s="3182"/>
      <c r="E134" s="3183"/>
      <c r="F134" s="3243"/>
      <c r="G134" s="3163"/>
      <c r="H134" s="2407" t="s">
        <v>487</v>
      </c>
      <c r="I134" s="2408"/>
      <c r="J134" s="2409"/>
      <c r="K134" s="2408"/>
      <c r="L134" s="2408"/>
      <c r="M134" s="2408"/>
      <c r="N134" s="2409"/>
      <c r="O134" s="2408"/>
      <c r="P134" s="2409"/>
      <c r="Q134" s="2410"/>
      <c r="R134" s="2411"/>
      <c r="S134" s="2410"/>
      <c r="T134" s="2411"/>
      <c r="U134" s="2408"/>
      <c r="V134" s="2408"/>
    </row>
    <row r="135" spans="1:24" ht="33" customHeight="1">
      <c r="A135" s="3111"/>
      <c r="B135" s="3187"/>
      <c r="C135" s="3187"/>
      <c r="D135" s="3182"/>
      <c r="E135" s="3183"/>
      <c r="F135" s="3244"/>
      <c r="G135" s="3163"/>
      <c r="H135" s="2412" t="s">
        <v>910</v>
      </c>
      <c r="I135" s="2413"/>
      <c r="J135" s="2413"/>
      <c r="K135" s="2413"/>
      <c r="L135" s="2413">
        <f>SUM(L132:L134)</f>
        <v>0</v>
      </c>
      <c r="M135" s="2413">
        <f>M132+M133</f>
        <v>3.35</v>
      </c>
      <c r="N135" s="2413" t="e">
        <f t="shared" ref="N135:V135" si="49">N132+N133</f>
        <v>#REF!</v>
      </c>
      <c r="O135" s="2413" t="e">
        <f t="shared" si="49"/>
        <v>#REF!</v>
      </c>
      <c r="P135" s="2413" t="e">
        <f t="shared" si="49"/>
        <v>#REF!</v>
      </c>
      <c r="Q135" s="2413">
        <f t="shared" si="49"/>
        <v>1.5499999999999998</v>
      </c>
      <c r="R135" s="2413" t="e">
        <f t="shared" si="49"/>
        <v>#REF!</v>
      </c>
      <c r="S135" s="2413" t="e">
        <f t="shared" si="49"/>
        <v>#REF!</v>
      </c>
      <c r="T135" s="2413" t="e">
        <f t="shared" si="49"/>
        <v>#REF!</v>
      </c>
      <c r="U135" s="2413">
        <f t="shared" si="49"/>
        <v>4</v>
      </c>
      <c r="V135" s="2413">
        <f t="shared" si="49"/>
        <v>5</v>
      </c>
    </row>
    <row r="136" spans="1:24" ht="30.75" hidden="1" customHeight="1">
      <c r="A136" s="1873"/>
      <c r="B136" s="1874"/>
      <c r="C136" s="1874"/>
      <c r="D136" s="1875"/>
      <c r="E136" s="1876" t="s">
        <v>1990</v>
      </c>
      <c r="F136" s="1876"/>
      <c r="G136" s="1877"/>
      <c r="H136" s="1878" t="s">
        <v>956</v>
      </c>
      <c r="I136" s="1879"/>
      <c r="J136" s="1879">
        <f>I136</f>
        <v>0</v>
      </c>
      <c r="K136" s="1880"/>
      <c r="L136" s="1880"/>
      <c r="M136" s="1879">
        <v>1.8</v>
      </c>
      <c r="N136" s="1879"/>
      <c r="O136" s="1880"/>
      <c r="P136" s="1880"/>
      <c r="Q136" s="1879">
        <v>1.2</v>
      </c>
      <c r="R136" s="1879">
        <f>Q1119</f>
        <v>0</v>
      </c>
      <c r="S136" s="1880"/>
      <c r="T136" s="1880"/>
      <c r="U136" s="1879">
        <v>2</v>
      </c>
      <c r="V136" s="1879">
        <v>2.5</v>
      </c>
    </row>
    <row r="137" spans="1:24" ht="34.5" hidden="1" customHeight="1">
      <c r="A137" s="1881"/>
      <c r="B137" s="1839"/>
      <c r="C137" s="1839"/>
      <c r="D137" s="1839"/>
      <c r="E137" s="1882" t="s">
        <v>1203</v>
      </c>
      <c r="F137" s="1840"/>
      <c r="G137" s="1883"/>
      <c r="H137" s="1884" t="s">
        <v>956</v>
      </c>
      <c r="I137" s="1885"/>
      <c r="J137" s="1885">
        <f>I137</f>
        <v>0</v>
      </c>
      <c r="K137" s="1886"/>
      <c r="L137" s="1886"/>
      <c r="M137" s="2264">
        <v>1.55</v>
      </c>
      <c r="N137" s="1887"/>
      <c r="O137" s="1886"/>
      <c r="P137" s="1886"/>
      <c r="Q137" s="2482">
        <f>0.25+0.1</f>
        <v>0.35</v>
      </c>
      <c r="R137" s="1885"/>
      <c r="S137" s="1886"/>
      <c r="T137" s="1886"/>
      <c r="U137" s="1888">
        <v>2</v>
      </c>
      <c r="V137" s="1888">
        <v>2.5</v>
      </c>
    </row>
    <row r="138" spans="1:24" ht="24" customHeight="1">
      <c r="A138" s="3160" t="s">
        <v>804</v>
      </c>
      <c r="B138" s="3187" t="s">
        <v>484</v>
      </c>
      <c r="C138" s="3187" t="s">
        <v>804</v>
      </c>
      <c r="D138" s="3181" t="s">
        <v>484</v>
      </c>
      <c r="E138" s="3183" t="s">
        <v>1993</v>
      </c>
      <c r="F138" s="3184" t="s">
        <v>1599</v>
      </c>
      <c r="G138" s="3113" t="s">
        <v>1649</v>
      </c>
      <c r="H138" s="1093" t="s">
        <v>956</v>
      </c>
      <c r="I138" s="1094"/>
      <c r="J138" s="1095"/>
      <c r="K138" s="1096"/>
      <c r="L138" s="1096"/>
      <c r="M138" s="1094">
        <f>M142+M143</f>
        <v>50.4</v>
      </c>
      <c r="N138" s="1094">
        <f t="shared" ref="N138:V138" si="50">N142+N143</f>
        <v>0</v>
      </c>
      <c r="O138" s="1094">
        <f t="shared" si="50"/>
        <v>0</v>
      </c>
      <c r="P138" s="1094">
        <f t="shared" si="50"/>
        <v>0</v>
      </c>
      <c r="Q138" s="1094">
        <f t="shared" si="50"/>
        <v>40.4</v>
      </c>
      <c r="R138" s="1094">
        <f t="shared" si="50"/>
        <v>0</v>
      </c>
      <c r="S138" s="1094">
        <f t="shared" si="50"/>
        <v>0</v>
      </c>
      <c r="T138" s="1094">
        <f t="shared" si="50"/>
        <v>0</v>
      </c>
      <c r="U138" s="1094">
        <f t="shared" si="50"/>
        <v>70</v>
      </c>
      <c r="V138" s="1094">
        <f t="shared" si="50"/>
        <v>80</v>
      </c>
      <c r="X138" s="2190" t="s">
        <v>1988</v>
      </c>
    </row>
    <row r="139" spans="1:24" ht="22.5" hidden="1" customHeight="1">
      <c r="A139" s="3160"/>
      <c r="B139" s="3187"/>
      <c r="C139" s="3187"/>
      <c r="D139" s="3181"/>
      <c r="E139" s="3183"/>
      <c r="F139" s="3185"/>
      <c r="G139" s="3113"/>
      <c r="H139" s="1093" t="s">
        <v>830</v>
      </c>
      <c r="I139" s="1094"/>
      <c r="J139" s="1095"/>
      <c r="K139" s="1094"/>
      <c r="L139" s="1094"/>
      <c r="M139" s="1094">
        <v>0</v>
      </c>
      <c r="N139" s="1095" t="e">
        <f>#REF!</f>
        <v>#REF!</v>
      </c>
      <c r="O139" s="1094" t="e">
        <f>#REF!</f>
        <v>#REF!</v>
      </c>
      <c r="P139" s="1094" t="e">
        <f>#REF!</f>
        <v>#REF!</v>
      </c>
      <c r="Q139" s="1097">
        <v>0</v>
      </c>
      <c r="R139" s="1098" t="e">
        <f>#REF!</f>
        <v>#REF!</v>
      </c>
      <c r="S139" s="1097" t="e">
        <f>#REF!</f>
        <v>#REF!</v>
      </c>
      <c r="T139" s="1097" t="e">
        <f>#REF!</f>
        <v>#REF!</v>
      </c>
      <c r="U139" s="1094">
        <v>0</v>
      </c>
      <c r="V139" s="1094">
        <v>0</v>
      </c>
    </row>
    <row r="140" spans="1:24" ht="22.5" hidden="1" customHeight="1">
      <c r="A140" s="3160"/>
      <c r="B140" s="3187"/>
      <c r="C140" s="3187"/>
      <c r="D140" s="3182"/>
      <c r="E140" s="3183"/>
      <c r="F140" s="3185"/>
      <c r="G140" s="3113"/>
      <c r="H140" s="1099" t="s">
        <v>487</v>
      </c>
      <c r="I140" s="1064"/>
      <c r="J140" s="1063"/>
      <c r="K140" s="1064"/>
      <c r="L140" s="1064"/>
      <c r="M140" s="1064"/>
      <c r="N140" s="1063"/>
      <c r="O140" s="1064"/>
      <c r="P140" s="1063"/>
      <c r="Q140" s="1065"/>
      <c r="R140" s="1066"/>
      <c r="S140" s="1065"/>
      <c r="T140" s="1066"/>
      <c r="U140" s="1064"/>
      <c r="V140" s="1064"/>
    </row>
    <row r="141" spans="1:24" ht="26.5" customHeight="1">
      <c r="A141" s="3160"/>
      <c r="B141" s="3187"/>
      <c r="C141" s="3187"/>
      <c r="D141" s="3182"/>
      <c r="E141" s="3183"/>
      <c r="F141" s="3186"/>
      <c r="G141" s="3113"/>
      <c r="H141" s="1100" t="s">
        <v>910</v>
      </c>
      <c r="I141" s="1068"/>
      <c r="J141" s="1068"/>
      <c r="K141" s="1068"/>
      <c r="L141" s="1068">
        <f>SUM(L138:L140)</f>
        <v>0</v>
      </c>
      <c r="M141" s="1068">
        <f>M138+M139</f>
        <v>50.4</v>
      </c>
      <c r="N141" s="1068" t="e">
        <f t="shared" ref="N141:V141" si="51">N138+N139</f>
        <v>#REF!</v>
      </c>
      <c r="O141" s="1068" t="e">
        <f t="shared" si="51"/>
        <v>#REF!</v>
      </c>
      <c r="P141" s="1068" t="e">
        <f t="shared" si="51"/>
        <v>#REF!</v>
      </c>
      <c r="Q141" s="1068">
        <f t="shared" si="51"/>
        <v>40.4</v>
      </c>
      <c r="R141" s="1068" t="e">
        <f t="shared" si="51"/>
        <v>#REF!</v>
      </c>
      <c r="S141" s="1068" t="e">
        <f t="shared" si="51"/>
        <v>#REF!</v>
      </c>
      <c r="T141" s="1068" t="e">
        <f t="shared" si="51"/>
        <v>#REF!</v>
      </c>
      <c r="U141" s="1068">
        <f t="shared" si="51"/>
        <v>70</v>
      </c>
      <c r="V141" s="1068">
        <f t="shared" si="51"/>
        <v>80</v>
      </c>
    </row>
    <row r="142" spans="1:24" ht="33" hidden="1" customHeight="1">
      <c r="A142" s="1873"/>
      <c r="B142" s="1874"/>
      <c r="C142" s="1874"/>
      <c r="D142" s="1875"/>
      <c r="E142" s="1876" t="s">
        <v>1990</v>
      </c>
      <c r="F142" s="1876"/>
      <c r="G142" s="1877"/>
      <c r="H142" s="1878" t="s">
        <v>956</v>
      </c>
      <c r="I142" s="1879"/>
      <c r="J142" s="1879">
        <f>I142</f>
        <v>0</v>
      </c>
      <c r="K142" s="1880"/>
      <c r="L142" s="1880"/>
      <c r="M142" s="1879">
        <v>0.4</v>
      </c>
      <c r="N142" s="1879"/>
      <c r="O142" s="1880"/>
      <c r="P142" s="1880"/>
      <c r="Q142" s="1879">
        <v>0.4</v>
      </c>
      <c r="R142" s="1879">
        <f>Q1125</f>
        <v>0</v>
      </c>
      <c r="S142" s="1880"/>
      <c r="T142" s="1880"/>
      <c r="U142" s="1879"/>
      <c r="V142" s="1879"/>
    </row>
    <row r="143" spans="1:24" ht="34.5" hidden="1" customHeight="1">
      <c r="A143" s="1881"/>
      <c r="B143" s="1839"/>
      <c r="C143" s="1839"/>
      <c r="D143" s="1839"/>
      <c r="E143" s="1882" t="s">
        <v>1203</v>
      </c>
      <c r="F143" s="1840"/>
      <c r="G143" s="1883"/>
      <c r="H143" s="1884" t="s">
        <v>956</v>
      </c>
      <c r="I143" s="1885"/>
      <c r="J143" s="1885">
        <f>I143</f>
        <v>0</v>
      </c>
      <c r="K143" s="1886"/>
      <c r="L143" s="1886"/>
      <c r="M143" s="2264">
        <v>50</v>
      </c>
      <c r="N143" s="1887"/>
      <c r="O143" s="1886"/>
      <c r="P143" s="1886"/>
      <c r="Q143" s="1885">
        <v>40</v>
      </c>
      <c r="R143" s="1885"/>
      <c r="S143" s="1886"/>
      <c r="T143" s="1886"/>
      <c r="U143" s="1888">
        <v>70</v>
      </c>
      <c r="V143" s="1888">
        <v>80</v>
      </c>
    </row>
    <row r="144" spans="1:24" ht="24" customHeight="1">
      <c r="A144" s="3160" t="s">
        <v>804</v>
      </c>
      <c r="B144" s="3187" t="s">
        <v>484</v>
      </c>
      <c r="C144" s="3187" t="s">
        <v>804</v>
      </c>
      <c r="D144" s="3181" t="s">
        <v>1210</v>
      </c>
      <c r="E144" s="3183" t="s">
        <v>1994</v>
      </c>
      <c r="F144" s="3242" t="s">
        <v>1493</v>
      </c>
      <c r="G144" s="3113" t="s">
        <v>1649</v>
      </c>
      <c r="H144" s="1093" t="s">
        <v>956</v>
      </c>
      <c r="I144" s="1094"/>
      <c r="J144" s="1095"/>
      <c r="K144" s="1096"/>
      <c r="L144" s="1096"/>
      <c r="M144" s="1094">
        <f>M148+M149+M150</f>
        <v>42.5</v>
      </c>
      <c r="N144" s="1094">
        <f t="shared" ref="N144:V144" si="52">N148+N149+N150</f>
        <v>0</v>
      </c>
      <c r="O144" s="1094">
        <f t="shared" si="52"/>
        <v>0</v>
      </c>
      <c r="P144" s="1094">
        <f t="shared" si="52"/>
        <v>0</v>
      </c>
      <c r="Q144" s="1094">
        <f t="shared" si="52"/>
        <v>30</v>
      </c>
      <c r="R144" s="1094">
        <f t="shared" si="52"/>
        <v>0</v>
      </c>
      <c r="S144" s="1094">
        <f t="shared" si="52"/>
        <v>0</v>
      </c>
      <c r="T144" s="1094">
        <f t="shared" si="52"/>
        <v>0</v>
      </c>
      <c r="U144" s="1094">
        <f t="shared" si="52"/>
        <v>41</v>
      </c>
      <c r="V144" s="1094">
        <f t="shared" si="52"/>
        <v>51</v>
      </c>
      <c r="X144" s="2190" t="s">
        <v>1988</v>
      </c>
    </row>
    <row r="145" spans="1:38" ht="22.5" hidden="1" customHeight="1">
      <c r="A145" s="3160"/>
      <c r="B145" s="3187"/>
      <c r="C145" s="3187"/>
      <c r="D145" s="3181"/>
      <c r="E145" s="3183"/>
      <c r="F145" s="3243"/>
      <c r="G145" s="3113"/>
      <c r="H145" s="1093" t="s">
        <v>830</v>
      </c>
      <c r="I145" s="1094"/>
      <c r="J145" s="1095"/>
      <c r="K145" s="1094"/>
      <c r="L145" s="1094"/>
      <c r="M145" s="1094">
        <v>0</v>
      </c>
      <c r="N145" s="1095" t="e">
        <f>#REF!</f>
        <v>#REF!</v>
      </c>
      <c r="O145" s="1094" t="e">
        <f>#REF!</f>
        <v>#REF!</v>
      </c>
      <c r="P145" s="1094" t="e">
        <f>#REF!</f>
        <v>#REF!</v>
      </c>
      <c r="Q145" s="1097">
        <v>0</v>
      </c>
      <c r="R145" s="1098" t="e">
        <f>#REF!</f>
        <v>#REF!</v>
      </c>
      <c r="S145" s="1097" t="e">
        <f>#REF!</f>
        <v>#REF!</v>
      </c>
      <c r="T145" s="1097" t="e">
        <f>#REF!</f>
        <v>#REF!</v>
      </c>
      <c r="U145" s="1094">
        <v>0</v>
      </c>
      <c r="V145" s="1094">
        <v>0</v>
      </c>
    </row>
    <row r="146" spans="1:38" ht="22.5" hidden="1" customHeight="1">
      <c r="A146" s="3160"/>
      <c r="B146" s="3187"/>
      <c r="C146" s="3187"/>
      <c r="D146" s="3182"/>
      <c r="E146" s="3183"/>
      <c r="F146" s="3243"/>
      <c r="G146" s="3113"/>
      <c r="H146" s="1099" t="s">
        <v>487</v>
      </c>
      <c r="I146" s="1064"/>
      <c r="J146" s="1063"/>
      <c r="K146" s="1064"/>
      <c r="L146" s="1064"/>
      <c r="M146" s="1064"/>
      <c r="N146" s="1063"/>
      <c r="O146" s="1064"/>
      <c r="P146" s="1063"/>
      <c r="Q146" s="1065"/>
      <c r="R146" s="1066"/>
      <c r="S146" s="1065"/>
      <c r="T146" s="1066"/>
      <c r="U146" s="1064"/>
      <c r="V146" s="1064"/>
    </row>
    <row r="147" spans="1:38" ht="26.5" customHeight="1">
      <c r="A147" s="3160"/>
      <c r="B147" s="3187"/>
      <c r="C147" s="3187"/>
      <c r="D147" s="3182"/>
      <c r="E147" s="3183"/>
      <c r="F147" s="3244"/>
      <c r="G147" s="3113"/>
      <c r="H147" s="1100" t="s">
        <v>910</v>
      </c>
      <c r="I147" s="1068"/>
      <c r="J147" s="1068"/>
      <c r="K147" s="1068"/>
      <c r="L147" s="1068">
        <f>SUM(L144:L146)</f>
        <v>0</v>
      </c>
      <c r="M147" s="1068">
        <f>M144+M145</f>
        <v>42.5</v>
      </c>
      <c r="N147" s="1068" t="e">
        <f t="shared" ref="N147:V147" si="53">N144+N145</f>
        <v>#REF!</v>
      </c>
      <c r="O147" s="1068" t="e">
        <f t="shared" si="53"/>
        <v>#REF!</v>
      </c>
      <c r="P147" s="1068" t="e">
        <f t="shared" si="53"/>
        <v>#REF!</v>
      </c>
      <c r="Q147" s="1068">
        <f t="shared" si="53"/>
        <v>30</v>
      </c>
      <c r="R147" s="1068" t="e">
        <f t="shared" si="53"/>
        <v>#REF!</v>
      </c>
      <c r="S147" s="1068" t="e">
        <f t="shared" si="53"/>
        <v>#REF!</v>
      </c>
      <c r="T147" s="1068" t="e">
        <f t="shared" si="53"/>
        <v>#REF!</v>
      </c>
      <c r="U147" s="1068">
        <f t="shared" si="53"/>
        <v>41</v>
      </c>
      <c r="V147" s="1068">
        <f t="shared" si="53"/>
        <v>51</v>
      </c>
    </row>
    <row r="148" spans="1:38" ht="30" hidden="1" customHeight="1">
      <c r="A148" s="1873"/>
      <c r="B148" s="1874"/>
      <c r="C148" s="1874"/>
      <c r="D148" s="1875"/>
      <c r="E148" s="1876" t="s">
        <v>1990</v>
      </c>
      <c r="F148" s="1876"/>
      <c r="G148" s="1877"/>
      <c r="H148" s="1878" t="s">
        <v>956</v>
      </c>
      <c r="I148" s="1879"/>
      <c r="J148" s="1879">
        <f>I148</f>
        <v>0</v>
      </c>
      <c r="K148" s="1880"/>
      <c r="L148" s="1880"/>
      <c r="M148" s="1879">
        <v>0.5</v>
      </c>
      <c r="N148" s="1879"/>
      <c r="O148" s="1880"/>
      <c r="P148" s="1880"/>
      <c r="Q148" s="1879">
        <v>0.5</v>
      </c>
      <c r="R148" s="1879">
        <f>Q1131</f>
        <v>0</v>
      </c>
      <c r="S148" s="1880"/>
      <c r="T148" s="1880"/>
      <c r="U148" s="1879">
        <v>1</v>
      </c>
      <c r="V148" s="1879">
        <v>1</v>
      </c>
    </row>
    <row r="149" spans="1:38" ht="42.75" hidden="1" customHeight="1">
      <c r="A149" s="1881"/>
      <c r="B149" s="1839"/>
      <c r="C149" s="1839"/>
      <c r="D149" s="1839"/>
      <c r="E149" s="1882" t="s">
        <v>1203</v>
      </c>
      <c r="F149" s="1840"/>
      <c r="G149" s="1883"/>
      <c r="H149" s="1884" t="s">
        <v>956</v>
      </c>
      <c r="I149" s="1885"/>
      <c r="J149" s="1885">
        <f>I149</f>
        <v>0</v>
      </c>
      <c r="K149" s="1886"/>
      <c r="L149" s="1886"/>
      <c r="M149" s="2264">
        <v>30</v>
      </c>
      <c r="N149" s="1887"/>
      <c r="O149" s="1886"/>
      <c r="P149" s="1886"/>
      <c r="Q149" s="1885">
        <v>21.5</v>
      </c>
      <c r="R149" s="1885"/>
      <c r="S149" s="1886"/>
      <c r="T149" s="1886"/>
      <c r="U149" s="1888">
        <v>30</v>
      </c>
      <c r="V149" s="1888">
        <v>40</v>
      </c>
    </row>
    <row r="150" spans="1:38" ht="42.75" hidden="1" customHeight="1">
      <c r="A150" s="2359"/>
      <c r="B150" s="2360"/>
      <c r="C150" s="2360"/>
      <c r="D150" s="1839"/>
      <c r="E150" s="1882" t="s">
        <v>1027</v>
      </c>
      <c r="F150" s="1840"/>
      <c r="G150" s="1883"/>
      <c r="H150" s="1884"/>
      <c r="I150" s="1885"/>
      <c r="J150" s="1885"/>
      <c r="K150" s="1886"/>
      <c r="L150" s="1886"/>
      <c r="M150" s="2264">
        <v>12</v>
      </c>
      <c r="N150" s="1887"/>
      <c r="O150" s="1886"/>
      <c r="P150" s="1886"/>
      <c r="Q150" s="1885">
        <v>8</v>
      </c>
      <c r="R150" s="1885"/>
      <c r="S150" s="1886"/>
      <c r="T150" s="1886"/>
      <c r="U150" s="1888">
        <v>10</v>
      </c>
      <c r="V150" s="1888">
        <v>10</v>
      </c>
    </row>
    <row r="151" spans="1:38" ht="24.75" customHeight="1">
      <c r="A151" s="1521"/>
      <c r="B151" s="1519"/>
      <c r="C151" s="1522"/>
      <c r="D151" s="3188" t="s">
        <v>483</v>
      </c>
      <c r="E151" s="3188"/>
      <c r="F151" s="3188"/>
      <c r="G151" s="3188"/>
      <c r="H151" s="3188"/>
      <c r="I151" s="1101"/>
      <c r="J151" s="1101"/>
      <c r="K151" s="1101"/>
      <c r="L151" s="1101">
        <f>L117+L122+L126+L131+L137+L143</f>
        <v>0</v>
      </c>
      <c r="M151" s="1101">
        <f>SUM(M135,M141,M147,)</f>
        <v>96.25</v>
      </c>
      <c r="N151" s="1101" t="e">
        <f t="shared" ref="N151:V151" si="54">SUM(N135,N141,N147,)</f>
        <v>#REF!</v>
      </c>
      <c r="O151" s="1101" t="e">
        <f t="shared" si="54"/>
        <v>#REF!</v>
      </c>
      <c r="P151" s="1101" t="e">
        <f t="shared" si="54"/>
        <v>#REF!</v>
      </c>
      <c r="Q151" s="1101">
        <f t="shared" si="54"/>
        <v>71.949999999999989</v>
      </c>
      <c r="R151" s="1101" t="e">
        <f t="shared" si="54"/>
        <v>#REF!</v>
      </c>
      <c r="S151" s="1101" t="e">
        <f t="shared" si="54"/>
        <v>#REF!</v>
      </c>
      <c r="T151" s="1101" t="e">
        <f t="shared" si="54"/>
        <v>#REF!</v>
      </c>
      <c r="U151" s="1101">
        <f t="shared" si="54"/>
        <v>115</v>
      </c>
      <c r="V151" s="1101">
        <f t="shared" si="54"/>
        <v>136</v>
      </c>
    </row>
    <row r="152" spans="1:38" ht="25.5" customHeight="1">
      <c r="A152" s="2336"/>
      <c r="B152" s="2337"/>
      <c r="C152" s="3141" t="s">
        <v>1092</v>
      </c>
      <c r="D152" s="3141"/>
      <c r="E152" s="3141"/>
      <c r="F152" s="3141"/>
      <c r="G152" s="3141"/>
      <c r="H152" s="3141"/>
      <c r="I152" s="1518">
        <f>I92+I115</f>
        <v>173.50200000000001</v>
      </c>
      <c r="J152" s="1518">
        <f t="shared" ref="J152:L152" si="55">J92+J115</f>
        <v>0</v>
      </c>
      <c r="K152" s="1518">
        <f t="shared" si="55"/>
        <v>1.2</v>
      </c>
      <c r="L152" s="1518">
        <f t="shared" si="55"/>
        <v>0</v>
      </c>
      <c r="M152" s="1518">
        <f>M151+M129+M115+M92</f>
        <v>266.14</v>
      </c>
      <c r="N152" s="1518" t="e">
        <f t="shared" ref="N152:V152" si="56">N151+N129+N115+N92</f>
        <v>#REF!</v>
      </c>
      <c r="O152" s="1518" t="e">
        <f t="shared" si="56"/>
        <v>#REF!</v>
      </c>
      <c r="P152" s="1518" t="e">
        <f t="shared" si="56"/>
        <v>#REF!</v>
      </c>
      <c r="Q152" s="1518">
        <f t="shared" si="56"/>
        <v>187.25</v>
      </c>
      <c r="R152" s="1518" t="e">
        <f t="shared" si="56"/>
        <v>#REF!</v>
      </c>
      <c r="S152" s="1518" t="e">
        <f t="shared" si="56"/>
        <v>#REF!</v>
      </c>
      <c r="T152" s="1518" t="e">
        <f t="shared" si="56"/>
        <v>#REF!</v>
      </c>
      <c r="U152" s="1518">
        <f t="shared" si="56"/>
        <v>285.5</v>
      </c>
      <c r="V152" s="1518">
        <f t="shared" si="56"/>
        <v>313.60000000000002</v>
      </c>
    </row>
    <row r="153" spans="1:38" ht="24" customHeight="1">
      <c r="A153" s="1516"/>
      <c r="B153" s="1525"/>
      <c r="C153" s="3225" t="s">
        <v>1076</v>
      </c>
      <c r="D153" s="3226"/>
      <c r="E153" s="3226"/>
      <c r="F153" s="3226"/>
      <c r="G153" s="3226"/>
      <c r="H153" s="3227"/>
      <c r="I153" s="1076">
        <f>I54+I152</f>
        <v>1516.6490000000001</v>
      </c>
      <c r="J153" s="1076">
        <f t="shared" ref="J153:L153" si="57">J54+J152</f>
        <v>0</v>
      </c>
      <c r="K153" s="1076">
        <f t="shared" si="57"/>
        <v>1073.43</v>
      </c>
      <c r="L153" s="1076">
        <f t="shared" si="57"/>
        <v>0</v>
      </c>
      <c r="M153" s="1076">
        <f>M54+M152</f>
        <v>2044.8960000000002</v>
      </c>
      <c r="N153" s="1076" t="e">
        <f t="shared" ref="N153:V153" si="58">N54+N152</f>
        <v>#REF!</v>
      </c>
      <c r="O153" s="1076" t="e">
        <f t="shared" si="58"/>
        <v>#REF!</v>
      </c>
      <c r="P153" s="1076" t="e">
        <f t="shared" si="58"/>
        <v>#REF!</v>
      </c>
      <c r="Q153" s="1076">
        <f t="shared" si="58"/>
        <v>1710.9120000000003</v>
      </c>
      <c r="R153" s="1076" t="e">
        <f t="shared" si="58"/>
        <v>#REF!</v>
      </c>
      <c r="S153" s="1076" t="e">
        <f t="shared" si="58"/>
        <v>#REF!</v>
      </c>
      <c r="T153" s="1076" t="e">
        <f t="shared" si="58"/>
        <v>#REF!</v>
      </c>
      <c r="U153" s="1076">
        <f t="shared" si="58"/>
        <v>2111.8000000000002</v>
      </c>
      <c r="V153" s="1076">
        <f t="shared" si="58"/>
        <v>2142</v>
      </c>
    </row>
    <row r="154" spans="1:38" ht="37.5" customHeight="1">
      <c r="A154" s="381"/>
      <c r="B154" s="986"/>
      <c r="C154" s="987"/>
      <c r="D154" s="987"/>
      <c r="E154" s="987"/>
      <c r="F154" s="987"/>
      <c r="G154" s="987"/>
      <c r="H154" s="987"/>
      <c r="I154" s="988"/>
      <c r="J154" s="988"/>
      <c r="K154" s="988"/>
      <c r="L154" s="988"/>
      <c r="M154" s="988"/>
      <c r="N154" s="988"/>
      <c r="O154" s="988"/>
      <c r="P154" s="988"/>
      <c r="Q154" s="988"/>
      <c r="R154" s="988"/>
      <c r="S154" s="988"/>
      <c r="T154" s="988"/>
      <c r="U154" s="988"/>
      <c r="V154" s="988"/>
    </row>
    <row r="155" spans="1:38" ht="14.25" customHeight="1">
      <c r="B155" s="375"/>
      <c r="C155" s="3174" t="s">
        <v>1054</v>
      </c>
      <c r="D155" s="3174"/>
      <c r="E155" s="3174"/>
      <c r="F155" s="3174"/>
      <c r="G155" s="3174"/>
      <c r="H155" s="3174"/>
      <c r="I155" s="3174"/>
      <c r="J155" s="3174"/>
      <c r="K155" s="3174"/>
      <c r="L155" s="3174"/>
      <c r="M155" s="3174"/>
      <c r="N155" s="3174"/>
      <c r="O155" s="3174"/>
      <c r="P155" s="3174"/>
      <c r="Q155" s="3174"/>
      <c r="R155" s="3174"/>
      <c r="S155" s="3174"/>
      <c r="T155" s="3174"/>
      <c r="U155" s="3174"/>
      <c r="V155" s="3174"/>
    </row>
    <row r="156" spans="1:38" ht="56.15" customHeight="1">
      <c r="B156" s="375"/>
      <c r="C156" s="3219" t="s">
        <v>315</v>
      </c>
      <c r="D156" s="3220"/>
      <c r="E156" s="3220"/>
      <c r="F156" s="3220"/>
      <c r="G156" s="3220"/>
      <c r="H156" s="3220"/>
      <c r="I156" s="2781" t="str">
        <f>I5</f>
        <v>2022 m. vasario 18 d. sprendimu Nr. TS-6 patvirtintas išlaidų planas, tūkst. Eur</v>
      </c>
      <c r="J156" s="2781"/>
      <c r="K156" s="2781"/>
      <c r="L156" s="2781"/>
      <c r="M156" s="3197" t="str">
        <f>M5</f>
        <v>2023 m. išlaidų projektas (lėšų poreikis), tūkst. Eur</v>
      </c>
      <c r="N156" s="3197"/>
      <c r="O156" s="3197"/>
      <c r="P156" s="3197"/>
      <c r="Q156" s="3125" t="str">
        <f>Q5</f>
        <v>2023 m. išlaidų planas, tūkst. Eur</v>
      </c>
      <c r="R156" s="3125"/>
      <c r="S156" s="3125"/>
      <c r="T156" s="3125"/>
      <c r="U156" s="2781" t="str">
        <f>U5</f>
        <v>2024 m. išlaidų projektas, tūkst. Eur</v>
      </c>
      <c r="V156" s="2781" t="str">
        <f>V5</f>
        <v>2025 m. išlaidų projektas, tūkst. Eur</v>
      </c>
      <c r="Y156" s="1415"/>
      <c r="Z156" s="1416"/>
      <c r="AA156" s="1416"/>
      <c r="AB156" s="1416"/>
      <c r="AC156" s="1415"/>
    </row>
    <row r="157" spans="1:38" ht="15" customHeight="1">
      <c r="B157" s="375"/>
      <c r="C157" s="3221"/>
      <c r="D157" s="3222"/>
      <c r="E157" s="3222"/>
      <c r="F157" s="3222"/>
      <c r="G157" s="3222"/>
      <c r="H157" s="3222"/>
      <c r="I157" s="3113" t="s">
        <v>181</v>
      </c>
      <c r="J157" s="3165" t="s">
        <v>284</v>
      </c>
      <c r="K157" s="3165"/>
      <c r="L157" s="3113" t="s">
        <v>213</v>
      </c>
      <c r="M157" s="3197"/>
      <c r="N157" s="3197"/>
      <c r="O157" s="3197"/>
      <c r="P157" s="3197"/>
      <c r="Q157" s="3125"/>
      <c r="R157" s="3125"/>
      <c r="S157" s="3125"/>
      <c r="T157" s="3125"/>
      <c r="U157" s="2781"/>
      <c r="V157" s="2781"/>
    </row>
    <row r="158" spans="1:38" ht="83.15" customHeight="1">
      <c r="B158" s="375"/>
      <c r="C158" s="3223"/>
      <c r="D158" s="3224"/>
      <c r="E158" s="3224"/>
      <c r="F158" s="3224"/>
      <c r="G158" s="3224"/>
      <c r="H158" s="3224"/>
      <c r="I158" s="3113"/>
      <c r="J158" s="3165"/>
      <c r="K158" s="3165"/>
      <c r="L158" s="3113"/>
      <c r="M158" s="3197"/>
      <c r="N158" s="3197"/>
      <c r="O158" s="3197"/>
      <c r="P158" s="3197"/>
      <c r="Q158" s="3125"/>
      <c r="R158" s="3125"/>
      <c r="S158" s="3125"/>
      <c r="T158" s="3125"/>
      <c r="U158" s="2781"/>
      <c r="V158" s="2781"/>
      <c r="AF158" s="377"/>
      <c r="AG158" s="377"/>
    </row>
    <row r="159" spans="1:38" ht="26.25" customHeight="1">
      <c r="B159" s="375"/>
      <c r="C159" s="3207" t="s">
        <v>414</v>
      </c>
      <c r="D159" s="3208"/>
      <c r="E159" s="3208"/>
      <c r="F159" s="3208"/>
      <c r="G159" s="3208"/>
      <c r="H159" s="3209"/>
      <c r="I159" s="1893">
        <f>I160+I161+I162</f>
        <v>1499.269</v>
      </c>
      <c r="J159" s="1893">
        <f t="shared" ref="J159:L159" si="59">J160+J161+J162</f>
        <v>0</v>
      </c>
      <c r="K159" s="1893">
        <f t="shared" si="59"/>
        <v>1073.43</v>
      </c>
      <c r="L159" s="1893">
        <f t="shared" si="59"/>
        <v>0</v>
      </c>
      <c r="M159" s="1893">
        <f>SUM(M160:M162)</f>
        <v>2044.8960000000004</v>
      </c>
      <c r="N159" s="1893">
        <f t="shared" ref="N159:V159" si="60">SUM(N160:N162)</f>
        <v>0</v>
      </c>
      <c r="O159" s="1893">
        <f t="shared" si="60"/>
        <v>0</v>
      </c>
      <c r="P159" s="1893">
        <f t="shared" si="60"/>
        <v>0</v>
      </c>
      <c r="Q159" s="1893">
        <f t="shared" si="60"/>
        <v>1710.9120000000005</v>
      </c>
      <c r="R159" s="1893">
        <f t="shared" si="60"/>
        <v>1.4</v>
      </c>
      <c r="S159" s="1893">
        <f t="shared" si="60"/>
        <v>1.25</v>
      </c>
      <c r="T159" s="1893">
        <f t="shared" si="60"/>
        <v>0</v>
      </c>
      <c r="U159" s="1893">
        <f t="shared" si="60"/>
        <v>2111.8000000000002</v>
      </c>
      <c r="V159" s="1893">
        <f t="shared" si="60"/>
        <v>2142</v>
      </c>
      <c r="W159" s="1043"/>
      <c r="X159" s="1009"/>
    </row>
    <row r="160" spans="1:38" ht="23.25" customHeight="1">
      <c r="B160" s="375"/>
      <c r="C160" s="3201" t="s">
        <v>1600</v>
      </c>
      <c r="D160" s="3202"/>
      <c r="E160" s="3202"/>
      <c r="F160" s="3202"/>
      <c r="G160" s="3202"/>
      <c r="H160" s="3203"/>
      <c r="I160" s="1058">
        <f>SUM(I13,I33,I40,I57,I64,I68,I94,I100,I72,I106,I76,I45,I82)</f>
        <v>1416.992</v>
      </c>
      <c r="J160" s="1057">
        <f>SUM(J13,J33,J40,J57,J64,J68,J94,J100,J72,J106,J76,J45,J82)</f>
        <v>0</v>
      </c>
      <c r="K160" s="1057">
        <f>SUM(K13,K33,K40,K57,K64,K68,K94,K100,K72,K106,K76,K45,K82)</f>
        <v>1036.93</v>
      </c>
      <c r="L160" s="1057">
        <f>SUM(L13,L33,L40,L57,L64,L68,L94,L100,L72,L106,L76,L45,L82)</f>
        <v>0</v>
      </c>
      <c r="M160" s="1056">
        <f>SUM(M13,M33,M40,M57,M64,M68,M94,M100,M72,M106,M76,M45,M82,M110,M117,M123,M132,M138,M144,)</f>
        <v>1990.6640000000002</v>
      </c>
      <c r="N160" s="1056">
        <f t="shared" ref="N160:V160" si="61">SUM(N13,N33,N40,N57,N64,N68,N94,N100,N72,N106,N76,N45,N82,N110,N117,N123,N132,N138,N144,)</f>
        <v>0</v>
      </c>
      <c r="O160" s="1056">
        <f t="shared" si="61"/>
        <v>0</v>
      </c>
      <c r="P160" s="1056">
        <f t="shared" si="61"/>
        <v>0</v>
      </c>
      <c r="Q160" s="1058">
        <f t="shared" si="61"/>
        <v>1631.9900000000005</v>
      </c>
      <c r="R160" s="1056">
        <f t="shared" si="61"/>
        <v>1.4</v>
      </c>
      <c r="S160" s="1056">
        <f t="shared" si="61"/>
        <v>1.25</v>
      </c>
      <c r="T160" s="1056">
        <f t="shared" si="61"/>
        <v>0</v>
      </c>
      <c r="U160" s="1056">
        <f t="shared" si="61"/>
        <v>2056.5</v>
      </c>
      <c r="V160" s="1056">
        <f t="shared" si="61"/>
        <v>2085.6</v>
      </c>
      <c r="W160" s="1043"/>
      <c r="X160" s="1009"/>
      <c r="Y160" s="377"/>
      <c r="AB160" s="377"/>
      <c r="AC160" s="377"/>
      <c r="AF160" s="377"/>
      <c r="AG160" s="377"/>
      <c r="AH160" s="3109"/>
      <c r="AI160" s="3110"/>
      <c r="AL160" s="377"/>
    </row>
    <row r="161" spans="2:36" ht="26.25" customHeight="1">
      <c r="B161" s="375"/>
      <c r="C161" s="3201" t="s">
        <v>1601</v>
      </c>
      <c r="D161" s="3202"/>
      <c r="E161" s="3202"/>
      <c r="F161" s="3202"/>
      <c r="G161" s="3202"/>
      <c r="H161" s="3203"/>
      <c r="I161" s="1058">
        <f>I28+I21</f>
        <v>33.400999999999996</v>
      </c>
      <c r="J161" s="1057">
        <f t="shared" ref="J161:P161" si="62">SUM(J14,J34,J101)</f>
        <v>0</v>
      </c>
      <c r="K161" s="1057">
        <f t="shared" si="62"/>
        <v>10.47</v>
      </c>
      <c r="L161" s="1057">
        <f t="shared" si="62"/>
        <v>0</v>
      </c>
      <c r="M161" s="1056">
        <f t="shared" si="62"/>
        <v>31.14</v>
      </c>
      <c r="N161" s="1057">
        <f t="shared" si="62"/>
        <v>0</v>
      </c>
      <c r="O161" s="1057">
        <f t="shared" si="62"/>
        <v>0</v>
      </c>
      <c r="P161" s="1057">
        <f t="shared" si="62"/>
        <v>0</v>
      </c>
      <c r="Q161" s="1058">
        <f>Q28+Q21</f>
        <v>55.83</v>
      </c>
      <c r="R161" s="1059">
        <f>SUM(R14,R34,R101)</f>
        <v>0</v>
      </c>
      <c r="S161" s="1059">
        <f>SUM(S14,S34,S101)</f>
        <v>0</v>
      </c>
      <c r="T161" s="1057">
        <f>SUM(T14,T34,T101)</f>
        <v>0</v>
      </c>
      <c r="U161" s="1056">
        <f>SUM(U14,U34,U101)</f>
        <v>55.3</v>
      </c>
      <c r="V161" s="1056">
        <f>SUM(V14,V34,V101)</f>
        <v>56.4</v>
      </c>
      <c r="W161" s="1043"/>
      <c r="X161" s="1009"/>
      <c r="AF161" s="377"/>
      <c r="AG161" s="377"/>
    </row>
    <row r="162" spans="2:36" ht="26.25" customHeight="1">
      <c r="B162" s="375"/>
      <c r="C162" s="3216" t="s">
        <v>1518</v>
      </c>
      <c r="D162" s="3217"/>
      <c r="E162" s="3217"/>
      <c r="F162" s="3217"/>
      <c r="G162" s="3217"/>
      <c r="H162" s="3218"/>
      <c r="I162" s="1058">
        <f>I163+I164</f>
        <v>48.875999999999998</v>
      </c>
      <c r="J162" s="1057">
        <f t="shared" ref="J162:L162" si="63">J163+J164</f>
        <v>0</v>
      </c>
      <c r="K162" s="1057">
        <f t="shared" si="63"/>
        <v>26.03</v>
      </c>
      <c r="L162" s="1057">
        <f t="shared" si="63"/>
        <v>0</v>
      </c>
      <c r="M162" s="1056">
        <f>M163+M164</f>
        <v>23.091999999999999</v>
      </c>
      <c r="N162" s="1057">
        <f t="shared" ref="N162:P162" si="64">N163+N164</f>
        <v>0</v>
      </c>
      <c r="O162" s="1057">
        <f t="shared" si="64"/>
        <v>0</v>
      </c>
      <c r="P162" s="1057">
        <f t="shared" si="64"/>
        <v>0</v>
      </c>
      <c r="Q162" s="1058">
        <f>Q163+Q164</f>
        <v>23.091999999999999</v>
      </c>
      <c r="R162" s="1059">
        <f t="shared" ref="R162:V162" si="65">R163+R164</f>
        <v>0</v>
      </c>
      <c r="S162" s="1059">
        <f t="shared" si="65"/>
        <v>0</v>
      </c>
      <c r="T162" s="1057">
        <f t="shared" si="65"/>
        <v>0</v>
      </c>
      <c r="U162" s="1056">
        <f>U163+U164</f>
        <v>0</v>
      </c>
      <c r="V162" s="1056">
        <f t="shared" si="65"/>
        <v>0</v>
      </c>
      <c r="W162" s="1043"/>
      <c r="X162" s="1009"/>
      <c r="Y162" s="377"/>
    </row>
    <row r="163" spans="2:36" ht="38.5" customHeight="1">
      <c r="B163" s="375"/>
      <c r="C163" s="3106" t="s">
        <v>2093</v>
      </c>
      <c r="D163" s="3107"/>
      <c r="E163" s="3107"/>
      <c r="F163" s="3107"/>
      <c r="G163" s="3107"/>
      <c r="H163" s="3108"/>
      <c r="I163" s="1058">
        <f t="shared" ref="I163:V163" si="66">I23</f>
        <v>0</v>
      </c>
      <c r="J163" s="1057">
        <f t="shared" si="66"/>
        <v>0</v>
      </c>
      <c r="K163" s="1057">
        <f t="shared" si="66"/>
        <v>0</v>
      </c>
      <c r="L163" s="1057">
        <f t="shared" si="66"/>
        <v>0</v>
      </c>
      <c r="M163" s="1056">
        <f t="shared" si="66"/>
        <v>23.091999999999999</v>
      </c>
      <c r="N163" s="1057">
        <f t="shared" si="66"/>
        <v>0</v>
      </c>
      <c r="O163" s="1057">
        <f t="shared" si="66"/>
        <v>0</v>
      </c>
      <c r="P163" s="1057">
        <f t="shared" si="66"/>
        <v>0</v>
      </c>
      <c r="Q163" s="1058">
        <f t="shared" si="66"/>
        <v>23.091999999999999</v>
      </c>
      <c r="R163" s="1059">
        <f t="shared" si="66"/>
        <v>0</v>
      </c>
      <c r="S163" s="1059">
        <f t="shared" si="66"/>
        <v>0</v>
      </c>
      <c r="T163" s="1057">
        <f t="shared" si="66"/>
        <v>0</v>
      </c>
      <c r="U163" s="1056">
        <f t="shared" si="66"/>
        <v>0</v>
      </c>
      <c r="V163" s="1056">
        <f t="shared" si="66"/>
        <v>0</v>
      </c>
      <c r="X163" s="1009"/>
      <c r="AE163" s="1132"/>
    </row>
    <row r="164" spans="2:36" ht="32.15" hidden="1" customHeight="1">
      <c r="B164" s="375"/>
      <c r="C164" s="3106" t="s">
        <v>2092</v>
      </c>
      <c r="D164" s="3107"/>
      <c r="E164" s="3107"/>
      <c r="F164" s="3107"/>
      <c r="G164" s="3107"/>
      <c r="H164" s="3108"/>
      <c r="I164" s="1058">
        <f t="shared" ref="I164:V164" si="67">I24+I30</f>
        <v>48.875999999999998</v>
      </c>
      <c r="J164" s="1057">
        <f t="shared" si="67"/>
        <v>0</v>
      </c>
      <c r="K164" s="1057">
        <f t="shared" si="67"/>
        <v>26.03</v>
      </c>
      <c r="L164" s="1057">
        <f t="shared" si="67"/>
        <v>0</v>
      </c>
      <c r="M164" s="1056">
        <f t="shared" si="67"/>
        <v>0</v>
      </c>
      <c r="N164" s="1057">
        <f t="shared" si="67"/>
        <v>0</v>
      </c>
      <c r="O164" s="1057">
        <f t="shared" si="67"/>
        <v>0</v>
      </c>
      <c r="P164" s="1057">
        <f t="shared" si="67"/>
        <v>0</v>
      </c>
      <c r="Q164" s="1058">
        <f t="shared" si="67"/>
        <v>0</v>
      </c>
      <c r="R164" s="1059">
        <f t="shared" si="67"/>
        <v>0</v>
      </c>
      <c r="S164" s="1059">
        <f t="shared" si="67"/>
        <v>0</v>
      </c>
      <c r="T164" s="1057">
        <f t="shared" si="67"/>
        <v>0</v>
      </c>
      <c r="U164" s="1056">
        <f t="shared" si="67"/>
        <v>0</v>
      </c>
      <c r="V164" s="1056">
        <f t="shared" si="67"/>
        <v>0</v>
      </c>
      <c r="X164" s="1009"/>
      <c r="AF164" s="377"/>
      <c r="AG164" s="377"/>
      <c r="AJ164" s="1894"/>
    </row>
    <row r="165" spans="2:36" ht="20.5" customHeight="1">
      <c r="B165" s="375"/>
      <c r="C165" s="3207" t="s">
        <v>218</v>
      </c>
      <c r="D165" s="3208"/>
      <c r="E165" s="3208"/>
      <c r="F165" s="3208"/>
      <c r="G165" s="3208"/>
      <c r="H165" s="3209"/>
      <c r="I165" s="1526">
        <f t="shared" ref="I165:V165" si="68">SUM(I166:I169)</f>
        <v>17.38</v>
      </c>
      <c r="J165" s="1526">
        <f t="shared" si="68"/>
        <v>0</v>
      </c>
      <c r="K165" s="1526">
        <f t="shared" si="68"/>
        <v>0</v>
      </c>
      <c r="L165" s="1526">
        <f t="shared" si="68"/>
        <v>0</v>
      </c>
      <c r="M165" s="1526">
        <f>SUM(M166:M169)</f>
        <v>0</v>
      </c>
      <c r="N165" s="1526" t="e">
        <f t="shared" si="68"/>
        <v>#REF!</v>
      </c>
      <c r="O165" s="1526" t="e">
        <f t="shared" si="68"/>
        <v>#REF!</v>
      </c>
      <c r="P165" s="1526" t="e">
        <f t="shared" si="68"/>
        <v>#REF!</v>
      </c>
      <c r="Q165" s="1526">
        <f>SUM(Q166:Q169)</f>
        <v>0</v>
      </c>
      <c r="R165" s="1526" t="e">
        <f t="shared" si="68"/>
        <v>#REF!</v>
      </c>
      <c r="S165" s="1526" t="e">
        <f t="shared" si="68"/>
        <v>#REF!</v>
      </c>
      <c r="T165" s="1526" t="e">
        <f t="shared" si="68"/>
        <v>#REF!</v>
      </c>
      <c r="U165" s="1526">
        <f t="shared" si="68"/>
        <v>0</v>
      </c>
      <c r="V165" s="1526">
        <f t="shared" si="68"/>
        <v>0</v>
      </c>
      <c r="X165" s="1009"/>
      <c r="AF165" s="377"/>
      <c r="AG165" s="377"/>
      <c r="AJ165" s="1894"/>
    </row>
    <row r="166" spans="2:36" ht="27" customHeight="1">
      <c r="B166" s="375"/>
      <c r="C166" s="3204" t="s">
        <v>1602</v>
      </c>
      <c r="D166" s="3205"/>
      <c r="E166" s="3205"/>
      <c r="F166" s="3205"/>
      <c r="G166" s="3205"/>
      <c r="H166" s="3206"/>
      <c r="I166" s="1058">
        <f t="shared" ref="I166:V166" si="69">I78</f>
        <v>0</v>
      </c>
      <c r="J166" s="1057">
        <f t="shared" si="69"/>
        <v>0</v>
      </c>
      <c r="K166" s="1057">
        <f t="shared" si="69"/>
        <v>0</v>
      </c>
      <c r="L166" s="1057">
        <f t="shared" si="69"/>
        <v>0</v>
      </c>
      <c r="M166" s="1056">
        <f t="shared" si="69"/>
        <v>0</v>
      </c>
      <c r="N166" s="1057">
        <f t="shared" si="69"/>
        <v>0</v>
      </c>
      <c r="O166" s="1057">
        <f t="shared" si="69"/>
        <v>0</v>
      </c>
      <c r="P166" s="1057">
        <f t="shared" si="69"/>
        <v>0</v>
      </c>
      <c r="Q166" s="1058">
        <f t="shared" si="69"/>
        <v>0</v>
      </c>
      <c r="R166" s="1059">
        <f t="shared" si="69"/>
        <v>0</v>
      </c>
      <c r="S166" s="1059">
        <f t="shared" si="69"/>
        <v>0</v>
      </c>
      <c r="T166" s="1057">
        <f t="shared" si="69"/>
        <v>0</v>
      </c>
      <c r="U166" s="1056">
        <f t="shared" si="69"/>
        <v>0</v>
      </c>
      <c r="V166" s="1056">
        <f t="shared" si="69"/>
        <v>0</v>
      </c>
      <c r="X166" s="1009"/>
    </row>
    <row r="167" spans="2:36" ht="21" customHeight="1">
      <c r="B167" s="375"/>
      <c r="C167" s="3201" t="s">
        <v>1603</v>
      </c>
      <c r="D167" s="3202"/>
      <c r="E167" s="3202"/>
      <c r="F167" s="3202"/>
      <c r="G167" s="3202"/>
      <c r="H167" s="3203"/>
      <c r="I167" s="1058">
        <f t="shared" ref="I167:V167" si="70">I16+I58+I95+I83</f>
        <v>0</v>
      </c>
      <c r="J167" s="1057">
        <f t="shared" si="70"/>
        <v>0</v>
      </c>
      <c r="K167" s="1057">
        <f t="shared" si="70"/>
        <v>0</v>
      </c>
      <c r="L167" s="1057">
        <f t="shared" si="70"/>
        <v>0</v>
      </c>
      <c r="M167" s="1056">
        <f t="shared" si="70"/>
        <v>0</v>
      </c>
      <c r="N167" s="1057" t="e">
        <f t="shared" si="70"/>
        <v>#REF!</v>
      </c>
      <c r="O167" s="1057" t="e">
        <f t="shared" si="70"/>
        <v>#REF!</v>
      </c>
      <c r="P167" s="1057" t="e">
        <f t="shared" si="70"/>
        <v>#REF!</v>
      </c>
      <c r="Q167" s="1058">
        <f t="shared" si="70"/>
        <v>0</v>
      </c>
      <c r="R167" s="1059" t="e">
        <f t="shared" si="70"/>
        <v>#REF!</v>
      </c>
      <c r="S167" s="1059" t="e">
        <f t="shared" si="70"/>
        <v>#REF!</v>
      </c>
      <c r="T167" s="1057" t="e">
        <f t="shared" si="70"/>
        <v>#REF!</v>
      </c>
      <c r="U167" s="1056">
        <f t="shared" si="70"/>
        <v>0</v>
      </c>
      <c r="V167" s="1056">
        <f t="shared" si="70"/>
        <v>0</v>
      </c>
      <c r="X167" s="1009"/>
      <c r="Z167" s="1255"/>
      <c r="AA167" s="1256"/>
      <c r="AB167" s="1256"/>
      <c r="AC167" s="1256"/>
    </row>
    <row r="168" spans="2:36" ht="39.75" hidden="1" customHeight="1">
      <c r="B168" s="375"/>
      <c r="C168" s="3201" t="s">
        <v>1604</v>
      </c>
      <c r="D168" s="3202"/>
      <c r="E168" s="3202"/>
      <c r="F168" s="3202"/>
      <c r="G168" s="3202"/>
      <c r="H168" s="3203"/>
      <c r="I168" s="1527"/>
      <c r="J168" s="1103"/>
      <c r="K168" s="1103"/>
      <c r="L168" s="1103"/>
      <c r="M168" s="1102"/>
      <c r="N168" s="1103"/>
      <c r="O168" s="1103"/>
      <c r="P168" s="1103"/>
      <c r="Q168" s="1527"/>
      <c r="R168" s="1389"/>
      <c r="S168" s="1389"/>
      <c r="T168" s="1103"/>
      <c r="U168" s="1102"/>
      <c r="V168" s="1102"/>
      <c r="X168" s="1009"/>
    </row>
    <row r="169" spans="2:36" ht="23.25" customHeight="1">
      <c r="B169" s="375"/>
      <c r="C169" s="3201" t="s">
        <v>1605</v>
      </c>
      <c r="D169" s="3202"/>
      <c r="E169" s="3202"/>
      <c r="F169" s="3202"/>
      <c r="G169" s="3202"/>
      <c r="H169" s="3203"/>
      <c r="I169" s="1058">
        <f t="shared" ref="I169:P169" si="71">I18</f>
        <v>17.38</v>
      </c>
      <c r="J169" s="1057">
        <f t="shared" si="71"/>
        <v>0</v>
      </c>
      <c r="K169" s="1057">
        <f t="shared" si="71"/>
        <v>0</v>
      </c>
      <c r="L169" s="1057">
        <f t="shared" si="71"/>
        <v>0</v>
      </c>
      <c r="M169" s="1056">
        <f t="shared" si="71"/>
        <v>0</v>
      </c>
      <c r="N169" s="1057">
        <f t="shared" si="71"/>
        <v>0</v>
      </c>
      <c r="O169" s="1057">
        <f t="shared" si="71"/>
        <v>0</v>
      </c>
      <c r="P169" s="1057">
        <f t="shared" si="71"/>
        <v>0</v>
      </c>
      <c r="Q169" s="1058">
        <f>Q31+Q25</f>
        <v>0</v>
      </c>
      <c r="R169" s="1059">
        <f>R18</f>
        <v>0</v>
      </c>
      <c r="S169" s="1059">
        <f>S18</f>
        <v>0</v>
      </c>
      <c r="T169" s="1057">
        <f>T18</f>
        <v>0</v>
      </c>
      <c r="U169" s="1056">
        <f>U18</f>
        <v>0</v>
      </c>
      <c r="V169" s="1056">
        <f>V18</f>
        <v>0</v>
      </c>
      <c r="X169" s="1009"/>
      <c r="Z169" s="377"/>
      <c r="AA169" s="377"/>
      <c r="AB169" s="377"/>
      <c r="AC169" s="377"/>
    </row>
    <row r="170" spans="2:36" ht="22.5" customHeight="1">
      <c r="B170" s="375"/>
      <c r="C170" s="3198" t="s">
        <v>318</v>
      </c>
      <c r="D170" s="3199"/>
      <c r="E170" s="3199"/>
      <c r="F170" s="3199"/>
      <c r="G170" s="3199"/>
      <c r="H170" s="3200"/>
      <c r="I170" s="1528">
        <f>SUM(I159,I165)</f>
        <v>1516.6490000000001</v>
      </c>
      <c r="J170" s="1528">
        <f t="shared" ref="J170:P170" si="72">SUM(J159,J165)</f>
        <v>0</v>
      </c>
      <c r="K170" s="1528">
        <f t="shared" si="72"/>
        <v>1073.43</v>
      </c>
      <c r="L170" s="1528">
        <f t="shared" si="72"/>
        <v>0</v>
      </c>
      <c r="M170" s="1528">
        <f t="shared" si="72"/>
        <v>2044.8960000000004</v>
      </c>
      <c r="N170" s="1528" t="e">
        <f t="shared" si="72"/>
        <v>#REF!</v>
      </c>
      <c r="O170" s="1528" t="e">
        <f t="shared" si="72"/>
        <v>#REF!</v>
      </c>
      <c r="P170" s="1528" t="e">
        <f t="shared" si="72"/>
        <v>#REF!</v>
      </c>
      <c r="Q170" s="1528">
        <f>Q165+Q159</f>
        <v>1710.9120000000005</v>
      </c>
      <c r="R170" s="1528" t="e">
        <f>SUM(R159,R165)</f>
        <v>#REF!</v>
      </c>
      <c r="S170" s="1528" t="e">
        <f>SUM(S159,S165)</f>
        <v>#REF!</v>
      </c>
      <c r="T170" s="1528" t="e">
        <f>SUM(T159,T165)</f>
        <v>#REF!</v>
      </c>
      <c r="U170" s="1528">
        <f>SUM(U159,U165)</f>
        <v>2111.8000000000002</v>
      </c>
      <c r="V170" s="1528">
        <f>SUM(V159,V165)</f>
        <v>2142</v>
      </c>
      <c r="X170" s="1009"/>
    </row>
    <row r="171" spans="2:36" ht="12.75" hidden="1" customHeight="1">
      <c r="B171" s="375"/>
      <c r="G171" s="382"/>
      <c r="H171" s="375"/>
      <c r="I171" s="382">
        <f t="shared" ref="I171:V171" si="73">I153-I170</f>
        <v>0</v>
      </c>
      <c r="J171" s="382">
        <f t="shared" si="73"/>
        <v>0</v>
      </c>
      <c r="K171" s="382">
        <f t="shared" si="73"/>
        <v>0</v>
      </c>
      <c r="L171" s="382">
        <f t="shared" si="73"/>
        <v>0</v>
      </c>
      <c r="M171" s="382">
        <f t="shared" si="73"/>
        <v>0</v>
      </c>
      <c r="N171" s="382" t="e">
        <f t="shared" si="73"/>
        <v>#REF!</v>
      </c>
      <c r="O171" s="382" t="e">
        <f t="shared" si="73"/>
        <v>#REF!</v>
      </c>
      <c r="P171" s="382" t="e">
        <f t="shared" si="73"/>
        <v>#REF!</v>
      </c>
      <c r="Q171" s="382">
        <f t="shared" si="73"/>
        <v>0</v>
      </c>
      <c r="R171" s="382" t="e">
        <f t="shared" si="73"/>
        <v>#REF!</v>
      </c>
      <c r="S171" s="382" t="e">
        <f t="shared" si="73"/>
        <v>#REF!</v>
      </c>
      <c r="T171" s="382" t="e">
        <f t="shared" si="73"/>
        <v>#REF!</v>
      </c>
      <c r="U171" s="382">
        <f t="shared" si="73"/>
        <v>0</v>
      </c>
      <c r="V171" s="382">
        <f t="shared" si="73"/>
        <v>0</v>
      </c>
    </row>
    <row r="172" spans="2:36" hidden="1">
      <c r="B172" s="375"/>
      <c r="G172" s="382"/>
      <c r="H172" s="375"/>
      <c r="I172" s="989">
        <f>I153-I170</f>
        <v>0</v>
      </c>
      <c r="J172" s="989">
        <f t="shared" ref="J172:V172" si="74">J153-J170</f>
        <v>0</v>
      </c>
      <c r="K172" s="989">
        <f t="shared" si="74"/>
        <v>0</v>
      </c>
      <c r="L172" s="989">
        <f t="shared" si="74"/>
        <v>0</v>
      </c>
      <c r="M172" s="989">
        <f t="shared" si="74"/>
        <v>0</v>
      </c>
      <c r="N172" s="989" t="e">
        <f t="shared" si="74"/>
        <v>#REF!</v>
      </c>
      <c r="O172" s="989" t="e">
        <f t="shared" si="74"/>
        <v>#REF!</v>
      </c>
      <c r="P172" s="989" t="e">
        <f t="shared" si="74"/>
        <v>#REF!</v>
      </c>
      <c r="Q172" s="989">
        <f t="shared" si="74"/>
        <v>0</v>
      </c>
      <c r="R172" s="989" t="e">
        <f t="shared" si="74"/>
        <v>#REF!</v>
      </c>
      <c r="S172" s="989" t="e">
        <f t="shared" si="74"/>
        <v>#REF!</v>
      </c>
      <c r="T172" s="989" t="e">
        <f t="shared" si="74"/>
        <v>#REF!</v>
      </c>
      <c r="U172" s="989">
        <f t="shared" si="74"/>
        <v>0</v>
      </c>
      <c r="V172" s="989">
        <f t="shared" si="74"/>
        <v>0</v>
      </c>
    </row>
    <row r="173" spans="2:36">
      <c r="B173" s="375"/>
      <c r="C173" s="375"/>
      <c r="D173" s="375"/>
      <c r="E173" s="375"/>
      <c r="F173" s="375"/>
      <c r="G173" s="382"/>
      <c r="H173" s="375"/>
      <c r="I173" s="990"/>
      <c r="J173" s="990"/>
      <c r="K173" s="990"/>
      <c r="L173" s="990"/>
      <c r="M173" s="990"/>
      <c r="N173" s="990"/>
      <c r="O173" s="990"/>
      <c r="P173" s="990"/>
      <c r="Q173" s="990"/>
      <c r="R173" s="990"/>
      <c r="S173" s="990"/>
      <c r="T173" s="990"/>
      <c r="U173" s="990"/>
      <c r="V173" s="990"/>
    </row>
    <row r="174" spans="2:36" hidden="1">
      <c r="B174" s="375"/>
      <c r="C174" s="375"/>
      <c r="D174" s="375"/>
      <c r="E174" s="375"/>
      <c r="F174" s="375"/>
      <c r="G174" s="382"/>
      <c r="H174" s="375"/>
      <c r="I174" s="383"/>
      <c r="J174" s="383"/>
      <c r="K174" s="383"/>
      <c r="L174" s="383"/>
      <c r="M174" s="383"/>
      <c r="N174" s="383"/>
      <c r="O174" s="383"/>
      <c r="P174" s="383"/>
      <c r="Q174" s="383"/>
      <c r="R174" s="383"/>
      <c r="S174" s="383"/>
      <c r="T174" s="383"/>
      <c r="U174" s="991"/>
      <c r="V174" s="991"/>
    </row>
    <row r="175" spans="2:36" hidden="1">
      <c r="B175" s="375"/>
      <c r="C175" s="375"/>
      <c r="D175" s="375"/>
      <c r="E175" s="375"/>
      <c r="F175" s="375"/>
      <c r="G175" s="382"/>
      <c r="H175" s="375"/>
      <c r="I175" s="383"/>
      <c r="J175" s="383"/>
      <c r="K175" s="383"/>
      <c r="L175" s="383"/>
      <c r="M175" s="383" t="s">
        <v>2070</v>
      </c>
      <c r="N175" s="383"/>
      <c r="O175" s="383"/>
      <c r="P175" s="383"/>
      <c r="Q175" s="383"/>
      <c r="R175" s="383"/>
      <c r="S175" s="383"/>
      <c r="T175" s="383"/>
      <c r="U175" s="991"/>
      <c r="V175" s="991"/>
    </row>
    <row r="176" spans="2:36" ht="22.5" hidden="1" customHeight="1">
      <c r="B176" s="375"/>
      <c r="C176" s="375"/>
      <c r="D176" s="375"/>
      <c r="E176" s="375"/>
      <c r="F176" s="375"/>
      <c r="G176" s="382"/>
      <c r="H176" s="375"/>
      <c r="I176" s="383"/>
      <c r="J176" s="383"/>
      <c r="K176" s="383"/>
      <c r="L176" s="383"/>
      <c r="M176" s="2361">
        <v>694.08</v>
      </c>
      <c r="N176" s="383"/>
      <c r="O176" s="383"/>
      <c r="P176" s="383"/>
      <c r="Q176" s="2361">
        <v>248.25</v>
      </c>
      <c r="R176" s="383"/>
      <c r="S176" s="383"/>
      <c r="T176" s="383"/>
      <c r="U176" s="991"/>
      <c r="V176" s="991"/>
    </row>
    <row r="177" spans="2:22" hidden="1">
      <c r="B177" s="375"/>
      <c r="C177" s="375"/>
      <c r="D177" s="375"/>
      <c r="E177" s="375"/>
      <c r="F177" s="375"/>
      <c r="G177" s="382"/>
      <c r="H177" s="375"/>
      <c r="I177" s="383"/>
      <c r="J177" s="383"/>
      <c r="K177" s="383"/>
      <c r="L177" s="383"/>
      <c r="M177" s="2361">
        <f>SUM(M33,M57,M64,M68,M72,M94,M100,M106,M110,M117,M123,M132,M138,M144,)</f>
        <v>694.08</v>
      </c>
      <c r="N177" s="383"/>
      <c r="O177" s="383"/>
      <c r="P177" s="383"/>
      <c r="Q177" s="2361">
        <f>SUM(Q33,Q57,Q64,Q68,Q72,Q94,Q100,Q106,Q110,Q117,Q123,Q132,Q138,Q144,)</f>
        <v>263.25</v>
      </c>
      <c r="R177" s="383"/>
      <c r="S177" s="383"/>
      <c r="T177" s="383"/>
      <c r="U177" s="991"/>
      <c r="V177" s="991"/>
    </row>
    <row r="178" spans="2:22" hidden="1">
      <c r="B178" s="375"/>
      <c r="C178" s="375"/>
      <c r="D178" s="375"/>
      <c r="E178" s="375"/>
      <c r="F178" s="375"/>
      <c r="G178" s="382"/>
      <c r="H178" s="375"/>
      <c r="I178" s="383"/>
      <c r="J178" s="383"/>
      <c r="K178" s="383"/>
      <c r="L178" s="383"/>
      <c r="M178" s="383">
        <f>M176-M177</f>
        <v>0</v>
      </c>
      <c r="N178" s="383"/>
      <c r="O178" s="383"/>
      <c r="P178" s="383"/>
      <c r="Q178" s="383">
        <f>Q176-Q177</f>
        <v>-15</v>
      </c>
      <c r="R178" s="383"/>
      <c r="S178" s="383" t="s">
        <v>187</v>
      </c>
      <c r="T178" s="383"/>
      <c r="U178" s="991"/>
      <c r="V178" s="991"/>
    </row>
    <row r="179" spans="2:22" hidden="1">
      <c r="B179" s="375"/>
      <c r="C179" s="375"/>
      <c r="D179" s="375"/>
      <c r="E179" s="375"/>
      <c r="F179" s="375"/>
      <c r="G179" s="382"/>
      <c r="H179" s="375"/>
      <c r="I179" s="383"/>
      <c r="J179" s="383"/>
      <c r="K179" s="383"/>
      <c r="L179" s="383"/>
      <c r="M179" s="383"/>
      <c r="N179" s="383"/>
      <c r="O179" s="383"/>
      <c r="P179" s="383"/>
      <c r="Q179" s="383"/>
      <c r="R179" s="383"/>
      <c r="S179" s="383"/>
      <c r="T179" s="383"/>
      <c r="U179" s="991"/>
      <c r="V179" s="991"/>
    </row>
    <row r="180" spans="2:22" hidden="1">
      <c r="B180" s="375"/>
      <c r="C180" s="375"/>
      <c r="D180" s="375"/>
      <c r="E180" s="375"/>
      <c r="F180" s="375"/>
      <c r="G180" s="382"/>
      <c r="H180" s="375"/>
      <c r="I180" s="383"/>
      <c r="J180" s="383"/>
      <c r="K180" s="383"/>
      <c r="L180" s="383"/>
      <c r="M180" s="383"/>
      <c r="N180" s="383"/>
      <c r="O180" s="383"/>
      <c r="P180" s="383"/>
      <c r="Q180" s="383"/>
      <c r="R180" s="383"/>
      <c r="S180" s="383"/>
      <c r="T180" s="383"/>
      <c r="U180" s="991"/>
      <c r="V180" s="991"/>
    </row>
    <row r="181" spans="2:22" hidden="1">
      <c r="B181" s="375"/>
      <c r="C181" s="375"/>
      <c r="D181" s="375"/>
      <c r="E181" s="375"/>
      <c r="F181" s="375"/>
      <c r="G181" s="382"/>
      <c r="H181" s="375"/>
      <c r="I181" s="383"/>
      <c r="J181" s="383"/>
      <c r="K181" s="383"/>
      <c r="L181" s="383"/>
      <c r="M181" s="383"/>
      <c r="N181" s="383"/>
      <c r="O181" s="383"/>
      <c r="P181" s="383"/>
      <c r="Q181" s="383"/>
      <c r="R181" s="383"/>
      <c r="S181" s="383"/>
      <c r="T181" s="383"/>
      <c r="U181" s="991"/>
      <c r="V181" s="991"/>
    </row>
    <row r="182" spans="2:22" hidden="1">
      <c r="B182" s="375"/>
      <c r="C182" s="375"/>
      <c r="D182" s="375"/>
      <c r="E182" s="375"/>
      <c r="F182" s="375"/>
      <c r="G182" s="382"/>
      <c r="H182" s="375"/>
      <c r="I182" s="383"/>
      <c r="J182" s="383"/>
      <c r="K182" s="383"/>
      <c r="L182" s="383"/>
      <c r="M182" s="383"/>
      <c r="N182" s="383"/>
      <c r="O182" s="383"/>
      <c r="P182" s="383"/>
      <c r="Q182" s="383"/>
      <c r="R182" s="383"/>
      <c r="S182" s="383"/>
      <c r="T182" s="383"/>
      <c r="U182" s="991"/>
      <c r="V182" s="991"/>
    </row>
    <row r="183" spans="2:22" hidden="1">
      <c r="B183" s="375"/>
      <c r="C183" s="375"/>
      <c r="D183" s="375"/>
      <c r="E183" s="375"/>
      <c r="F183" s="375"/>
      <c r="G183" s="382"/>
      <c r="H183" s="375"/>
      <c r="I183" s="383"/>
      <c r="J183" s="383"/>
      <c r="K183" s="383"/>
      <c r="L183" s="383"/>
      <c r="M183" s="383"/>
      <c r="N183" s="383"/>
      <c r="O183" s="383"/>
      <c r="P183" s="383"/>
      <c r="Q183" s="383"/>
      <c r="R183" s="383"/>
      <c r="S183" s="383"/>
      <c r="T183" s="383"/>
      <c r="U183" s="991"/>
      <c r="V183" s="991"/>
    </row>
    <row r="184" spans="2:22">
      <c r="B184" s="375"/>
      <c r="C184" s="375"/>
      <c r="D184" s="375"/>
      <c r="E184" s="375"/>
      <c r="F184" s="375"/>
      <c r="G184" s="382"/>
      <c r="H184" s="375"/>
      <c r="I184" s="383"/>
      <c r="J184" s="383"/>
      <c r="K184" s="383"/>
      <c r="L184" s="383"/>
      <c r="M184" s="383"/>
      <c r="N184" s="383"/>
      <c r="O184" s="383"/>
      <c r="P184" s="383"/>
      <c r="Q184" s="383"/>
      <c r="R184" s="383"/>
      <c r="S184" s="383"/>
      <c r="T184" s="383"/>
      <c r="U184" s="991"/>
      <c r="V184" s="991"/>
    </row>
    <row r="185" spans="2:22">
      <c r="B185" s="375"/>
      <c r="C185" s="375"/>
      <c r="D185" s="375"/>
      <c r="E185" s="375"/>
      <c r="F185" s="375"/>
      <c r="G185" s="382"/>
      <c r="H185" s="375"/>
      <c r="I185" s="383"/>
      <c r="J185" s="383"/>
      <c r="K185" s="383"/>
      <c r="L185" s="383"/>
      <c r="M185" s="383"/>
      <c r="N185" s="383"/>
      <c r="O185" s="383"/>
      <c r="P185" s="383"/>
      <c r="Q185" s="383"/>
      <c r="R185" s="383"/>
      <c r="S185" s="383"/>
      <c r="T185" s="383"/>
      <c r="U185" s="991"/>
      <c r="V185" s="991"/>
    </row>
    <row r="186" spans="2:22">
      <c r="B186" s="375"/>
      <c r="C186" s="375"/>
      <c r="D186" s="375"/>
      <c r="E186" s="375"/>
      <c r="F186" s="375"/>
      <c r="G186" s="382"/>
      <c r="H186" s="375"/>
      <c r="I186" s="383"/>
      <c r="J186" s="383"/>
      <c r="K186" s="383"/>
      <c r="L186" s="383"/>
      <c r="M186" s="383"/>
      <c r="N186" s="383"/>
      <c r="O186" s="383"/>
      <c r="P186" s="383"/>
      <c r="Q186" s="383"/>
      <c r="R186" s="383"/>
      <c r="S186" s="383"/>
      <c r="T186" s="383"/>
      <c r="U186" s="991"/>
      <c r="V186" s="991"/>
    </row>
    <row r="187" spans="2:22">
      <c r="B187" s="375"/>
      <c r="C187" s="375"/>
      <c r="D187" s="375"/>
      <c r="E187" s="375"/>
      <c r="F187" s="375"/>
      <c r="G187" s="382"/>
      <c r="H187" s="375"/>
      <c r="I187" s="383"/>
      <c r="J187" s="383"/>
      <c r="K187" s="383"/>
      <c r="L187" s="383"/>
      <c r="M187" s="383"/>
      <c r="N187" s="383"/>
      <c r="O187" s="383"/>
      <c r="P187" s="383"/>
      <c r="Q187" s="383"/>
      <c r="R187" s="383"/>
      <c r="S187" s="383"/>
      <c r="T187" s="383"/>
      <c r="U187" s="991"/>
      <c r="V187" s="991"/>
    </row>
    <row r="188" spans="2:22">
      <c r="G188" s="382"/>
      <c r="H188" s="375"/>
      <c r="I188" s="383"/>
      <c r="J188" s="383"/>
      <c r="K188" s="383"/>
      <c r="L188" s="383"/>
      <c r="M188" s="383"/>
      <c r="N188" s="383"/>
      <c r="O188" s="383"/>
      <c r="P188" s="383"/>
      <c r="Q188" s="383"/>
      <c r="R188" s="383"/>
      <c r="S188" s="383"/>
      <c r="T188" s="383"/>
      <c r="U188" s="991"/>
      <c r="V188" s="991"/>
    </row>
    <row r="189" spans="2:22">
      <c r="G189" s="382"/>
      <c r="H189" s="375"/>
      <c r="I189" s="383"/>
      <c r="J189" s="383"/>
      <c r="K189" s="383"/>
      <c r="L189" s="383"/>
      <c r="M189" s="383"/>
      <c r="N189" s="383"/>
      <c r="O189" s="383"/>
      <c r="P189" s="383"/>
      <c r="Q189" s="383"/>
      <c r="R189" s="383"/>
      <c r="S189" s="383"/>
      <c r="T189" s="383"/>
      <c r="U189" s="991"/>
      <c r="V189" s="991"/>
    </row>
    <row r="190" spans="2:22">
      <c r="G190" s="382"/>
      <c r="H190" s="375"/>
      <c r="I190" s="383"/>
      <c r="J190" s="383"/>
      <c r="K190" s="383"/>
      <c r="L190" s="383"/>
      <c r="M190" s="383"/>
      <c r="N190" s="383"/>
      <c r="O190" s="383"/>
      <c r="P190" s="383"/>
      <c r="Q190" s="383"/>
      <c r="R190" s="383"/>
      <c r="S190" s="383"/>
      <c r="T190" s="383"/>
      <c r="U190" s="991"/>
      <c r="V190" s="991"/>
    </row>
    <row r="191" spans="2:22">
      <c r="G191" s="382"/>
      <c r="H191" s="375"/>
      <c r="I191" s="383"/>
      <c r="J191" s="383"/>
      <c r="K191" s="383"/>
      <c r="L191" s="383"/>
      <c r="M191" s="383"/>
      <c r="N191" s="383"/>
      <c r="O191" s="383"/>
      <c r="P191" s="383"/>
      <c r="Q191" s="383"/>
      <c r="R191" s="383"/>
      <c r="S191" s="383"/>
      <c r="T191" s="383"/>
      <c r="U191" s="991"/>
      <c r="V191" s="991"/>
    </row>
    <row r="192" spans="2:22">
      <c r="G192" s="382"/>
      <c r="H192" s="375"/>
      <c r="I192" s="383"/>
      <c r="J192" s="383"/>
      <c r="K192" s="383"/>
      <c r="L192" s="383"/>
      <c r="M192" s="383"/>
      <c r="N192" s="383"/>
      <c r="O192" s="383"/>
      <c r="P192" s="383"/>
      <c r="Q192" s="383"/>
      <c r="R192" s="383"/>
      <c r="S192" s="383"/>
      <c r="T192" s="383"/>
      <c r="U192" s="991"/>
      <c r="V192" s="991"/>
    </row>
    <row r="193" spans="1:34">
      <c r="G193" s="382"/>
      <c r="H193" s="375"/>
      <c r="I193" s="383"/>
      <c r="J193" s="383"/>
      <c r="K193" s="383"/>
      <c r="L193" s="383"/>
      <c r="M193" s="383"/>
      <c r="N193" s="383"/>
      <c r="O193" s="383"/>
      <c r="P193" s="383"/>
      <c r="Q193" s="383"/>
      <c r="R193" s="383"/>
      <c r="S193" s="383"/>
      <c r="T193" s="383"/>
      <c r="U193" s="991"/>
      <c r="V193" s="991"/>
    </row>
    <row r="194" spans="1:34">
      <c r="G194" s="382"/>
      <c r="H194" s="375"/>
      <c r="I194" s="383"/>
      <c r="J194" s="383"/>
      <c r="K194" s="383"/>
      <c r="L194" s="383"/>
      <c r="M194" s="383"/>
      <c r="N194" s="383"/>
      <c r="O194" s="383"/>
      <c r="P194" s="383"/>
      <c r="Q194" s="383"/>
      <c r="R194" s="383"/>
      <c r="S194" s="383"/>
      <c r="T194" s="383"/>
      <c r="U194" s="991"/>
      <c r="V194" s="991"/>
    </row>
    <row r="195" spans="1:34" ht="12">
      <c r="A195" s="992"/>
      <c r="G195" s="382"/>
      <c r="H195" s="375"/>
      <c r="I195" s="383"/>
      <c r="J195" s="383"/>
      <c r="K195" s="383"/>
      <c r="L195" s="383"/>
      <c r="M195" s="383"/>
      <c r="N195" s="383"/>
      <c r="O195" s="383"/>
      <c r="P195" s="383"/>
      <c r="Q195" s="383"/>
      <c r="R195" s="383"/>
      <c r="S195" s="383"/>
      <c r="T195" s="383"/>
      <c r="U195" s="991"/>
      <c r="V195" s="991"/>
    </row>
    <row r="196" spans="1:34" s="992" customFormat="1" ht="12">
      <c r="B196" s="376"/>
      <c r="C196" s="376"/>
      <c r="D196" s="376"/>
      <c r="E196" s="376"/>
      <c r="F196" s="376"/>
      <c r="G196" s="382"/>
      <c r="H196" s="375"/>
      <c r="I196" s="383"/>
      <c r="J196" s="383"/>
      <c r="K196" s="383"/>
      <c r="L196" s="383"/>
      <c r="M196" s="383"/>
      <c r="N196" s="383"/>
      <c r="O196" s="383"/>
      <c r="P196" s="383"/>
      <c r="Q196" s="383"/>
      <c r="R196" s="383"/>
      <c r="S196" s="383"/>
      <c r="T196" s="383"/>
      <c r="U196" s="991"/>
      <c r="V196" s="991"/>
      <c r="W196" s="376"/>
      <c r="X196" s="376"/>
      <c r="Y196" s="376"/>
      <c r="Z196" s="376"/>
      <c r="AA196" s="376"/>
      <c r="AB196" s="376"/>
      <c r="AC196" s="376"/>
      <c r="AD196" s="376"/>
      <c r="AE196" s="376"/>
      <c r="AF196" s="376"/>
      <c r="AG196" s="376"/>
      <c r="AH196" s="376"/>
    </row>
    <row r="197" spans="1:34" s="992" customFormat="1" ht="12">
      <c r="B197" s="376"/>
      <c r="C197" s="376"/>
      <c r="D197" s="376"/>
      <c r="E197" s="376"/>
      <c r="F197" s="376"/>
      <c r="G197" s="382"/>
      <c r="H197" s="375"/>
      <c r="I197" s="383"/>
      <c r="J197" s="383"/>
      <c r="K197" s="383"/>
      <c r="L197" s="383"/>
      <c r="M197" s="383"/>
      <c r="N197" s="383"/>
      <c r="O197" s="383"/>
      <c r="P197" s="383"/>
      <c r="Q197" s="383"/>
      <c r="R197" s="383"/>
      <c r="S197" s="383"/>
      <c r="T197" s="383"/>
      <c r="U197" s="991"/>
      <c r="V197" s="991"/>
      <c r="W197" s="376"/>
      <c r="X197" s="376"/>
      <c r="Y197" s="376"/>
      <c r="Z197" s="376"/>
      <c r="AA197" s="376"/>
      <c r="AB197" s="376"/>
      <c r="AC197" s="376"/>
      <c r="AD197" s="376"/>
      <c r="AE197" s="376"/>
      <c r="AF197" s="376"/>
      <c r="AG197" s="376"/>
      <c r="AH197" s="376"/>
    </row>
    <row r="198" spans="1:34" s="992" customFormat="1" ht="12">
      <c r="B198" s="376"/>
      <c r="C198" s="376"/>
      <c r="D198" s="376"/>
      <c r="E198" s="376"/>
      <c r="F198" s="376"/>
      <c r="G198" s="382"/>
      <c r="H198" s="375"/>
      <c r="I198" s="383"/>
      <c r="J198" s="383"/>
      <c r="K198" s="383"/>
      <c r="L198" s="383"/>
      <c r="M198" s="383"/>
      <c r="N198" s="383"/>
      <c r="O198" s="383"/>
      <c r="P198" s="383"/>
      <c r="Q198" s="383"/>
      <c r="R198" s="383"/>
      <c r="S198" s="383"/>
      <c r="T198" s="383"/>
      <c r="U198" s="991"/>
      <c r="V198" s="991"/>
      <c r="W198" s="376"/>
      <c r="X198" s="376"/>
      <c r="Y198" s="376"/>
      <c r="Z198" s="376"/>
      <c r="AA198" s="376"/>
      <c r="AB198" s="376"/>
      <c r="AC198" s="376"/>
      <c r="AD198" s="376"/>
      <c r="AE198" s="376"/>
      <c r="AF198" s="376"/>
      <c r="AG198" s="376"/>
      <c r="AH198" s="376"/>
    </row>
    <row r="199" spans="1:34" s="992" customFormat="1" ht="12">
      <c r="B199" s="376"/>
      <c r="C199" s="376"/>
      <c r="D199" s="376"/>
      <c r="E199" s="376"/>
      <c r="F199" s="376"/>
      <c r="G199" s="382"/>
      <c r="H199" s="375"/>
      <c r="I199" s="383"/>
      <c r="J199" s="383"/>
      <c r="K199" s="383"/>
      <c r="L199" s="383"/>
      <c r="M199" s="383"/>
      <c r="N199" s="383"/>
      <c r="O199" s="383"/>
      <c r="P199" s="383"/>
      <c r="Q199" s="383"/>
      <c r="R199" s="383"/>
      <c r="S199" s="383"/>
      <c r="T199" s="383"/>
      <c r="U199" s="991"/>
      <c r="V199" s="991"/>
      <c r="W199" s="376"/>
      <c r="X199" s="376"/>
      <c r="Y199" s="376"/>
      <c r="Z199" s="376"/>
      <c r="AA199" s="376"/>
      <c r="AB199" s="376"/>
      <c r="AC199" s="376"/>
      <c r="AD199" s="376"/>
      <c r="AE199" s="376"/>
      <c r="AF199" s="376"/>
      <c r="AG199" s="376"/>
      <c r="AH199" s="376"/>
    </row>
    <row r="200" spans="1:34" s="992" customFormat="1" ht="12">
      <c r="B200" s="376"/>
      <c r="C200" s="376"/>
      <c r="D200" s="376"/>
      <c r="E200" s="376"/>
      <c r="F200" s="376"/>
      <c r="G200" s="382"/>
      <c r="H200" s="375"/>
      <c r="I200" s="383"/>
      <c r="J200" s="383"/>
      <c r="K200" s="383"/>
      <c r="L200" s="383"/>
      <c r="M200" s="383"/>
      <c r="N200" s="383"/>
      <c r="O200" s="383"/>
      <c r="P200" s="383"/>
      <c r="Q200" s="383"/>
      <c r="R200" s="383"/>
      <c r="S200" s="383"/>
      <c r="T200" s="383"/>
      <c r="U200" s="991"/>
      <c r="V200" s="991"/>
      <c r="W200" s="376"/>
      <c r="X200" s="376"/>
      <c r="Y200" s="376"/>
      <c r="Z200" s="376"/>
      <c r="AA200" s="376"/>
      <c r="AB200" s="376"/>
      <c r="AC200" s="376"/>
      <c r="AD200" s="376"/>
      <c r="AE200" s="376"/>
      <c r="AF200" s="376"/>
      <c r="AG200" s="376"/>
      <c r="AH200" s="376"/>
    </row>
    <row r="201" spans="1:34" s="992" customFormat="1" ht="12">
      <c r="B201" s="376"/>
      <c r="C201" s="376"/>
      <c r="D201" s="376"/>
      <c r="E201" s="376"/>
      <c r="F201" s="376"/>
      <c r="G201" s="382"/>
      <c r="H201" s="375"/>
      <c r="I201" s="383"/>
      <c r="J201" s="383"/>
      <c r="K201" s="383"/>
      <c r="L201" s="383"/>
      <c r="M201" s="383"/>
      <c r="N201" s="383"/>
      <c r="O201" s="383"/>
      <c r="P201" s="383"/>
      <c r="Q201" s="383"/>
      <c r="R201" s="383"/>
      <c r="S201" s="383"/>
      <c r="T201" s="383"/>
      <c r="U201" s="991"/>
      <c r="V201" s="991"/>
      <c r="W201" s="376"/>
      <c r="X201" s="376"/>
      <c r="Y201" s="376"/>
      <c r="Z201" s="376"/>
      <c r="AA201" s="376"/>
      <c r="AB201" s="376"/>
      <c r="AC201" s="376"/>
      <c r="AD201" s="376"/>
      <c r="AE201" s="376"/>
      <c r="AF201" s="376"/>
      <c r="AG201" s="376"/>
      <c r="AH201" s="376"/>
    </row>
    <row r="202" spans="1:34" s="992" customFormat="1" ht="12">
      <c r="B202" s="376"/>
      <c r="C202" s="376"/>
      <c r="D202" s="376"/>
      <c r="E202" s="376"/>
      <c r="F202" s="376"/>
      <c r="G202" s="382"/>
      <c r="H202" s="375"/>
      <c r="I202" s="383"/>
      <c r="J202" s="383"/>
      <c r="K202" s="383"/>
      <c r="L202" s="383"/>
      <c r="M202" s="383"/>
      <c r="N202" s="383"/>
      <c r="O202" s="383"/>
      <c r="P202" s="383"/>
      <c r="Q202" s="383"/>
      <c r="R202" s="383"/>
      <c r="S202" s="383"/>
      <c r="T202" s="383"/>
      <c r="U202" s="991"/>
      <c r="V202" s="991"/>
      <c r="W202" s="376"/>
      <c r="X202" s="376"/>
      <c r="Y202" s="376"/>
      <c r="Z202" s="376"/>
      <c r="AA202" s="376"/>
      <c r="AB202" s="376"/>
      <c r="AC202" s="376"/>
      <c r="AD202" s="376"/>
      <c r="AE202" s="376"/>
      <c r="AF202" s="376"/>
      <c r="AG202" s="376"/>
      <c r="AH202" s="376"/>
    </row>
    <row r="203" spans="1:34" s="992" customFormat="1" ht="12">
      <c r="B203" s="376"/>
      <c r="C203" s="376"/>
      <c r="D203" s="376"/>
      <c r="E203" s="376"/>
      <c r="F203" s="376"/>
      <c r="G203" s="382"/>
      <c r="H203" s="375"/>
      <c r="I203" s="383"/>
      <c r="J203" s="383"/>
      <c r="K203" s="383"/>
      <c r="L203" s="383"/>
      <c r="M203" s="383"/>
      <c r="N203" s="383"/>
      <c r="O203" s="383"/>
      <c r="P203" s="383"/>
      <c r="Q203" s="383"/>
      <c r="R203" s="383"/>
      <c r="S203" s="383"/>
      <c r="T203" s="383"/>
      <c r="U203" s="991"/>
      <c r="V203" s="991"/>
      <c r="W203" s="376"/>
      <c r="X203" s="376"/>
      <c r="Y203" s="376"/>
      <c r="Z203" s="376"/>
      <c r="AA203" s="376"/>
      <c r="AB203" s="376"/>
      <c r="AC203" s="376"/>
      <c r="AD203" s="376"/>
      <c r="AE203" s="376"/>
      <c r="AF203" s="376"/>
      <c r="AG203" s="376"/>
      <c r="AH203" s="376"/>
    </row>
    <row r="204" spans="1:34" s="992" customFormat="1" ht="12">
      <c r="B204" s="376"/>
      <c r="C204" s="376"/>
      <c r="D204" s="376"/>
      <c r="E204" s="376"/>
      <c r="F204" s="376"/>
      <c r="G204" s="382"/>
      <c r="H204" s="375"/>
      <c r="I204" s="383"/>
      <c r="J204" s="383"/>
      <c r="K204" s="383"/>
      <c r="L204" s="383"/>
      <c r="M204" s="383"/>
      <c r="N204" s="383"/>
      <c r="O204" s="383"/>
      <c r="P204" s="383"/>
      <c r="Q204" s="383"/>
      <c r="R204" s="383"/>
      <c r="S204" s="383"/>
      <c r="T204" s="383"/>
      <c r="U204" s="991"/>
      <c r="V204" s="991"/>
      <c r="W204" s="376"/>
      <c r="X204" s="376"/>
      <c r="Y204" s="376"/>
      <c r="Z204" s="376"/>
      <c r="AA204" s="376"/>
      <c r="AB204" s="376"/>
      <c r="AC204" s="376"/>
      <c r="AD204" s="376"/>
      <c r="AE204" s="376"/>
      <c r="AF204" s="376"/>
      <c r="AG204" s="376"/>
      <c r="AH204" s="376"/>
    </row>
    <row r="205" spans="1:34" s="992" customFormat="1" ht="12">
      <c r="B205" s="376"/>
      <c r="C205" s="376"/>
      <c r="D205" s="376"/>
      <c r="E205" s="376"/>
      <c r="F205" s="376"/>
      <c r="G205" s="382"/>
      <c r="H205" s="375"/>
      <c r="I205" s="383"/>
      <c r="J205" s="383"/>
      <c r="K205" s="383"/>
      <c r="L205" s="383"/>
      <c r="M205" s="383"/>
      <c r="N205" s="383"/>
      <c r="O205" s="383"/>
      <c r="P205" s="383"/>
      <c r="Q205" s="383"/>
      <c r="R205" s="383"/>
      <c r="S205" s="383"/>
      <c r="T205" s="383"/>
      <c r="U205" s="991"/>
      <c r="V205" s="991"/>
      <c r="W205" s="376"/>
      <c r="X205" s="376"/>
      <c r="Y205" s="376"/>
      <c r="Z205" s="376"/>
      <c r="AA205" s="376"/>
      <c r="AB205" s="376"/>
      <c r="AC205" s="376"/>
      <c r="AD205" s="376"/>
      <c r="AE205" s="376"/>
      <c r="AF205" s="376"/>
      <c r="AG205" s="376"/>
      <c r="AH205" s="376"/>
    </row>
    <row r="206" spans="1:34" s="992" customFormat="1" ht="12">
      <c r="B206" s="376"/>
      <c r="C206" s="376"/>
      <c r="D206" s="376"/>
      <c r="E206" s="376"/>
      <c r="F206" s="376"/>
      <c r="G206" s="382"/>
      <c r="H206" s="375"/>
      <c r="I206" s="383"/>
      <c r="J206" s="383"/>
      <c r="K206" s="383"/>
      <c r="L206" s="383"/>
      <c r="M206" s="383"/>
      <c r="N206" s="383"/>
      <c r="O206" s="383"/>
      <c r="P206" s="383"/>
      <c r="Q206" s="383"/>
      <c r="R206" s="383"/>
      <c r="S206" s="383"/>
      <c r="T206" s="383"/>
      <c r="U206" s="991"/>
      <c r="V206" s="991"/>
      <c r="W206" s="376"/>
      <c r="X206" s="376"/>
      <c r="Y206" s="376"/>
      <c r="Z206" s="376"/>
      <c r="AA206" s="376"/>
      <c r="AB206" s="376"/>
      <c r="AC206" s="376"/>
      <c r="AD206" s="376"/>
      <c r="AE206" s="376"/>
      <c r="AF206" s="376"/>
      <c r="AG206" s="376"/>
      <c r="AH206" s="376"/>
    </row>
    <row r="207" spans="1:34" s="992" customFormat="1" ht="12">
      <c r="B207" s="376"/>
      <c r="C207" s="376"/>
      <c r="D207" s="376"/>
      <c r="E207" s="376"/>
      <c r="F207" s="376"/>
      <c r="G207" s="382"/>
      <c r="H207" s="375"/>
      <c r="I207" s="383"/>
      <c r="J207" s="383"/>
      <c r="K207" s="383"/>
      <c r="L207" s="383"/>
      <c r="M207" s="383"/>
      <c r="N207" s="383"/>
      <c r="O207" s="383"/>
      <c r="P207" s="383"/>
      <c r="Q207" s="383"/>
      <c r="R207" s="383"/>
      <c r="S207" s="383"/>
      <c r="T207" s="383"/>
      <c r="U207" s="991"/>
      <c r="V207" s="991"/>
      <c r="W207" s="376"/>
      <c r="X207" s="376"/>
      <c r="Y207" s="376"/>
      <c r="Z207" s="376"/>
      <c r="AA207" s="376"/>
      <c r="AB207" s="376"/>
      <c r="AC207" s="376"/>
      <c r="AD207" s="376"/>
      <c r="AE207" s="376"/>
      <c r="AF207" s="376"/>
      <c r="AG207" s="376"/>
      <c r="AH207" s="376"/>
    </row>
    <row r="208" spans="1:34" s="992" customFormat="1" ht="12">
      <c r="B208" s="376"/>
      <c r="C208" s="376"/>
      <c r="D208" s="376"/>
      <c r="E208" s="376"/>
      <c r="F208" s="376"/>
      <c r="G208" s="382"/>
      <c r="H208" s="375"/>
      <c r="I208" s="383"/>
      <c r="J208" s="383"/>
      <c r="K208" s="383"/>
      <c r="L208" s="383"/>
      <c r="M208" s="383"/>
      <c r="N208" s="383"/>
      <c r="O208" s="383"/>
      <c r="P208" s="383"/>
      <c r="Q208" s="383"/>
      <c r="R208" s="383"/>
      <c r="S208" s="383"/>
      <c r="T208" s="383"/>
      <c r="U208" s="991"/>
      <c r="V208" s="991"/>
      <c r="W208" s="376"/>
      <c r="X208" s="376"/>
      <c r="Y208" s="376"/>
      <c r="Z208" s="376"/>
      <c r="AA208" s="376"/>
      <c r="AB208" s="376"/>
      <c r="AC208" s="376"/>
      <c r="AD208" s="376"/>
      <c r="AE208" s="376"/>
      <c r="AF208" s="376"/>
      <c r="AG208" s="376"/>
      <c r="AH208" s="376"/>
    </row>
    <row r="209" spans="1:34" s="992" customFormat="1" ht="12">
      <c r="B209" s="376"/>
      <c r="C209" s="376"/>
      <c r="D209" s="376"/>
      <c r="E209" s="376"/>
      <c r="F209" s="376"/>
      <c r="G209" s="382"/>
      <c r="H209" s="375"/>
      <c r="I209" s="383"/>
      <c r="J209" s="383"/>
      <c r="K209" s="383"/>
      <c r="L209" s="383"/>
      <c r="M209" s="383"/>
      <c r="N209" s="383"/>
      <c r="O209" s="383"/>
      <c r="P209" s="383"/>
      <c r="Q209" s="383"/>
      <c r="R209" s="383"/>
      <c r="S209" s="383"/>
      <c r="T209" s="383"/>
      <c r="U209" s="991"/>
      <c r="V209" s="991"/>
      <c r="W209" s="376"/>
      <c r="X209" s="376"/>
      <c r="Y209" s="376"/>
      <c r="Z209" s="376"/>
      <c r="AA209" s="376"/>
      <c r="AB209" s="376"/>
      <c r="AC209" s="376"/>
      <c r="AD209" s="376"/>
      <c r="AE209" s="376"/>
      <c r="AF209" s="376"/>
      <c r="AG209" s="376"/>
      <c r="AH209" s="376"/>
    </row>
    <row r="210" spans="1:34" s="992" customFormat="1" ht="12">
      <c r="B210" s="376"/>
      <c r="C210" s="376"/>
      <c r="D210" s="376"/>
      <c r="E210" s="376"/>
      <c r="F210" s="376"/>
      <c r="G210" s="382"/>
      <c r="H210" s="375"/>
      <c r="I210" s="383"/>
      <c r="J210" s="383"/>
      <c r="K210" s="383"/>
      <c r="L210" s="383"/>
      <c r="M210" s="383"/>
      <c r="N210" s="383"/>
      <c r="O210" s="383"/>
      <c r="P210" s="383"/>
      <c r="Q210" s="383"/>
      <c r="R210" s="383"/>
      <c r="S210" s="383"/>
      <c r="T210" s="383"/>
      <c r="U210" s="991"/>
      <c r="V210" s="991"/>
      <c r="W210" s="376"/>
      <c r="X210" s="376"/>
      <c r="Y210" s="376"/>
      <c r="Z210" s="376"/>
      <c r="AA210" s="376"/>
      <c r="AB210" s="376"/>
      <c r="AC210" s="376"/>
      <c r="AD210" s="376"/>
      <c r="AE210" s="376"/>
      <c r="AF210" s="376"/>
      <c r="AG210" s="376"/>
      <c r="AH210" s="376"/>
    </row>
    <row r="211" spans="1:34" s="992" customFormat="1" ht="12">
      <c r="B211" s="376"/>
      <c r="C211" s="376"/>
      <c r="D211" s="376"/>
      <c r="E211" s="376"/>
      <c r="F211" s="376"/>
      <c r="G211" s="382"/>
      <c r="H211" s="375"/>
      <c r="I211" s="383"/>
      <c r="J211" s="383"/>
      <c r="K211" s="383"/>
      <c r="L211" s="383"/>
      <c r="M211" s="383"/>
      <c r="N211" s="383"/>
      <c r="O211" s="383"/>
      <c r="P211" s="383"/>
      <c r="Q211" s="383"/>
      <c r="R211" s="383"/>
      <c r="S211" s="383"/>
      <c r="T211" s="383"/>
      <c r="U211" s="991"/>
      <c r="V211" s="991"/>
      <c r="W211" s="376"/>
      <c r="X211" s="376"/>
      <c r="Y211" s="376"/>
      <c r="Z211" s="376"/>
      <c r="AA211" s="376"/>
      <c r="AB211" s="376"/>
      <c r="AC211" s="376"/>
      <c r="AD211" s="376"/>
      <c r="AE211" s="376"/>
      <c r="AF211" s="376"/>
      <c r="AG211" s="376"/>
      <c r="AH211" s="376"/>
    </row>
    <row r="212" spans="1:34" s="992" customFormat="1" ht="12">
      <c r="B212" s="376"/>
      <c r="C212" s="376"/>
      <c r="D212" s="376"/>
      <c r="E212" s="376"/>
      <c r="F212" s="376"/>
      <c r="G212" s="382"/>
      <c r="H212" s="375"/>
      <c r="I212" s="383"/>
      <c r="J212" s="383"/>
      <c r="K212" s="383"/>
      <c r="L212" s="383"/>
      <c r="M212" s="383"/>
      <c r="N212" s="383"/>
      <c r="O212" s="383"/>
      <c r="P212" s="383"/>
      <c r="Q212" s="383"/>
      <c r="R212" s="383"/>
      <c r="S212" s="383"/>
      <c r="T212" s="383"/>
      <c r="U212" s="991"/>
      <c r="V212" s="991"/>
      <c r="W212" s="376"/>
      <c r="X212" s="376"/>
      <c r="Y212" s="376"/>
      <c r="Z212" s="376"/>
      <c r="AA212" s="376"/>
      <c r="AB212" s="376"/>
      <c r="AC212" s="376"/>
      <c r="AD212" s="376"/>
      <c r="AE212" s="376"/>
      <c r="AF212" s="376"/>
      <c r="AG212" s="376"/>
      <c r="AH212" s="376"/>
    </row>
    <row r="213" spans="1:34" s="992" customFormat="1" ht="12">
      <c r="B213" s="376"/>
      <c r="C213" s="376"/>
      <c r="D213" s="376"/>
      <c r="E213" s="376"/>
      <c r="F213" s="376"/>
      <c r="G213" s="382"/>
      <c r="H213" s="375"/>
      <c r="I213" s="383"/>
      <c r="J213" s="383"/>
      <c r="K213" s="383"/>
      <c r="L213" s="383"/>
      <c r="M213" s="383"/>
      <c r="N213" s="383"/>
      <c r="O213" s="383"/>
      <c r="P213" s="383"/>
      <c r="Q213" s="383"/>
      <c r="R213" s="383"/>
      <c r="S213" s="383"/>
      <c r="T213" s="383"/>
      <c r="U213" s="991"/>
      <c r="V213" s="991"/>
      <c r="W213" s="376"/>
      <c r="X213" s="376"/>
      <c r="Y213" s="376"/>
      <c r="Z213" s="376"/>
      <c r="AA213" s="376"/>
      <c r="AB213" s="376"/>
      <c r="AC213" s="376"/>
      <c r="AD213" s="376"/>
      <c r="AE213" s="376"/>
      <c r="AF213" s="376"/>
      <c r="AG213" s="376"/>
      <c r="AH213" s="376"/>
    </row>
    <row r="214" spans="1:34" s="992" customFormat="1" ht="12">
      <c r="B214" s="376"/>
      <c r="C214" s="376"/>
      <c r="D214" s="376"/>
      <c r="E214" s="376"/>
      <c r="F214" s="376"/>
      <c r="G214" s="382"/>
      <c r="H214" s="375"/>
      <c r="I214" s="383"/>
      <c r="J214" s="383"/>
      <c r="K214" s="383"/>
      <c r="L214" s="383"/>
      <c r="M214" s="383"/>
      <c r="N214" s="383"/>
      <c r="O214" s="383"/>
      <c r="P214" s="383"/>
      <c r="Q214" s="383"/>
      <c r="R214" s="383"/>
      <c r="S214" s="383"/>
      <c r="T214" s="383"/>
      <c r="U214" s="991"/>
      <c r="V214" s="991"/>
      <c r="W214" s="376"/>
      <c r="X214" s="376"/>
      <c r="Y214" s="376"/>
      <c r="Z214" s="376"/>
      <c r="AA214" s="376"/>
      <c r="AB214" s="376"/>
      <c r="AC214" s="376"/>
      <c r="AD214" s="376"/>
      <c r="AE214" s="376"/>
      <c r="AF214" s="376"/>
      <c r="AG214" s="376"/>
      <c r="AH214" s="376"/>
    </row>
    <row r="215" spans="1:34" s="992" customFormat="1" ht="12">
      <c r="B215" s="376"/>
      <c r="C215" s="376"/>
      <c r="D215" s="376"/>
      <c r="E215" s="376"/>
      <c r="F215" s="376"/>
      <c r="G215" s="382"/>
      <c r="H215" s="375"/>
      <c r="I215" s="383"/>
      <c r="J215" s="383"/>
      <c r="K215" s="383"/>
      <c r="L215" s="383"/>
      <c r="M215" s="383"/>
      <c r="N215" s="383"/>
      <c r="O215" s="383"/>
      <c r="P215" s="383"/>
      <c r="Q215" s="383"/>
      <c r="R215" s="383"/>
      <c r="S215" s="383"/>
      <c r="T215" s="383"/>
      <c r="U215" s="991"/>
      <c r="V215" s="991"/>
      <c r="W215" s="376"/>
      <c r="X215" s="376"/>
      <c r="Y215" s="376"/>
      <c r="Z215" s="376"/>
      <c r="AA215" s="376"/>
      <c r="AB215" s="376"/>
      <c r="AC215" s="376"/>
      <c r="AD215" s="376"/>
      <c r="AE215" s="376"/>
      <c r="AF215" s="376"/>
      <c r="AG215" s="376"/>
      <c r="AH215" s="376"/>
    </row>
    <row r="216" spans="1:34" s="992" customFormat="1" ht="12">
      <c r="B216" s="376"/>
      <c r="C216" s="376"/>
      <c r="D216" s="376"/>
      <c r="E216" s="376"/>
      <c r="F216" s="376"/>
      <c r="G216" s="382"/>
      <c r="H216" s="375"/>
      <c r="I216" s="383"/>
      <c r="J216" s="383"/>
      <c r="K216" s="383"/>
      <c r="L216" s="383"/>
      <c r="M216" s="383"/>
      <c r="N216" s="383"/>
      <c r="O216" s="383"/>
      <c r="P216" s="383"/>
      <c r="Q216" s="383"/>
      <c r="R216" s="383"/>
      <c r="S216" s="383"/>
      <c r="T216" s="383"/>
      <c r="U216" s="991"/>
      <c r="V216" s="991"/>
      <c r="W216" s="376"/>
      <c r="X216" s="376"/>
      <c r="Y216" s="376"/>
      <c r="Z216" s="376"/>
      <c r="AA216" s="376"/>
      <c r="AB216" s="376"/>
      <c r="AC216" s="376"/>
      <c r="AD216" s="376"/>
      <c r="AE216" s="376"/>
      <c r="AF216" s="376"/>
      <c r="AG216" s="376"/>
      <c r="AH216" s="376"/>
    </row>
    <row r="217" spans="1:34" s="992" customFormat="1" ht="12">
      <c r="A217" s="376"/>
      <c r="B217" s="376"/>
      <c r="C217" s="376"/>
      <c r="D217" s="376"/>
      <c r="E217" s="376"/>
      <c r="F217" s="376"/>
      <c r="G217" s="376"/>
      <c r="H217" s="376"/>
      <c r="I217" s="378"/>
      <c r="J217" s="378"/>
      <c r="K217" s="378"/>
      <c r="L217" s="378"/>
      <c r="M217" s="378"/>
      <c r="N217" s="378"/>
      <c r="O217" s="378"/>
      <c r="P217" s="378"/>
      <c r="Q217" s="378"/>
      <c r="R217" s="378"/>
      <c r="S217" s="378"/>
      <c r="T217" s="378"/>
      <c r="U217" s="993"/>
      <c r="V217" s="993"/>
      <c r="W217" s="376"/>
      <c r="X217" s="376"/>
      <c r="Y217" s="376"/>
      <c r="Z217" s="376"/>
      <c r="AA217" s="376"/>
      <c r="AB217" s="376"/>
      <c r="AC217" s="376"/>
      <c r="AD217" s="376"/>
      <c r="AE217" s="376"/>
      <c r="AF217" s="376"/>
      <c r="AG217" s="376"/>
      <c r="AH217" s="376"/>
    </row>
  </sheetData>
  <sheetProtection algorithmName="SHA-512" hashValue="gG8nHjdxR6SIA3AaVuqPMIwDe92DesO5kwdicQpVtia0AkT1SwQqYGPKI4l5+PP0rrJTplA6kljQ4L7UKTfddw==" saltValue="15ZSjxjG5YRWycVWzj4KOQ==" spinCount="100000" sheet="1" selectLockedCells="1" selectUnlockedCells="1"/>
  <mergeCells count="222">
    <mergeCell ref="F132:F135"/>
    <mergeCell ref="F76:F79"/>
    <mergeCell ref="B82:B85"/>
    <mergeCell ref="B76:B79"/>
    <mergeCell ref="C87:C88"/>
    <mergeCell ref="D87:D88"/>
    <mergeCell ref="E87:E88"/>
    <mergeCell ref="E80:E81"/>
    <mergeCell ref="F72:F73"/>
    <mergeCell ref="D92:H92"/>
    <mergeCell ref="D93:V93"/>
    <mergeCell ref="B123:B126"/>
    <mergeCell ref="F27:F32"/>
    <mergeCell ref="F33:F35"/>
    <mergeCell ref="F40:F42"/>
    <mergeCell ref="A144:A147"/>
    <mergeCell ref="B144:B147"/>
    <mergeCell ref="C144:C147"/>
    <mergeCell ref="D144:D147"/>
    <mergeCell ref="E144:E147"/>
    <mergeCell ref="D138:D141"/>
    <mergeCell ref="A106:A107"/>
    <mergeCell ref="B106:B107"/>
    <mergeCell ref="C106:C107"/>
    <mergeCell ref="D106:D107"/>
    <mergeCell ref="E106:E107"/>
    <mergeCell ref="E138:E141"/>
    <mergeCell ref="A117:A120"/>
    <mergeCell ref="B117:B120"/>
    <mergeCell ref="C117:C120"/>
    <mergeCell ref="C132:C135"/>
    <mergeCell ref="D132:D135"/>
    <mergeCell ref="E132:E135"/>
    <mergeCell ref="F144:F147"/>
    <mergeCell ref="B100:B103"/>
    <mergeCell ref="B68:B69"/>
    <mergeCell ref="A123:A126"/>
    <mergeCell ref="A132:A135"/>
    <mergeCell ref="B132:B135"/>
    <mergeCell ref="A138:A141"/>
    <mergeCell ref="B138:B141"/>
    <mergeCell ref="A87:A88"/>
    <mergeCell ref="B87:B88"/>
    <mergeCell ref="F87:F88"/>
    <mergeCell ref="G87:G88"/>
    <mergeCell ref="A110:A111"/>
    <mergeCell ref="B110:B111"/>
    <mergeCell ref="C110:C111"/>
    <mergeCell ref="D110:D111"/>
    <mergeCell ref="E110:E111"/>
    <mergeCell ref="F110:F111"/>
    <mergeCell ref="G110:G111"/>
    <mergeCell ref="A94:A97"/>
    <mergeCell ref="B94:B97"/>
    <mergeCell ref="C94:C97"/>
    <mergeCell ref="E94:E97"/>
    <mergeCell ref="D100:D103"/>
    <mergeCell ref="G132:G135"/>
    <mergeCell ref="G123:G126"/>
    <mergeCell ref="G138:G141"/>
    <mergeCell ref="A100:A103"/>
    <mergeCell ref="G100:G103"/>
    <mergeCell ref="G106:G107"/>
    <mergeCell ref="F138:F141"/>
    <mergeCell ref="C100:C103"/>
    <mergeCell ref="F57:F59"/>
    <mergeCell ref="C130:H130"/>
    <mergeCell ref="C152:H152"/>
    <mergeCell ref="D117:D120"/>
    <mergeCell ref="E117:E120"/>
    <mergeCell ref="F117:F120"/>
    <mergeCell ref="G117:G120"/>
    <mergeCell ref="G82:G85"/>
    <mergeCell ref="F94:F97"/>
    <mergeCell ref="G94:G97"/>
    <mergeCell ref="F100:F103"/>
    <mergeCell ref="D94:D97"/>
    <mergeCell ref="D116:V116"/>
    <mergeCell ref="E72:E73"/>
    <mergeCell ref="C68:C69"/>
    <mergeCell ref="D68:D69"/>
    <mergeCell ref="E68:E69"/>
    <mergeCell ref="G57:G59"/>
    <mergeCell ref="C123:C126"/>
    <mergeCell ref="C64:C65"/>
    <mergeCell ref="G68:G69"/>
    <mergeCell ref="C170:H170"/>
    <mergeCell ref="C169:H169"/>
    <mergeCell ref="C168:H168"/>
    <mergeCell ref="C167:H167"/>
    <mergeCell ref="C166:H166"/>
    <mergeCell ref="C165:H165"/>
    <mergeCell ref="C163:H163"/>
    <mergeCell ref="C161:H161"/>
    <mergeCell ref="C160:H160"/>
    <mergeCell ref="E100:E103"/>
    <mergeCell ref="D129:H129"/>
    <mergeCell ref="D131:V131"/>
    <mergeCell ref="C76:C79"/>
    <mergeCell ref="G72:G73"/>
    <mergeCell ref="J157:K158"/>
    <mergeCell ref="M156:P158"/>
    <mergeCell ref="G144:G147"/>
    <mergeCell ref="C164:H164"/>
    <mergeCell ref="C162:H162"/>
    <mergeCell ref="C159:H159"/>
    <mergeCell ref="C156:H158"/>
    <mergeCell ref="C153:H153"/>
    <mergeCell ref="B1:V1"/>
    <mergeCell ref="B2:V2"/>
    <mergeCell ref="I3:U3"/>
    <mergeCell ref="E5:E7"/>
    <mergeCell ref="D5:D7"/>
    <mergeCell ref="B5:B7"/>
    <mergeCell ref="G5:G7"/>
    <mergeCell ref="H5:H7"/>
    <mergeCell ref="U5:U7"/>
    <mergeCell ref="F5:F7"/>
    <mergeCell ref="U4:V4"/>
    <mergeCell ref="V5:V7"/>
    <mergeCell ref="I5:L5"/>
    <mergeCell ref="M5:P7"/>
    <mergeCell ref="C5:C7"/>
    <mergeCell ref="Q5:Q7"/>
    <mergeCell ref="L6:L7"/>
    <mergeCell ref="I6:I7"/>
    <mergeCell ref="V156:V158"/>
    <mergeCell ref="U156:U158"/>
    <mergeCell ref="D72:D73"/>
    <mergeCell ref="B9:V9"/>
    <mergeCell ref="C155:V155"/>
    <mergeCell ref="B72:B73"/>
    <mergeCell ref="I156:L156"/>
    <mergeCell ref="E64:E65"/>
    <mergeCell ref="I157:I158"/>
    <mergeCell ref="F45:F48"/>
    <mergeCell ref="E20:E26"/>
    <mergeCell ref="D40:D42"/>
    <mergeCell ref="C33:C35"/>
    <mergeCell ref="F13:F19"/>
    <mergeCell ref="B10:V10"/>
    <mergeCell ref="D53:H53"/>
    <mergeCell ref="C72:C73"/>
    <mergeCell ref="D123:D126"/>
    <mergeCell ref="E123:E126"/>
    <mergeCell ref="F123:F126"/>
    <mergeCell ref="C138:C141"/>
    <mergeCell ref="D151:H151"/>
    <mergeCell ref="D115:H115"/>
    <mergeCell ref="F106:F107"/>
    <mergeCell ref="A5:A7"/>
    <mergeCell ref="A13:A19"/>
    <mergeCell ref="B13:B19"/>
    <mergeCell ref="A76:A79"/>
    <mergeCell ref="D76:D79"/>
    <mergeCell ref="E76:E79"/>
    <mergeCell ref="G76:G79"/>
    <mergeCell ref="C13:C19"/>
    <mergeCell ref="C11:V11"/>
    <mergeCell ref="J6:K7"/>
    <mergeCell ref="A68:A69"/>
    <mergeCell ref="D12:V12"/>
    <mergeCell ref="D20:D26"/>
    <mergeCell ref="G13:G19"/>
    <mergeCell ref="E13:E19"/>
    <mergeCell ref="D13:D19"/>
    <mergeCell ref="G20:G26"/>
    <mergeCell ref="D56:V56"/>
    <mergeCell ref="G40:G42"/>
    <mergeCell ref="G33:G35"/>
    <mergeCell ref="D27:D32"/>
    <mergeCell ref="B27:B32"/>
    <mergeCell ref="B33:B35"/>
    <mergeCell ref="F20:F26"/>
    <mergeCell ref="A82:A85"/>
    <mergeCell ref="C82:C85"/>
    <mergeCell ref="D82:D85"/>
    <mergeCell ref="E82:E85"/>
    <mergeCell ref="F82:F85"/>
    <mergeCell ref="C27:C32"/>
    <mergeCell ref="D33:D35"/>
    <mergeCell ref="E33:E35"/>
    <mergeCell ref="E40:E42"/>
    <mergeCell ref="C54:H54"/>
    <mergeCell ref="D57:D59"/>
    <mergeCell ref="A80:A81"/>
    <mergeCell ref="B80:B81"/>
    <mergeCell ref="C55:V55"/>
    <mergeCell ref="G43:G44"/>
    <mergeCell ref="G45:G48"/>
    <mergeCell ref="F68:F69"/>
    <mergeCell ref="C80:C81"/>
    <mergeCell ref="D80:D81"/>
    <mergeCell ref="G80:G81"/>
    <mergeCell ref="B64:B65"/>
    <mergeCell ref="G64:G65"/>
    <mergeCell ref="F64:F65"/>
    <mergeCell ref="E57:E59"/>
    <mergeCell ref="AH160:AI160"/>
    <mergeCell ref="A20:A26"/>
    <mergeCell ref="C20:C26"/>
    <mergeCell ref="B20:B26"/>
    <mergeCell ref="L157:L158"/>
    <mergeCell ref="G27:G32"/>
    <mergeCell ref="A27:A32"/>
    <mergeCell ref="A33:A35"/>
    <mergeCell ref="A40:A42"/>
    <mergeCell ref="B40:B42"/>
    <mergeCell ref="C40:C42"/>
    <mergeCell ref="E27:E32"/>
    <mergeCell ref="A45:A48"/>
    <mergeCell ref="B45:B48"/>
    <mergeCell ref="C45:C48"/>
    <mergeCell ref="D45:D48"/>
    <mergeCell ref="E45:E48"/>
    <mergeCell ref="A72:A73"/>
    <mergeCell ref="A57:A59"/>
    <mergeCell ref="B57:B59"/>
    <mergeCell ref="A64:A65"/>
    <mergeCell ref="C57:C59"/>
    <mergeCell ref="Q156:T158"/>
    <mergeCell ref="D64:D65"/>
  </mergeCells>
  <phoneticPr fontId="25" type="noConversion"/>
  <pageMargins left="0.2902777777777778" right="0.24027777777777778" top="0.22222222222222221" bottom="0.28888888888888886" header="0.51180555555555551" footer="0.51180555555555551"/>
  <pageSetup paperSize="9" firstPageNumber="0" fitToHeight="0" orientation="landscape" r:id="rId1"/>
  <headerFooter alignWithMargins="0"/>
  <ignoredErrors>
    <ignoredError sqref="S26:T26 I19:L19 V19 I26 K26:L26 O26:Q26 M19" unlockedFormula="1"/>
    <ignoredError sqref="A94:D94 U55:V55 A57:D57 A64:D64 A68:D68 B93:C93 A96:D97 A33 A100:D103 U11:V12 G25:G26 U41:V41 B56:C56 E31:E32 G96:G97 H40:H42 E25:E26 E11:E12 G31:G32 H31:H32 B11:D14 G40:G42 E41:E42 A69:D69 B55 D55:E55 G11:H12 G55:H55 E16:E17 B16:D17 G16:H17 E18:E19 B40:D42 G18:H19 A58:D59 A65:D65 G21:H22 H20 B31:D35 G34:G35 H35 E21:E22 B18:D22 B25:D29 H25:H29 G28:G29 E28:E29 E14 G14:H14 H13"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38"/>
  <sheetViews>
    <sheetView zoomScaleNormal="100" workbookViewId="0">
      <selection activeCell="AB20" sqref="AB20"/>
    </sheetView>
  </sheetViews>
  <sheetFormatPr defaultRowHeight="12.5"/>
  <cols>
    <col min="1" max="1" width="34.81640625" customWidth="1"/>
    <col min="2" max="3" width="0" hidden="1" customWidth="1"/>
    <col min="4" max="4" width="13.54296875" hidden="1" customWidth="1"/>
    <col min="5" max="5" width="11.81640625" hidden="1" customWidth="1"/>
    <col min="6" max="12" width="11" hidden="1" customWidth="1"/>
    <col min="13" max="15" width="11" customWidth="1"/>
    <col min="16" max="16" width="11.453125" customWidth="1"/>
    <col min="17" max="17" width="10.81640625" customWidth="1"/>
    <col min="19" max="24" width="0" hidden="1" customWidth="1"/>
  </cols>
  <sheetData>
    <row r="1" spans="1:22" ht="14.25" customHeight="1">
      <c r="A1" s="2517" t="s">
        <v>1055</v>
      </c>
      <c r="B1" s="2517"/>
      <c r="C1" s="2517"/>
      <c r="D1" s="2517"/>
      <c r="E1" s="2517"/>
      <c r="F1" s="2517"/>
      <c r="G1" s="2517"/>
      <c r="H1" s="2517"/>
      <c r="I1" s="2517"/>
      <c r="J1" s="2517"/>
      <c r="K1" s="2517"/>
      <c r="L1" s="2517"/>
      <c r="M1" s="2517"/>
      <c r="N1" s="2517"/>
      <c r="O1" s="2517"/>
      <c r="P1" s="2952" t="s">
        <v>1197</v>
      </c>
      <c r="Q1" s="2952"/>
    </row>
    <row r="2" spans="1:22" ht="15" customHeight="1">
      <c r="A2" s="3"/>
      <c r="B2" s="3"/>
      <c r="C2" s="3"/>
      <c r="D2" s="3"/>
      <c r="E2" s="3"/>
      <c r="F2" s="3"/>
      <c r="G2" s="3"/>
      <c r="H2" s="3"/>
      <c r="I2" s="3"/>
      <c r="J2" s="3"/>
      <c r="K2" s="3"/>
      <c r="L2" s="3"/>
      <c r="M2" s="3"/>
      <c r="N2" s="3"/>
      <c r="O2" s="3"/>
      <c r="P2" s="3"/>
      <c r="Q2" s="112" t="s">
        <v>1195</v>
      </c>
    </row>
    <row r="3" spans="1:22" ht="13.4" customHeight="1">
      <c r="A3" s="2780" t="s">
        <v>115</v>
      </c>
      <c r="B3" s="2780" t="s">
        <v>769</v>
      </c>
      <c r="C3" s="2780" t="s">
        <v>770</v>
      </c>
      <c r="D3" s="2780" t="s">
        <v>101</v>
      </c>
      <c r="E3" s="2780" t="s">
        <v>547</v>
      </c>
      <c r="F3" s="2780" t="s">
        <v>494</v>
      </c>
      <c r="G3" s="2772" t="s">
        <v>295</v>
      </c>
      <c r="H3" s="2772" t="s">
        <v>294</v>
      </c>
      <c r="I3" s="2590" t="e">
        <f>'bendras lėšų poreikis '!#REF!</f>
        <v>#REF!</v>
      </c>
      <c r="J3" s="2640" t="e">
        <f>'suvest2 '!K3:K6</f>
        <v>#REF!</v>
      </c>
      <c r="K3" s="2776" t="e">
        <f>'bendras lėšų poreikis '!#REF!</f>
        <v>#REF!</v>
      </c>
      <c r="L3" s="2776" t="e">
        <f>'bendras lėšų poreikis '!#REF!</f>
        <v>#REF!</v>
      </c>
      <c r="M3" s="2527" t="s">
        <v>1881</v>
      </c>
      <c r="N3" s="2527" t="s">
        <v>1882</v>
      </c>
      <c r="O3" s="2773" t="s">
        <v>1883</v>
      </c>
      <c r="P3" s="2527" t="s">
        <v>1736</v>
      </c>
      <c r="Q3" s="2527" t="s">
        <v>1880</v>
      </c>
    </row>
    <row r="4" spans="1:22">
      <c r="A4" s="2780"/>
      <c r="B4" s="2780"/>
      <c r="C4" s="2780"/>
      <c r="D4" s="2780"/>
      <c r="E4" s="2780"/>
      <c r="F4" s="2780"/>
      <c r="G4" s="2772"/>
      <c r="H4" s="2772"/>
      <c r="I4" s="2590"/>
      <c r="J4" s="2641"/>
      <c r="K4" s="2777"/>
      <c r="L4" s="2777"/>
      <c r="M4" s="2528"/>
      <c r="N4" s="2528"/>
      <c r="O4" s="2774"/>
      <c r="P4" s="2528"/>
      <c r="Q4" s="2528"/>
    </row>
    <row r="5" spans="1:22">
      <c r="A5" s="2780"/>
      <c r="B5" s="2780"/>
      <c r="C5" s="2780"/>
      <c r="D5" s="2780"/>
      <c r="E5" s="2780"/>
      <c r="F5" s="2780"/>
      <c r="G5" s="2772"/>
      <c r="H5" s="2772"/>
      <c r="I5" s="2590"/>
      <c r="J5" s="2641"/>
      <c r="K5" s="2777"/>
      <c r="L5" s="2777"/>
      <c r="M5" s="2528"/>
      <c r="N5" s="2528"/>
      <c r="O5" s="2774"/>
      <c r="P5" s="2528"/>
      <c r="Q5" s="2528"/>
    </row>
    <row r="6" spans="1:22" ht="66" customHeight="1">
      <c r="A6" s="2780"/>
      <c r="B6" s="2780"/>
      <c r="C6" s="2780"/>
      <c r="D6" s="2780"/>
      <c r="E6" s="2780"/>
      <c r="F6" s="2780"/>
      <c r="G6" s="2772"/>
      <c r="H6" s="2772"/>
      <c r="I6" s="2590"/>
      <c r="J6" s="2642"/>
      <c r="K6" s="2778"/>
      <c r="L6" s="2778"/>
      <c r="M6" s="2529"/>
      <c r="N6" s="2529"/>
      <c r="O6" s="2775"/>
      <c r="P6" s="2529"/>
      <c r="Q6" s="2529"/>
      <c r="S6">
        <v>2023</v>
      </c>
      <c r="T6">
        <v>2023</v>
      </c>
      <c r="U6">
        <v>2024</v>
      </c>
      <c r="V6">
        <v>2025</v>
      </c>
    </row>
    <row r="7" spans="1:22" ht="28.5" customHeight="1">
      <c r="A7" s="57" t="s">
        <v>1199</v>
      </c>
      <c r="B7" s="58" t="str">
        <f>"'file:///C:/Users/Viktorijos/Desktop/SVP_koreg/EXEL/5_programa_2011,%20galutinis%20variantas.xls'#$''.I106"</f>
        <v>'file:///C:/Users/Viktorijos/Desktop/SVP_koreg/EXEL/5_programa_2011,%20galutinis%20variantas.xls'#$''.I106</v>
      </c>
      <c r="C7" s="58" t="str">
        <f>"'file:///C:/Users/Viktorijos/Desktop/SVP_koreg/EXEL/5_programa_2011,%20galutinis%20variantas.xls'#$''.Q106"</f>
        <v>'file:///C:/Users/Viktorijos/Desktop/SVP_koreg/EXEL/5_programa_2011,%20galutinis%20variantas.xls'#$''.Q106</v>
      </c>
      <c r="D7" s="59" t="e">
        <f t="shared" ref="D7:I7" si="0">SUM(D10,D8)</f>
        <v>#REF!</v>
      </c>
      <c r="E7" s="59" t="e">
        <f t="shared" si="0"/>
        <v>#REF!</v>
      </c>
      <c r="F7" s="59" t="e">
        <f t="shared" si="0"/>
        <v>#REF!</v>
      </c>
      <c r="G7" s="59" t="e">
        <f t="shared" si="0"/>
        <v>#REF!</v>
      </c>
      <c r="H7" s="59" t="e">
        <f t="shared" si="0"/>
        <v>#REF!</v>
      </c>
      <c r="I7" s="59" t="e">
        <f t="shared" si="0"/>
        <v>#REF!</v>
      </c>
      <c r="J7" s="59" t="e">
        <f t="shared" ref="J7:J20" si="1">I7/3.4528</f>
        <v>#REF!</v>
      </c>
      <c r="K7" s="59" t="e">
        <f>'5'!#REF!</f>
        <v>#REF!</v>
      </c>
      <c r="L7" s="59" t="e">
        <f>'5'!#REF!</f>
        <v>#REF!</v>
      </c>
      <c r="M7" s="59">
        <f>'5'!I121</f>
        <v>257.74799999999999</v>
      </c>
      <c r="N7" s="59">
        <f>'5'!M121</f>
        <v>442.55000000000007</v>
      </c>
      <c r="O7" s="59">
        <f>'5'!Q121</f>
        <v>267.83199999999999</v>
      </c>
      <c r="P7" s="59">
        <f>'5'!U96</f>
        <v>404.5</v>
      </c>
      <c r="Q7" s="59">
        <f>'5'!V96</f>
        <v>465.2</v>
      </c>
      <c r="R7" s="4"/>
      <c r="S7" s="5">
        <f>N7-N11</f>
        <v>0</v>
      </c>
      <c r="T7" s="5">
        <f>O7-O11</f>
        <v>0</v>
      </c>
      <c r="U7" s="5">
        <f>P7-P11</f>
        <v>0</v>
      </c>
      <c r="V7" s="5">
        <f>Q7-Q11</f>
        <v>0</v>
      </c>
    </row>
    <row r="8" spans="1:22" ht="15" hidden="1" customHeight="1">
      <c r="A8" s="978" t="s">
        <v>1200</v>
      </c>
      <c r="B8" s="61" t="str">
        <f>"'file:///C:/Users/Viktorijos/Desktop/SVP_koreg/EXEL/5_programa_2011,%20galutinis%20variantas.xls'#$''.J106"</f>
        <v>'file:///C:/Users/Viktorijos/Desktop/SVP_koreg/EXEL/5_programa_2011,%20galutinis%20variantas.xls'#$''.J106</v>
      </c>
      <c r="C8" s="61" t="str">
        <f>"'file:///C:/Users/Viktorijos/Desktop/SVP_koreg/EXEL/5_programa_2011,%20galutinis%20variantas.xls'#$''.R106"</f>
        <v>'file:///C:/Users/Viktorijos/Desktop/SVP_koreg/EXEL/5_programa_2011,%20galutinis%20variantas.xls'#$''.R106</v>
      </c>
      <c r="D8" s="62" t="e">
        <f>'5'!#REF!</f>
        <v>#REF!</v>
      </c>
      <c r="E8" s="62" t="e">
        <f>'5'!#REF!</f>
        <v>#REF!</v>
      </c>
      <c r="F8" s="87" t="e">
        <f>'5'!#REF!</f>
        <v>#REF!</v>
      </c>
      <c r="G8" s="87" t="e">
        <f>'5'!#REF!</f>
        <v>#REF!</v>
      </c>
      <c r="H8" s="91" t="e">
        <f>'5'!#REF!</f>
        <v>#REF!</v>
      </c>
      <c r="I8" s="62" t="e">
        <f>'5'!#REF!</f>
        <v>#REF!</v>
      </c>
      <c r="J8" s="62" t="e">
        <f t="shared" si="1"/>
        <v>#REF!</v>
      </c>
      <c r="K8" s="62" t="e">
        <f>'5'!#REF!</f>
        <v>#REF!</v>
      </c>
      <c r="L8" s="62" t="e">
        <f>'5'!#REF!</f>
        <v>#REF!</v>
      </c>
      <c r="M8" s="62">
        <f>'5'!J96</f>
        <v>2.9</v>
      </c>
      <c r="N8" s="62">
        <f>'5'!N96</f>
        <v>238.9</v>
      </c>
      <c r="O8" s="93">
        <f>'5'!Q121</f>
        <v>267.83199999999999</v>
      </c>
      <c r="P8" s="2769"/>
      <c r="Q8" s="2769"/>
    </row>
    <row r="9" spans="1:22" ht="23.25" customHeight="1">
      <c r="A9" s="976" t="s">
        <v>919</v>
      </c>
      <c r="B9" s="61" t="str">
        <f>"'file:///C:/Users/Viktorijos/Desktop/SVP_koreg/EXEL/5_programa_2011,%20galutinis%20variantas.xls'#$''.K106"</f>
        <v>'file:///C:/Users/Viktorijos/Desktop/SVP_koreg/EXEL/5_programa_2011,%20galutinis%20variantas.xls'#$''.K106</v>
      </c>
      <c r="C9" s="61" t="str">
        <f>"'file:///C:/Users/Viktorijos/Desktop/SVP_koreg/EXEL/5_programa_2011,%20galutinis%20variantas.xls'#$''.S106"</f>
        <v>'file:///C:/Users/Viktorijos/Desktop/SVP_koreg/EXEL/5_programa_2011,%20galutinis%20variantas.xls'#$''.S106</v>
      </c>
      <c r="D9" s="62" t="e">
        <f>'5'!#REF!</f>
        <v>#REF!</v>
      </c>
      <c r="E9" s="62" t="e">
        <f>'5'!#REF!</f>
        <v>#REF!</v>
      </c>
      <c r="F9" s="87" t="e">
        <f>'5'!#REF!</f>
        <v>#REF!</v>
      </c>
      <c r="G9" s="87" t="e">
        <f>'5'!#REF!</f>
        <v>#REF!</v>
      </c>
      <c r="H9" s="91" t="e">
        <f>'5'!#REF!</f>
        <v>#REF!</v>
      </c>
      <c r="I9" s="62" t="e">
        <f>'5'!#REF!</f>
        <v>#REF!</v>
      </c>
      <c r="J9" s="62" t="e">
        <f t="shared" si="1"/>
        <v>#REF!</v>
      </c>
      <c r="K9" s="62" t="e">
        <f>'5'!#REF!</f>
        <v>#REF!</v>
      </c>
      <c r="L9" s="62" t="e">
        <f>'5'!#REF!</f>
        <v>#REF!</v>
      </c>
      <c r="M9" s="62">
        <f>'5'!K96</f>
        <v>0</v>
      </c>
      <c r="N9" s="62">
        <f>'5'!O96</f>
        <v>0</v>
      </c>
      <c r="O9" s="93">
        <f>'5'!S96</f>
        <v>0</v>
      </c>
      <c r="P9" s="2770"/>
      <c r="Q9" s="2770"/>
    </row>
    <row r="10" spans="1:22" ht="26.25" hidden="1" customHeight="1">
      <c r="A10" s="978" t="s">
        <v>920</v>
      </c>
      <c r="B10" s="61" t="str">
        <f>"'file:///C:/Users/Viktorijos/Desktop/SVP_koreg/EXEL/5_programa_2011,%20galutinis%20variantas.xls'#$''.L106"</f>
        <v>'file:///C:/Users/Viktorijos/Desktop/SVP_koreg/EXEL/5_programa_2011,%20galutinis%20variantas.xls'#$''.L106</v>
      </c>
      <c r="C10" s="61" t="str">
        <f>"'file:///C:/Users/Viktorijos/Desktop/SVP_koreg/EXEL/5_programa_2011,%20galutinis%20variantas.xls'#$''.T106"</f>
        <v>'file:///C:/Users/Viktorijos/Desktop/SVP_koreg/EXEL/5_programa_2011,%20galutinis%20variantas.xls'#$''.T106</v>
      </c>
      <c r="D10" s="62" t="e">
        <f>'5'!#REF!</f>
        <v>#REF!</v>
      </c>
      <c r="E10" s="62" t="e">
        <f>'5'!#REF!</f>
        <v>#REF!</v>
      </c>
      <c r="F10" s="87" t="e">
        <f>'5'!#REF!</f>
        <v>#REF!</v>
      </c>
      <c r="G10" s="87" t="e">
        <f>'5'!#REF!</f>
        <v>#REF!</v>
      </c>
      <c r="H10" s="91" t="e">
        <f>'5'!#REF!</f>
        <v>#REF!</v>
      </c>
      <c r="I10" s="62" t="e">
        <f>'5'!#REF!</f>
        <v>#REF!</v>
      </c>
      <c r="J10" s="62" t="e">
        <f t="shared" si="1"/>
        <v>#REF!</v>
      </c>
      <c r="K10" s="62" t="e">
        <f>'5'!#REF!</f>
        <v>#REF!</v>
      </c>
      <c r="L10" s="62" t="e">
        <f>'5'!#REF!</f>
        <v>#REF!</v>
      </c>
      <c r="M10" s="62">
        <f>'5'!L96</f>
        <v>0</v>
      </c>
      <c r="N10" s="62">
        <f>'5'!P96</f>
        <v>60</v>
      </c>
      <c r="O10" s="93">
        <f>'5'!T96</f>
        <v>0</v>
      </c>
      <c r="P10" s="2771"/>
      <c r="Q10" s="2771"/>
    </row>
    <row r="11" spans="1:22" ht="27" customHeight="1">
      <c r="A11" s="57" t="s">
        <v>933</v>
      </c>
      <c r="B11" s="58">
        <f>SUM(B20,B12)</f>
        <v>0</v>
      </c>
      <c r="C11" s="58">
        <f>SUM(C20,C12)</f>
        <v>0</v>
      </c>
      <c r="D11" s="59" t="e">
        <f t="shared" ref="D11:L11" si="2">SUM(D12,D20)</f>
        <v>#REF!</v>
      </c>
      <c r="E11" s="59" t="e">
        <f t="shared" si="2"/>
        <v>#REF!</v>
      </c>
      <c r="F11" s="59" t="e">
        <f t="shared" si="2"/>
        <v>#REF!</v>
      </c>
      <c r="G11" s="59" t="e">
        <f t="shared" si="2"/>
        <v>#REF!</v>
      </c>
      <c r="H11" s="59" t="e">
        <f t="shared" si="2"/>
        <v>#REF!</v>
      </c>
      <c r="I11" s="59" t="e">
        <f t="shared" si="2"/>
        <v>#REF!</v>
      </c>
      <c r="J11" s="59" t="e">
        <f t="shared" si="1"/>
        <v>#REF!</v>
      </c>
      <c r="K11" s="59" t="e">
        <f t="shared" si="2"/>
        <v>#REF!</v>
      </c>
      <c r="L11" s="59" t="e">
        <f t="shared" si="2"/>
        <v>#REF!</v>
      </c>
      <c r="M11" s="59">
        <f>M12+M20</f>
        <v>257.74799999999999</v>
      </c>
      <c r="N11" s="59">
        <f>N12+N20</f>
        <v>442.55000000000007</v>
      </c>
      <c r="O11" s="59">
        <f>O12+O20</f>
        <v>267.83199999999999</v>
      </c>
      <c r="P11" s="59">
        <f>SUM(P12,P20)</f>
        <v>404.5</v>
      </c>
      <c r="Q11" s="59">
        <f>SUM(Q12,Q20)</f>
        <v>465.2</v>
      </c>
      <c r="S11" s="5">
        <f>N12-N13</f>
        <v>0</v>
      </c>
      <c r="T11" s="5">
        <f>O12-O13</f>
        <v>0</v>
      </c>
      <c r="U11" s="5">
        <f>P12-P13</f>
        <v>0</v>
      </c>
      <c r="V11" s="5">
        <f>Q12-Q13</f>
        <v>0</v>
      </c>
    </row>
    <row r="12" spans="1:22" ht="27" customHeight="1">
      <c r="A12" s="1461" t="s">
        <v>934</v>
      </c>
      <c r="B12" s="1462">
        <f>SUM(B19,B13)</f>
        <v>0</v>
      </c>
      <c r="C12" s="1462">
        <f>SUM(C19,C13)</f>
        <v>0</v>
      </c>
      <c r="D12" s="1463" t="e">
        <f t="shared" ref="D12:I12" si="3">D13+D19</f>
        <v>#REF!</v>
      </c>
      <c r="E12" s="1463" t="e">
        <f t="shared" si="3"/>
        <v>#REF!</v>
      </c>
      <c r="F12" s="1463" t="e">
        <f t="shared" si="3"/>
        <v>#REF!</v>
      </c>
      <c r="G12" s="1463" t="e">
        <f t="shared" si="3"/>
        <v>#REF!</v>
      </c>
      <c r="H12" s="1463" t="e">
        <f t="shared" si="3"/>
        <v>#REF!</v>
      </c>
      <c r="I12" s="1463" t="e">
        <f t="shared" si="3"/>
        <v>#REF!</v>
      </c>
      <c r="J12" s="1463" t="e">
        <f t="shared" si="1"/>
        <v>#REF!</v>
      </c>
      <c r="K12" s="1463" t="e">
        <f t="shared" ref="K12:O12" si="4">K13+K19</f>
        <v>#REF!</v>
      </c>
      <c r="L12" s="1463" t="e">
        <f t="shared" si="4"/>
        <v>#REF!</v>
      </c>
      <c r="M12" s="1463">
        <f t="shared" si="4"/>
        <v>243.34800000000001</v>
      </c>
      <c r="N12" s="1463">
        <f t="shared" si="4"/>
        <v>442.55000000000007</v>
      </c>
      <c r="O12" s="1463">
        <f t="shared" si="4"/>
        <v>267.83199999999999</v>
      </c>
      <c r="P12" s="1463">
        <f>P13+P19</f>
        <v>404.5</v>
      </c>
      <c r="Q12" s="1463">
        <f>Q14+Q17</f>
        <v>465.2</v>
      </c>
      <c r="S12" s="5"/>
    </row>
    <row r="13" spans="1:22" ht="28.5" customHeight="1">
      <c r="A13" s="975" t="s">
        <v>935</v>
      </c>
      <c r="B13" s="64">
        <f>SUM(B14:B17)</f>
        <v>0</v>
      </c>
      <c r="C13" s="64">
        <f>SUM(C14:C17)</f>
        <v>0</v>
      </c>
      <c r="D13" s="65" t="e">
        <f>SUM(D14:D17)</f>
        <v>#REF!</v>
      </c>
      <c r="E13" s="65" t="e">
        <f>SUM(E14:E17)</f>
        <v>#REF!</v>
      </c>
      <c r="F13" s="86" t="e">
        <f t="shared" ref="F13:I13" si="5">F14</f>
        <v>#REF!</v>
      </c>
      <c r="G13" s="86" t="e">
        <f t="shared" si="5"/>
        <v>#REF!</v>
      </c>
      <c r="H13" s="92" t="e">
        <f t="shared" si="5"/>
        <v>#REF!</v>
      </c>
      <c r="I13" s="65" t="e">
        <f t="shared" si="5"/>
        <v>#REF!</v>
      </c>
      <c r="J13" s="65" t="e">
        <f t="shared" si="1"/>
        <v>#REF!</v>
      </c>
      <c r="K13" s="65" t="e">
        <f>K14</f>
        <v>#REF!</v>
      </c>
      <c r="L13" s="65" t="e">
        <f>SUM(L14:L18)</f>
        <v>#REF!</v>
      </c>
      <c r="M13" s="86">
        <f>SUM(M14:M18)</f>
        <v>243.34800000000001</v>
      </c>
      <c r="N13" s="86">
        <f>SUM(N14:N18)</f>
        <v>442.55000000000007</v>
      </c>
      <c r="O13" s="2477">
        <f>SUM(O14:O18)</f>
        <v>267.83199999999999</v>
      </c>
      <c r="P13" s="86">
        <f>P14+P16+P17</f>
        <v>404.5</v>
      </c>
      <c r="Q13" s="86">
        <f>Q14+Q17+Q16</f>
        <v>465.2</v>
      </c>
    </row>
    <row r="14" spans="1:22" ht="29.25" customHeight="1">
      <c r="A14" s="974" t="s">
        <v>1510</v>
      </c>
      <c r="B14" s="61" t="str">
        <f>"'file:///C:/Users/Viktorijos/Desktop/SVP_koreg/EXEL/5_programa_2011,%20galutinis%20variantas.xls'#$''.I126"</f>
        <v>'file:///C:/Users/Viktorijos/Desktop/SVP_koreg/EXEL/5_programa_2011,%20galutinis%20variantas.xls'#$''.I126</v>
      </c>
      <c r="C14" s="61" t="str">
        <f>"'file:///C:/Users/Viktorijos/Desktop/SVP_koreg/EXEL/5_programa_2011,%20galutinis%20variantas.xls'#$''.Q126"</f>
        <v>'file:///C:/Users/Viktorijos/Desktop/SVP_koreg/EXEL/5_programa_2011,%20galutinis%20variantas.xls'#$''.Q126</v>
      </c>
      <c r="D14" s="62" t="e">
        <f>'5'!#REF!</f>
        <v>#REF!</v>
      </c>
      <c r="E14" s="62" t="e">
        <f>'5'!#REF!</f>
        <v>#REF!</v>
      </c>
      <c r="F14" s="87" t="e">
        <f>'5'!#REF!</f>
        <v>#REF!</v>
      </c>
      <c r="G14" s="87" t="e">
        <f>'5'!#REF!</f>
        <v>#REF!</v>
      </c>
      <c r="H14" s="91" t="e">
        <f>'5'!#REF!</f>
        <v>#REF!</v>
      </c>
      <c r="I14" s="62" t="e">
        <f>'5'!#REF!</f>
        <v>#REF!</v>
      </c>
      <c r="J14" s="62" t="e">
        <f t="shared" si="1"/>
        <v>#REF!</v>
      </c>
      <c r="K14" s="62" t="e">
        <f>'5'!#REF!</f>
        <v>#REF!</v>
      </c>
      <c r="L14" s="62" t="e">
        <f>'5'!#REF!</f>
        <v>#REF!</v>
      </c>
      <c r="M14" s="62">
        <f>'5'!I106</f>
        <v>243.34800000000001</v>
      </c>
      <c r="N14" s="62">
        <f>'5'!M106</f>
        <v>427.95000000000005</v>
      </c>
      <c r="O14" s="1661">
        <f>'5'!Q106</f>
        <v>253.3</v>
      </c>
      <c r="P14" s="62">
        <f>'5'!U106</f>
        <v>389.7</v>
      </c>
      <c r="Q14" s="62">
        <f>'5'!V106</f>
        <v>450.2</v>
      </c>
    </row>
    <row r="15" spans="1:22" ht="39.75" hidden="1" customHeight="1">
      <c r="A15" s="974" t="s">
        <v>812</v>
      </c>
      <c r="B15" s="61" t="str">
        <f>"'file:///C:/Users/Viktorijos/Desktop/SVP_koreg/EXEL/5_programa_2011,%20galutinis%20variantas.xls'#$''.I127"</f>
        <v>'file:///C:/Users/Viktorijos/Desktop/SVP_koreg/EXEL/5_programa_2011,%20galutinis%20variantas.xls'#$''.I127</v>
      </c>
      <c r="C15" s="61" t="str">
        <f>"'file:///C:/Users/Viktorijos/Desktop/SVP_koreg/EXEL/5_programa_2011,%20galutinis%20variantas.xls'#$''.Q127"</f>
        <v>'file:///C:/Users/Viktorijos/Desktop/SVP_koreg/EXEL/5_programa_2011,%20galutinis%20variantas.xls'#$''.Q127</v>
      </c>
      <c r="D15" s="62" t="e">
        <f>'5'!#REF!</f>
        <v>#REF!</v>
      </c>
      <c r="E15" s="62" t="e">
        <f>'5'!#REF!</f>
        <v>#REF!</v>
      </c>
      <c r="F15" s="87">
        <v>0</v>
      </c>
      <c r="G15" s="87" t="e">
        <f>'5'!#REF!</f>
        <v>#REF!</v>
      </c>
      <c r="H15" s="91" t="e">
        <f>'5'!#REF!</f>
        <v>#REF!</v>
      </c>
      <c r="I15" s="62" t="e">
        <f>'5'!#REF!</f>
        <v>#REF!</v>
      </c>
      <c r="J15" s="62" t="e">
        <f t="shared" si="1"/>
        <v>#REF!</v>
      </c>
      <c r="K15" s="62" t="e">
        <f>'5'!#REF!</f>
        <v>#REF!</v>
      </c>
      <c r="L15" s="62" t="e">
        <f>'5'!#REF!</f>
        <v>#REF!</v>
      </c>
      <c r="M15" s="62">
        <f>'5'!I107</f>
        <v>0</v>
      </c>
      <c r="N15" s="62">
        <v>0</v>
      </c>
      <c r="O15" s="1661">
        <v>0</v>
      </c>
      <c r="P15" s="62">
        <f>'5'!U107</f>
        <v>14.8</v>
      </c>
      <c r="Q15" s="62">
        <f>'5'!V107</f>
        <v>15</v>
      </c>
    </row>
    <row r="16" spans="1:22" ht="33.75" customHeight="1">
      <c r="A16" s="974" t="s">
        <v>1522</v>
      </c>
      <c r="B16" s="61" t="str">
        <f>"'file:///C:/Users/Viktorijos/Desktop/SVP_koreg/EXEL/5_programa_2011,%20galutinis%20variantas.xls'#$''.I128"</f>
        <v>'file:///C:/Users/Viktorijos/Desktop/SVP_koreg/EXEL/5_programa_2011,%20galutinis%20variantas.xls'#$''.I128</v>
      </c>
      <c r="C16" s="68" t="str">
        <f>"'file:///C:/Users/Viktorijos/Desktop/SVP_koreg/EXEL/5_programa_2011,%20galutinis%20variantas.xls'#$''.Q128"</f>
        <v>'file:///C:/Users/Viktorijos/Desktop/SVP_koreg/EXEL/5_programa_2011,%20galutinis%20variantas.xls'#$''.Q128</v>
      </c>
      <c r="D16" s="62" t="e">
        <f>'5'!#REF!</f>
        <v>#REF!</v>
      </c>
      <c r="E16" s="62" t="e">
        <f>'5'!#REF!</f>
        <v>#REF!</v>
      </c>
      <c r="F16" s="87">
        <v>0</v>
      </c>
      <c r="G16" s="87" t="e">
        <f>'5'!#REF!</f>
        <v>#REF!</v>
      </c>
      <c r="H16" s="91" t="e">
        <f>'5'!#REF!</f>
        <v>#REF!</v>
      </c>
      <c r="I16" s="62" t="e">
        <f>'5'!#REF!</f>
        <v>#REF!</v>
      </c>
      <c r="J16" s="62" t="e">
        <f t="shared" si="1"/>
        <v>#REF!</v>
      </c>
      <c r="K16" s="62" t="e">
        <f>'5'!#REF!</f>
        <v>#REF!</v>
      </c>
      <c r="L16" s="62" t="e">
        <f>'5'!#REF!</f>
        <v>#REF!</v>
      </c>
      <c r="M16" s="62">
        <f>'5'!I108</f>
        <v>0</v>
      </c>
      <c r="N16" s="62">
        <v>0</v>
      </c>
      <c r="O16" s="1661">
        <v>0</v>
      </c>
      <c r="P16" s="62">
        <f>'5'!U108</f>
        <v>0</v>
      </c>
      <c r="Q16" s="62">
        <f>'5'!V108</f>
        <v>0</v>
      </c>
    </row>
    <row r="17" spans="1:19" ht="39.75" customHeight="1">
      <c r="A17" s="974" t="s">
        <v>2119</v>
      </c>
      <c r="B17" s="61" t="str">
        <f>"'file:///C:/Users/Viktorijos/Desktop/SVP_koreg/EXEL/5_programa_2011,%20galutinis%20variantas.xls'#$''.I129"</f>
        <v>'file:///C:/Users/Viktorijos/Desktop/SVP_koreg/EXEL/5_programa_2011,%20galutinis%20variantas.xls'#$''.I129</v>
      </c>
      <c r="C17" s="61" t="str">
        <f>"'file:///C:/Users/Viktorijos/Desktop/SVP_koreg/EXEL/5_programa_2011,%20galutinis%20variantas.xls'#$''.Q129"</f>
        <v>'file:///C:/Users/Viktorijos/Desktop/SVP_koreg/EXEL/5_programa_2011,%20galutinis%20variantas.xls'#$''.Q129</v>
      </c>
      <c r="D17" s="62" t="e">
        <f>'5'!#REF!</f>
        <v>#REF!</v>
      </c>
      <c r="E17" s="62" t="e">
        <f>'5'!#REF!</f>
        <v>#REF!</v>
      </c>
      <c r="F17" s="87">
        <v>0</v>
      </c>
      <c r="G17" s="87" t="e">
        <f>'5'!#REF!</f>
        <v>#REF!</v>
      </c>
      <c r="H17" s="91" t="e">
        <f>'5'!#REF!</f>
        <v>#REF!</v>
      </c>
      <c r="I17" s="62" t="e">
        <f>'5'!#REF!</f>
        <v>#REF!</v>
      </c>
      <c r="J17" s="62" t="e">
        <f t="shared" si="1"/>
        <v>#REF!</v>
      </c>
      <c r="K17" s="62" t="e">
        <f>'5'!#REF!</f>
        <v>#REF!</v>
      </c>
      <c r="L17" s="62" t="e">
        <f>'5'!#REF!</f>
        <v>#REF!</v>
      </c>
      <c r="M17" s="62">
        <f>'5'!I109</f>
        <v>0</v>
      </c>
      <c r="N17" s="62">
        <f>'5'!M107</f>
        <v>14.6</v>
      </c>
      <c r="O17" s="1661">
        <f>'5'!Q107</f>
        <v>14.532</v>
      </c>
      <c r="P17" s="62">
        <f>'5'!U107</f>
        <v>14.8</v>
      </c>
      <c r="Q17" s="62">
        <f>'5'!V107</f>
        <v>15</v>
      </c>
    </row>
    <row r="18" spans="1:19" ht="16.5" hidden="1" customHeight="1">
      <c r="A18" s="974" t="s">
        <v>896</v>
      </c>
      <c r="B18" s="61"/>
      <c r="C18" s="61"/>
      <c r="D18" s="62"/>
      <c r="E18" s="62">
        <v>0</v>
      </c>
      <c r="F18" s="87">
        <v>0</v>
      </c>
      <c r="G18" s="87" t="e">
        <f>'5'!#REF!</f>
        <v>#REF!</v>
      </c>
      <c r="H18" s="91">
        <v>0</v>
      </c>
      <c r="I18" s="62" t="e">
        <f>'5'!#REF!</f>
        <v>#REF!</v>
      </c>
      <c r="J18" s="62" t="e">
        <f t="shared" si="1"/>
        <v>#REF!</v>
      </c>
      <c r="K18" s="62" t="e">
        <f>'5'!#REF!</f>
        <v>#REF!</v>
      </c>
      <c r="L18" s="62" t="e">
        <f>'5'!#REF!</f>
        <v>#REF!</v>
      </c>
      <c r="M18" s="62">
        <f>'5'!I110</f>
        <v>0</v>
      </c>
      <c r="N18" s="62">
        <v>0</v>
      </c>
      <c r="O18" s="1661">
        <v>0</v>
      </c>
      <c r="P18" s="62">
        <v>0</v>
      </c>
      <c r="Q18" s="62">
        <v>0</v>
      </c>
    </row>
    <row r="19" spans="1:19" ht="25.5" hidden="1" customHeight="1">
      <c r="A19" s="60" t="s">
        <v>1025</v>
      </c>
      <c r="B19" s="61" t="str">
        <f>"'file:///C:/Users/Viktorijos/Desktop/SVP_koreg/EXEL/5_programa_2011,%20galutinis%20variantas.xls'#$''.I130"</f>
        <v>'file:///C:/Users/Viktorijos/Desktop/SVP_koreg/EXEL/5_programa_2011,%20galutinis%20variantas.xls'#$''.I130</v>
      </c>
      <c r="C19" s="61" t="str">
        <f>"'file:///C:/Users/Viktorijos/Desktop/SVP_koreg/EXEL/5_programa_2011,%20galutinis%20variantas.xls'#$''.Q130"</f>
        <v>'file:///C:/Users/Viktorijos/Desktop/SVP_koreg/EXEL/5_programa_2011,%20galutinis%20variantas.xls'#$''.Q130</v>
      </c>
      <c r="D19" s="62" t="e">
        <f>'5'!#REF!</f>
        <v>#REF!</v>
      </c>
      <c r="E19" s="65" t="e">
        <f>'5'!#REF!</f>
        <v>#REF!</v>
      </c>
      <c r="F19" s="86">
        <v>0</v>
      </c>
      <c r="G19" s="86" t="e">
        <f>'5'!#REF!</f>
        <v>#REF!</v>
      </c>
      <c r="H19" s="92">
        <v>0</v>
      </c>
      <c r="I19" s="65" t="e">
        <f>'5'!#REF!</f>
        <v>#REF!</v>
      </c>
      <c r="J19" s="65" t="e">
        <f t="shared" si="1"/>
        <v>#REF!</v>
      </c>
      <c r="K19" s="65" t="e">
        <f>'5'!#REF!</f>
        <v>#REF!</v>
      </c>
      <c r="L19" s="65" t="e">
        <f>'5'!#REF!</f>
        <v>#REF!</v>
      </c>
      <c r="M19" s="65">
        <f>'5'!I111</f>
        <v>0</v>
      </c>
      <c r="N19" s="65">
        <f>'5'!M111</f>
        <v>0</v>
      </c>
      <c r="O19" s="2477">
        <f>'5'!Q111</f>
        <v>0</v>
      </c>
      <c r="P19" s="65">
        <f>'5'!U111</f>
        <v>0</v>
      </c>
      <c r="Q19" s="65">
        <f>'5'!V111</f>
        <v>0</v>
      </c>
    </row>
    <row r="20" spans="1:19" ht="23.25" customHeight="1">
      <c r="A20" s="1464" t="s">
        <v>1026</v>
      </c>
      <c r="B20" s="1462">
        <f t="shared" ref="B20:Q20" si="6">SUM(B21:B28)</f>
        <v>0</v>
      </c>
      <c r="C20" s="1462">
        <f t="shared" si="6"/>
        <v>0</v>
      </c>
      <c r="D20" s="1463" t="e">
        <f t="shared" si="6"/>
        <v>#REF!</v>
      </c>
      <c r="E20" s="1463" t="e">
        <f t="shared" si="6"/>
        <v>#REF!</v>
      </c>
      <c r="F20" s="1463" t="e">
        <f t="shared" si="6"/>
        <v>#REF!</v>
      </c>
      <c r="G20" s="1463" t="e">
        <f t="shared" si="6"/>
        <v>#REF!</v>
      </c>
      <c r="H20" s="1463" t="e">
        <f t="shared" si="6"/>
        <v>#REF!</v>
      </c>
      <c r="I20" s="1463" t="e">
        <f t="shared" si="6"/>
        <v>#REF!</v>
      </c>
      <c r="J20" s="1463" t="e">
        <f t="shared" si="1"/>
        <v>#REF!</v>
      </c>
      <c r="K20" s="1463" t="e">
        <f t="shared" si="6"/>
        <v>#REF!</v>
      </c>
      <c r="L20" s="1463" t="e">
        <f t="shared" si="6"/>
        <v>#REF!</v>
      </c>
      <c r="M20" s="1463">
        <f t="shared" si="6"/>
        <v>14.4</v>
      </c>
      <c r="N20" s="1463">
        <f t="shared" si="6"/>
        <v>0</v>
      </c>
      <c r="O20" s="1463">
        <f t="shared" si="6"/>
        <v>0</v>
      </c>
      <c r="P20" s="1463">
        <f t="shared" si="6"/>
        <v>0</v>
      </c>
      <c r="Q20" s="1463">
        <f t="shared" si="6"/>
        <v>0</v>
      </c>
      <c r="S20" s="5"/>
    </row>
    <row r="21" spans="1:19" ht="26.25" hidden="1" customHeight="1">
      <c r="A21" s="976" t="s">
        <v>1498</v>
      </c>
      <c r="B21" s="61" t="str">
        <f>"'file:///C:/Users/Viktorijos/Desktop/SVP_koreg/EXEL/5_programa_2011,%20galutinis%20variantas.xls'#$''.I132"</f>
        <v>'file:///C:/Users/Viktorijos/Desktop/SVP_koreg/EXEL/5_programa_2011,%20galutinis%20variantas.xls'#$''.I132</v>
      </c>
      <c r="C21" s="61" t="str">
        <f>"'file:///C:/Users/Viktorijos/Desktop/SVP_koreg/EXEL/5_programa_2011,%20galutinis%20variantas.xls'#$''.Q132"</f>
        <v>'file:///C:/Users/Viktorijos/Desktop/SVP_koreg/EXEL/5_programa_2011,%20galutinis%20variantas.xls'#$''.Q132</v>
      </c>
      <c r="D21" s="62" t="e">
        <f>'5'!#REF!</f>
        <v>#REF!</v>
      </c>
      <c r="E21" s="62" t="e">
        <f>'5'!#REF!</f>
        <v>#REF!</v>
      </c>
      <c r="F21" s="87">
        <v>0</v>
      </c>
      <c r="G21" s="87" t="e">
        <f>'5'!#REF!</f>
        <v>#REF!</v>
      </c>
      <c r="H21" s="91" t="e">
        <f>'5'!#REF!</f>
        <v>#REF!</v>
      </c>
      <c r="I21" s="62" t="e">
        <f>'5'!#REF!</f>
        <v>#REF!</v>
      </c>
      <c r="J21" s="62" t="e">
        <f t="shared" ref="J21:J28" si="7">I21/3.4528</f>
        <v>#REF!</v>
      </c>
      <c r="K21" s="62" t="e">
        <f>'5'!#REF!</f>
        <v>#REF!</v>
      </c>
      <c r="L21" s="62" t="e">
        <f>'5'!#REF!</f>
        <v>#REF!</v>
      </c>
      <c r="M21" s="62">
        <f>'5'!I113</f>
        <v>0</v>
      </c>
      <c r="N21" s="62">
        <f>'5'!Q113</f>
        <v>0</v>
      </c>
      <c r="O21" s="1661">
        <f>'5'!Q113</f>
        <v>0</v>
      </c>
      <c r="P21" s="62">
        <f>'5'!U113</f>
        <v>0</v>
      </c>
      <c r="Q21" s="62">
        <f>'5'!V113</f>
        <v>0</v>
      </c>
      <c r="S21" s="5"/>
    </row>
    <row r="22" spans="1:19" ht="28.5" hidden="1" customHeight="1">
      <c r="A22" s="976" t="s">
        <v>1048</v>
      </c>
      <c r="B22" s="61" t="str">
        <f>"'file:///C:/Users/Viktorijos/Desktop/SVP_koreg/EXEL/5_programa_2011,%20galutinis%20variantas.xls'#$''.I133"</f>
        <v>'file:///C:/Users/Viktorijos/Desktop/SVP_koreg/EXEL/5_programa_2011,%20galutinis%20variantas.xls'#$''.I133</v>
      </c>
      <c r="C22" s="61" t="str">
        <f>"'file:///C:/Users/Viktorijos/Desktop/SVP_koreg/EXEL/5_programa_2011,%20galutinis%20variantas.xls'#$''.Q133"</f>
        <v>'file:///C:/Users/Viktorijos/Desktop/SVP_koreg/EXEL/5_programa_2011,%20galutinis%20variantas.xls'#$''.Q133</v>
      </c>
      <c r="D22" s="62" t="e">
        <f>'5'!#REF!</f>
        <v>#REF!</v>
      </c>
      <c r="E22" s="62" t="e">
        <f>'5'!#REF!</f>
        <v>#REF!</v>
      </c>
      <c r="F22" s="87">
        <v>0</v>
      </c>
      <c r="G22" s="87" t="e">
        <f>'5'!#REF!</f>
        <v>#REF!</v>
      </c>
      <c r="H22" s="91" t="e">
        <f>'5'!#REF!</f>
        <v>#REF!</v>
      </c>
      <c r="I22" s="62" t="e">
        <f>'5'!#REF!</f>
        <v>#REF!</v>
      </c>
      <c r="J22" s="62" t="e">
        <f t="shared" si="7"/>
        <v>#REF!</v>
      </c>
      <c r="K22" s="62" t="e">
        <f>'5'!#REF!</f>
        <v>#REF!</v>
      </c>
      <c r="L22" s="62" t="e">
        <f>'5'!#REF!</f>
        <v>#REF!</v>
      </c>
      <c r="M22" s="62">
        <f>'5'!I114</f>
        <v>0</v>
      </c>
      <c r="N22" s="62">
        <v>0</v>
      </c>
      <c r="O22" s="1661">
        <v>0</v>
      </c>
      <c r="P22" s="62">
        <f>'5'!U114</f>
        <v>0</v>
      </c>
      <c r="Q22" s="62">
        <f>'5'!V114</f>
        <v>0</v>
      </c>
    </row>
    <row r="23" spans="1:19" ht="28.5" hidden="1" customHeight="1">
      <c r="A23" s="976" t="s">
        <v>959</v>
      </c>
      <c r="B23" s="61" t="str">
        <f>"'file:///C:/Users/Viktorijos/Desktop/SVP_koreg/EXEL/5_programa_2011,%20galutinis%20variantas.xls'#$''.I134"</f>
        <v>'file:///C:/Users/Viktorijos/Desktop/SVP_koreg/EXEL/5_programa_2011,%20galutinis%20variantas.xls'#$''.I134</v>
      </c>
      <c r="C23" s="61" t="str">
        <f>"'file:///C:/Users/Viktorijos/Desktop/SVP_koreg/EXEL/5_programa_2011,%20galutinis%20variantas.xls'#$''.Q134"</f>
        <v>'file:///C:/Users/Viktorijos/Desktop/SVP_koreg/EXEL/5_programa_2011,%20galutinis%20variantas.xls'#$''.Q134</v>
      </c>
      <c r="D23" s="62" t="e">
        <f>'5'!#REF!</f>
        <v>#REF!</v>
      </c>
      <c r="E23" s="62" t="e">
        <f>'5'!#REF!</f>
        <v>#REF!</v>
      </c>
      <c r="F23" s="87" t="e">
        <f>'5'!#REF!</f>
        <v>#REF!</v>
      </c>
      <c r="G23" s="87" t="e">
        <f>'5'!#REF!</f>
        <v>#REF!</v>
      </c>
      <c r="H23" s="91" t="e">
        <f>'5'!#REF!</f>
        <v>#REF!</v>
      </c>
      <c r="I23" s="62" t="e">
        <f>'5'!#REF!</f>
        <v>#REF!</v>
      </c>
      <c r="J23" s="62" t="e">
        <f t="shared" si="7"/>
        <v>#REF!</v>
      </c>
      <c r="K23" s="62" t="e">
        <f>'5'!#REF!</f>
        <v>#REF!</v>
      </c>
      <c r="L23" s="62" t="e">
        <f>'5'!#REF!</f>
        <v>#REF!</v>
      </c>
      <c r="M23" s="62">
        <f>'5'!I115</f>
        <v>0</v>
      </c>
      <c r="N23" s="62">
        <v>0</v>
      </c>
      <c r="O23" s="1661">
        <v>0</v>
      </c>
      <c r="P23" s="62">
        <f>'5'!U115</f>
        <v>0</v>
      </c>
      <c r="Q23" s="62">
        <f>'5'!V115</f>
        <v>0</v>
      </c>
    </row>
    <row r="24" spans="1:19" ht="30.75" hidden="1" customHeight="1">
      <c r="A24" s="976" t="s">
        <v>77</v>
      </c>
      <c r="B24" s="61" t="str">
        <f>"'file:///C:/Users/Viktorijos/Desktop/SVP_koreg/EXEL/5_programa_2011,%20galutinis%20variantas.xls'#$''.I135"</f>
        <v>'file:///C:/Users/Viktorijos/Desktop/SVP_koreg/EXEL/5_programa_2011,%20galutinis%20variantas.xls'#$''.I135</v>
      </c>
      <c r="C24" s="61" t="str">
        <f>"'file:///C:/Users/Viktorijos/Desktop/SVP_koreg/EXEL/5_programa_2011,%20galutinis%20variantas.xls'#$''.Q135"</f>
        <v>'file:///C:/Users/Viktorijos/Desktop/SVP_koreg/EXEL/5_programa_2011,%20galutinis%20variantas.xls'#$''.Q135</v>
      </c>
      <c r="D24" s="62" t="e">
        <f>'5'!#REF!</f>
        <v>#REF!</v>
      </c>
      <c r="E24" s="62" t="e">
        <f>'5'!#REF!</f>
        <v>#REF!</v>
      </c>
      <c r="F24" s="87">
        <v>0</v>
      </c>
      <c r="G24" s="87" t="e">
        <f>'5'!#REF!</f>
        <v>#REF!</v>
      </c>
      <c r="H24" s="91" t="e">
        <f>'5'!#REF!</f>
        <v>#REF!</v>
      </c>
      <c r="I24" s="62" t="e">
        <f>'5'!#REF!</f>
        <v>#REF!</v>
      </c>
      <c r="J24" s="62" t="e">
        <f t="shared" si="7"/>
        <v>#REF!</v>
      </c>
      <c r="K24" s="62" t="e">
        <f>'5'!#REF!</f>
        <v>#REF!</v>
      </c>
      <c r="L24" s="62" t="e">
        <f>'5'!#REF!</f>
        <v>#REF!</v>
      </c>
      <c r="M24" s="62">
        <f>'5'!I116</f>
        <v>0</v>
      </c>
      <c r="N24" s="62"/>
      <c r="O24" s="1661"/>
      <c r="P24" s="62">
        <f>'5'!U116</f>
        <v>0</v>
      </c>
      <c r="Q24" s="62">
        <f>'5'!V116</f>
        <v>0</v>
      </c>
    </row>
    <row r="25" spans="1:19" ht="23.25" customHeight="1">
      <c r="A25" s="976" t="s">
        <v>2120</v>
      </c>
      <c r="B25" s="61" t="str">
        <f>"'file:///C:/Users/Viktorijos/Desktop/SVP_koreg/EXEL/5_programa_2011,%20galutinis%20variantas.xls'#$''.I136"</f>
        <v>'file:///C:/Users/Viktorijos/Desktop/SVP_koreg/EXEL/5_programa_2011,%20galutinis%20variantas.xls'#$''.I136</v>
      </c>
      <c r="C25" s="61" t="str">
        <f>"'file:///C:/Users/Viktorijos/Desktop/SVP_koreg/EXEL/5_programa_2011,%20galutinis%20variantas.xls'#$''.Q136"</f>
        <v>'file:///C:/Users/Viktorijos/Desktop/SVP_koreg/EXEL/5_programa_2011,%20galutinis%20variantas.xls'#$''.Q136</v>
      </c>
      <c r="D25" s="62" t="e">
        <f>'5'!#REF!</f>
        <v>#REF!</v>
      </c>
      <c r="E25" s="62" t="e">
        <f>'5'!#REF!</f>
        <v>#REF!</v>
      </c>
      <c r="F25" s="87">
        <v>0</v>
      </c>
      <c r="G25" s="87" t="e">
        <f>'5'!#REF!</f>
        <v>#REF!</v>
      </c>
      <c r="H25" s="91" t="e">
        <f>'5'!#REF!</f>
        <v>#REF!</v>
      </c>
      <c r="I25" s="62" t="e">
        <f>'5'!#REF!</f>
        <v>#REF!</v>
      </c>
      <c r="J25" s="62" t="e">
        <f t="shared" si="7"/>
        <v>#REF!</v>
      </c>
      <c r="K25" s="62" t="e">
        <f>'5'!#REF!</f>
        <v>#REF!</v>
      </c>
      <c r="L25" s="62" t="e">
        <f>'5'!#REF!</f>
        <v>#REF!</v>
      </c>
      <c r="M25" s="62">
        <f>'5'!I117</f>
        <v>14.4</v>
      </c>
      <c r="N25" s="62">
        <f>'5'!M117</f>
        <v>0</v>
      </c>
      <c r="O25" s="1661">
        <f>'5'!Q117</f>
        <v>0</v>
      </c>
      <c r="P25" s="62">
        <f>'5'!U117</f>
        <v>0</v>
      </c>
      <c r="Q25" s="62">
        <f>'5'!V117</f>
        <v>0</v>
      </c>
    </row>
    <row r="26" spans="1:19" ht="41.25" hidden="1" customHeight="1">
      <c r="A26" s="976" t="s">
        <v>1038</v>
      </c>
      <c r="B26" s="61" t="str">
        <f>"'file:///C:/Users/Viktorijos/Desktop/SVP_koreg/EXEL/5_programa_2011,%20galutinis%20variantas.xls'#$''.I137"</f>
        <v>'file:///C:/Users/Viktorijos/Desktop/SVP_koreg/EXEL/5_programa_2011,%20galutinis%20variantas.xls'#$''.I137</v>
      </c>
      <c r="C26" s="61" t="str">
        <f>"'file:///C:/Users/Viktorijos/Desktop/SVP_koreg/EXEL/5_programa_2011,%20galutinis%20variantas.xls'#$''.Q137"</f>
        <v>'file:///C:/Users/Viktorijos/Desktop/SVP_koreg/EXEL/5_programa_2011,%20galutinis%20variantas.xls'#$''.Q137</v>
      </c>
      <c r="D26" s="62" t="e">
        <f>'5'!#REF!</f>
        <v>#REF!</v>
      </c>
      <c r="E26" s="62" t="e">
        <f>'5'!#REF!</f>
        <v>#REF!</v>
      </c>
      <c r="F26" s="87">
        <v>0</v>
      </c>
      <c r="G26" s="87" t="e">
        <f>'5'!#REF!</f>
        <v>#REF!</v>
      </c>
      <c r="H26" s="91" t="e">
        <f>'5'!#REF!</f>
        <v>#REF!</v>
      </c>
      <c r="I26" s="62" t="e">
        <f>'5'!#REF!</f>
        <v>#REF!</v>
      </c>
      <c r="J26" s="62" t="e">
        <f t="shared" si="7"/>
        <v>#REF!</v>
      </c>
      <c r="K26" s="62" t="e">
        <f>'5'!#REF!</f>
        <v>#REF!</v>
      </c>
      <c r="L26" s="62" t="e">
        <f>'5'!#REF!</f>
        <v>#REF!</v>
      </c>
      <c r="M26" s="62">
        <f>'5'!I118</f>
        <v>0</v>
      </c>
      <c r="N26" s="62"/>
      <c r="O26" s="1661"/>
      <c r="P26" s="62">
        <f>'5'!U118</f>
        <v>0</v>
      </c>
      <c r="Q26" s="62">
        <f>'5'!V118</f>
        <v>0</v>
      </c>
    </row>
    <row r="27" spans="1:19" ht="17.25" hidden="1" customHeight="1">
      <c r="A27" s="976"/>
      <c r="B27" s="61"/>
      <c r="C27" s="61"/>
      <c r="D27" s="62"/>
      <c r="E27" s="62"/>
      <c r="F27" s="87"/>
      <c r="G27" s="87"/>
      <c r="H27" s="91"/>
      <c r="I27" s="62"/>
      <c r="J27" s="62">
        <f t="shared" si="7"/>
        <v>0</v>
      </c>
      <c r="K27" s="62"/>
      <c r="L27" s="62"/>
      <c r="M27" s="62">
        <f>'5'!I119</f>
        <v>0</v>
      </c>
      <c r="N27" s="62"/>
      <c r="O27" s="1661"/>
      <c r="P27" s="62"/>
      <c r="Q27" s="62"/>
    </row>
    <row r="28" spans="1:19" ht="27.75" customHeight="1">
      <c r="A28" s="976" t="s">
        <v>2121</v>
      </c>
      <c r="B28" s="61" t="str">
        <f>"'file:///C:/Users/Viktorijos/Desktop/SVP_koreg/EXEL/5_programa_2011,%20galutinis%20variantas.xls'#$''.I139"</f>
        <v>'file:///C:/Users/Viktorijos/Desktop/SVP_koreg/EXEL/5_programa_2011,%20galutinis%20variantas.xls'#$''.I139</v>
      </c>
      <c r="C28" s="61" t="str">
        <f>"'file:///C:/Users/Viktorijos/Desktop/SVP_koreg/EXEL/5_programa_2011,%20galutinis%20variantas.xls'#$''.Q139"</f>
        <v>'file:///C:/Users/Viktorijos/Desktop/SVP_koreg/EXEL/5_programa_2011,%20galutinis%20variantas.xls'#$''.Q139</v>
      </c>
      <c r="D28" s="62" t="e">
        <f>'5'!#REF!</f>
        <v>#REF!</v>
      </c>
      <c r="E28" s="62" t="e">
        <f>'5'!#REF!</f>
        <v>#REF!</v>
      </c>
      <c r="F28" s="87">
        <v>0</v>
      </c>
      <c r="G28" s="87" t="e">
        <f>'5'!#REF!</f>
        <v>#REF!</v>
      </c>
      <c r="H28" s="91" t="e">
        <f>'5'!#REF!</f>
        <v>#REF!</v>
      </c>
      <c r="I28" s="62" t="e">
        <f>'5'!#REF!</f>
        <v>#REF!</v>
      </c>
      <c r="J28" s="62" t="e">
        <f t="shared" si="7"/>
        <v>#REF!</v>
      </c>
      <c r="K28" s="62" t="e">
        <f>'5'!#REF!</f>
        <v>#REF!</v>
      </c>
      <c r="L28" s="62" t="e">
        <f>'5'!#REF!</f>
        <v>#REF!</v>
      </c>
      <c r="M28" s="62">
        <f>'5'!I120</f>
        <v>0</v>
      </c>
      <c r="N28" s="62">
        <v>0</v>
      </c>
      <c r="O28" s="1661">
        <v>0</v>
      </c>
      <c r="P28" s="62">
        <f>'5'!U120</f>
        <v>0</v>
      </c>
      <c r="Q28" s="62">
        <f>'5'!V120</f>
        <v>0</v>
      </c>
    </row>
    <row r="29" spans="1:19" ht="27" customHeight="1">
      <c r="A29" s="1465" t="s">
        <v>310</v>
      </c>
      <c r="B29" s="1529"/>
      <c r="C29" s="1529"/>
      <c r="D29" s="1530"/>
      <c r="E29" s="1529"/>
      <c r="F29" s="1529"/>
      <c r="G29" s="1529"/>
      <c r="H29" s="1529"/>
      <c r="I29" s="1529"/>
      <c r="J29" s="1529"/>
      <c r="K29" s="1529"/>
      <c r="L29" s="1529"/>
      <c r="M29" s="2377">
        <v>0</v>
      </c>
      <c r="N29" s="2377">
        <v>0</v>
      </c>
      <c r="O29" s="2377">
        <v>0</v>
      </c>
      <c r="P29" s="2377">
        <v>0</v>
      </c>
      <c r="Q29" s="2377">
        <v>0</v>
      </c>
    </row>
    <row r="30" spans="1:19" ht="15.75" customHeight="1">
      <c r="A30" s="7"/>
    </row>
    <row r="31" spans="1:19">
      <c r="A31" s="8"/>
      <c r="B31" s="8"/>
      <c r="C31" s="8"/>
      <c r="E31" s="8"/>
      <c r="Q31" s="2533"/>
      <c r="R31" s="2533"/>
    </row>
    <row r="32" spans="1:19">
      <c r="A32" s="8"/>
      <c r="B32" s="8"/>
      <c r="C32" s="8"/>
      <c r="E32" s="8"/>
      <c r="Q32" s="2533"/>
      <c r="R32" s="2533"/>
    </row>
    <row r="33" spans="1:18" ht="11.25" customHeight="1">
      <c r="A33" s="8"/>
      <c r="B33" s="8"/>
      <c r="C33" s="8"/>
      <c r="E33" s="8"/>
      <c r="Q33" s="2533"/>
      <c r="R33" s="2533"/>
    </row>
    <row r="34" spans="1:18">
      <c r="A34" s="8"/>
      <c r="B34" s="8"/>
      <c r="C34" s="8"/>
      <c r="E34" s="8"/>
      <c r="Q34" s="3254"/>
      <c r="R34" s="3254"/>
    </row>
    <row r="35" spans="1:18">
      <c r="A35" s="7"/>
      <c r="C35" s="7"/>
      <c r="E35" s="7"/>
      <c r="P35" s="7"/>
    </row>
    <row r="38" spans="1:18">
      <c r="A38" s="7"/>
    </row>
  </sheetData>
  <sheetProtection algorithmName="SHA-512" hashValue="m0SnX1z66w8LzXpW6dWGoH6rke1Xdb4Mp/nAHqXtWnxY3yFUMt5BOVj6y0MjlJsqC+Exg+9sG6QJKpSGJAcATg==" saltValue="OmzGHHn4K0p3Hkaldjdz7A==" spinCount="100000" sheet="1" selectLockedCells="1" selectUnlockedCells="1"/>
  <mergeCells count="25">
    <mergeCell ref="Q33:R33"/>
    <mergeCell ref="M3:M6"/>
    <mergeCell ref="Q34:R34"/>
    <mergeCell ref="P3:P6"/>
    <mergeCell ref="Q3:Q6"/>
    <mergeCell ref="Q31:R31"/>
    <mergeCell ref="Q32:R32"/>
    <mergeCell ref="P8:P10"/>
    <mergeCell ref="Q8:Q10"/>
    <mergeCell ref="A3:A6"/>
    <mergeCell ref="J3:J6"/>
    <mergeCell ref="A1:O1"/>
    <mergeCell ref="P1:Q1"/>
    <mergeCell ref="N3:N6"/>
    <mergeCell ref="O3:O6"/>
    <mergeCell ref="F3:F6"/>
    <mergeCell ref="K3:K6"/>
    <mergeCell ref="L3:L6"/>
    <mergeCell ref="G3:G6"/>
    <mergeCell ref="I3:I6"/>
    <mergeCell ref="H3:H6"/>
    <mergeCell ref="B3:B6"/>
    <mergeCell ref="C3:C6"/>
    <mergeCell ref="D3:D6"/>
    <mergeCell ref="E3:E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L13 J11:J2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C158"/>
  <sheetViews>
    <sheetView zoomScale="136" zoomScaleNormal="136" zoomScaleSheetLayoutView="100" workbookViewId="0">
      <pane ySplit="8" topLeftCell="A106" activePane="bottomLeft" state="frozen"/>
      <selection pane="bottomLeft" activeCell="AE74" sqref="AE74"/>
    </sheetView>
  </sheetViews>
  <sheetFormatPr defaultColWidth="9.1796875" defaultRowHeight="9"/>
  <cols>
    <col min="1" max="4" width="2.54296875" style="709" customWidth="1"/>
    <col min="5" max="5" width="20.453125" style="709" customWidth="1"/>
    <col min="6" max="6" width="3.54296875" style="709" hidden="1" customWidth="1"/>
    <col min="7" max="7" width="3.54296875" style="709" customWidth="1"/>
    <col min="8" max="8" width="5.54296875" style="709" customWidth="1"/>
    <col min="9" max="9" width="9.453125" style="709" customWidth="1"/>
    <col min="10" max="10" width="6.81640625" style="709" hidden="1" customWidth="1"/>
    <col min="11" max="11" width="9.54296875" style="709" customWidth="1"/>
    <col min="12" max="12" width="7" style="709" hidden="1" customWidth="1"/>
    <col min="13" max="13" width="10.453125" style="709" customWidth="1"/>
    <col min="14" max="14" width="6.54296875" style="709" hidden="1" customWidth="1"/>
    <col min="15" max="15" width="8.54296875" style="709" hidden="1" customWidth="1"/>
    <col min="16" max="16" width="7.1796875" style="709" hidden="1" customWidth="1"/>
    <col min="17" max="17" width="10.54296875" style="709" customWidth="1"/>
    <col min="18" max="18" width="6.54296875" style="709" hidden="1" customWidth="1"/>
    <col min="19" max="19" width="8.54296875" style="709" hidden="1" customWidth="1"/>
    <col min="20" max="20" width="6.54296875" style="709" hidden="1" customWidth="1"/>
    <col min="21" max="21" width="10.54296875" style="709" customWidth="1"/>
    <col min="22" max="22" width="9.81640625" style="709" customWidth="1"/>
    <col min="23" max="23" width="63.453125" style="709" hidden="1" customWidth="1"/>
    <col min="24" max="24" width="20" style="709" hidden="1" customWidth="1"/>
    <col min="25" max="26" width="9.1796875" style="709" hidden="1" customWidth="1"/>
    <col min="27" max="32" width="9.1796875" style="709" customWidth="1"/>
    <col min="33" max="16384" width="9.1796875" style="709"/>
  </cols>
  <sheetData>
    <row r="1" spans="1:23" s="427" customFormat="1" ht="15.75" customHeight="1">
      <c r="B1" s="2628" t="s">
        <v>2122</v>
      </c>
      <c r="C1" s="2628"/>
      <c r="D1" s="2628"/>
      <c r="E1" s="2628"/>
      <c r="F1" s="2628"/>
      <c r="G1" s="2628"/>
      <c r="H1" s="2628"/>
      <c r="I1" s="2628"/>
      <c r="J1" s="2628"/>
      <c r="K1" s="2628"/>
      <c r="L1" s="2628"/>
      <c r="M1" s="2628"/>
      <c r="N1" s="2628"/>
      <c r="O1" s="2628"/>
      <c r="P1" s="2628"/>
      <c r="Q1" s="2628"/>
      <c r="R1" s="2628"/>
      <c r="S1" s="2628"/>
      <c r="T1" s="2628"/>
      <c r="U1" s="2628"/>
      <c r="V1" s="2628"/>
    </row>
    <row r="2" spans="1:23" ht="13.5" customHeight="1">
      <c r="B2" s="2629" t="s">
        <v>971</v>
      </c>
      <c r="C2" s="2629"/>
      <c r="D2" s="2629"/>
      <c r="E2" s="2629"/>
      <c r="F2" s="2629"/>
      <c r="G2" s="2629"/>
      <c r="H2" s="2629"/>
      <c r="I2" s="2629"/>
      <c r="J2" s="2629"/>
      <c r="K2" s="2629"/>
      <c r="L2" s="2629"/>
      <c r="M2" s="2629"/>
      <c r="N2" s="2629"/>
      <c r="O2" s="2629"/>
      <c r="P2" s="2629"/>
      <c r="Q2" s="2629"/>
      <c r="R2" s="2629"/>
      <c r="S2" s="2629"/>
      <c r="T2" s="2629"/>
      <c r="U2" s="2629"/>
      <c r="V2" s="2629"/>
    </row>
    <row r="3" spans="1:23" ht="18.75" customHeight="1">
      <c r="A3" s="429"/>
      <c r="B3" s="429"/>
      <c r="C3" s="429"/>
      <c r="D3" s="429"/>
      <c r="E3" s="429"/>
      <c r="F3" s="429"/>
      <c r="G3" s="429"/>
      <c r="H3" s="429"/>
      <c r="I3" s="3283"/>
      <c r="J3" s="3283"/>
      <c r="K3" s="3283"/>
      <c r="L3" s="3283"/>
      <c r="M3" s="3283"/>
      <c r="N3" s="3283"/>
      <c r="O3" s="3283"/>
      <c r="P3" s="3283"/>
      <c r="Q3" s="3283"/>
      <c r="R3" s="3283"/>
      <c r="S3" s="3283"/>
      <c r="T3" s="3283"/>
      <c r="U3" s="3283"/>
      <c r="V3" s="3283"/>
    </row>
    <row r="4" spans="1:23" ht="18" hidden="1" customHeight="1">
      <c r="A4" s="427"/>
      <c r="B4" s="427"/>
      <c r="C4" s="427"/>
      <c r="D4" s="427"/>
      <c r="E4" s="427"/>
      <c r="F4" s="427"/>
      <c r="G4" s="427"/>
      <c r="H4" s="427"/>
      <c r="I4" s="3284"/>
      <c r="J4" s="3284"/>
      <c r="K4" s="3284"/>
      <c r="L4" s="3284"/>
      <c r="M4" s="3284"/>
      <c r="N4" s="3284"/>
      <c r="O4" s="3284"/>
      <c r="P4" s="3284"/>
      <c r="Q4" s="3284"/>
      <c r="R4" s="3284"/>
      <c r="S4" s="3284"/>
      <c r="T4" s="3284"/>
      <c r="U4" s="3284"/>
      <c r="V4" s="3284"/>
    </row>
    <row r="5" spans="1:23" ht="37.5" customHeight="1">
      <c r="A5" s="2549" t="s">
        <v>1469</v>
      </c>
      <c r="B5" s="2549" t="s">
        <v>7</v>
      </c>
      <c r="C5" s="2549" t="s">
        <v>8</v>
      </c>
      <c r="D5" s="2549" t="s">
        <v>873</v>
      </c>
      <c r="E5" s="3273" t="s">
        <v>874</v>
      </c>
      <c r="F5" s="2549" t="s">
        <v>1415</v>
      </c>
      <c r="G5" s="2549" t="s">
        <v>1060</v>
      </c>
      <c r="H5" s="3282" t="s">
        <v>1061</v>
      </c>
      <c r="I5" s="2590" t="s">
        <v>1885</v>
      </c>
      <c r="J5" s="2590"/>
      <c r="K5" s="2590"/>
      <c r="L5" s="2590"/>
      <c r="M5" s="2646" t="s">
        <v>1882</v>
      </c>
      <c r="N5" s="2646"/>
      <c r="O5" s="2646"/>
      <c r="P5" s="2646"/>
      <c r="Q5" s="2647" t="s">
        <v>1883</v>
      </c>
      <c r="R5" s="2647"/>
      <c r="S5" s="2647"/>
      <c r="T5" s="2647"/>
      <c r="U5" s="2590" t="s">
        <v>1736</v>
      </c>
      <c r="V5" s="2590" t="s">
        <v>1880</v>
      </c>
    </row>
    <row r="6" spans="1:23" ht="34.4" customHeight="1">
      <c r="A6" s="2549"/>
      <c r="B6" s="2549"/>
      <c r="C6" s="2549"/>
      <c r="D6" s="2549"/>
      <c r="E6" s="3273"/>
      <c r="F6" s="2549"/>
      <c r="G6" s="2549"/>
      <c r="H6" s="3282"/>
      <c r="I6" s="2578" t="s">
        <v>181</v>
      </c>
      <c r="J6" s="2578" t="s">
        <v>284</v>
      </c>
      <c r="K6" s="2578"/>
      <c r="L6" s="2578"/>
      <c r="M6" s="2646"/>
      <c r="N6" s="2646"/>
      <c r="O6" s="2646"/>
      <c r="P6" s="2646"/>
      <c r="Q6" s="2647"/>
      <c r="R6" s="2647"/>
      <c r="S6" s="2647"/>
      <c r="T6" s="2647"/>
      <c r="U6" s="2590"/>
      <c r="V6" s="2590"/>
    </row>
    <row r="7" spans="1:23" ht="69" customHeight="1">
      <c r="A7" s="2549"/>
      <c r="B7" s="2549"/>
      <c r="C7" s="2549"/>
      <c r="D7" s="2549"/>
      <c r="E7" s="3273"/>
      <c r="F7" s="2549"/>
      <c r="G7" s="2549"/>
      <c r="H7" s="3282"/>
      <c r="I7" s="2578"/>
      <c r="J7" s="2578"/>
      <c r="K7" s="2578"/>
      <c r="L7" s="2578"/>
      <c r="M7" s="2646"/>
      <c r="N7" s="2646"/>
      <c r="O7" s="2646"/>
      <c r="P7" s="2646"/>
      <c r="Q7" s="2647"/>
      <c r="R7" s="2647"/>
      <c r="S7" s="2647"/>
      <c r="T7" s="2647"/>
      <c r="U7" s="2590"/>
      <c r="V7" s="2590"/>
    </row>
    <row r="8" spans="1:23" ht="8.25" hidden="1" customHeight="1">
      <c r="A8" s="1388">
        <v>1</v>
      </c>
      <c r="B8" s="1388">
        <v>1</v>
      </c>
      <c r="C8" s="1388">
        <v>2</v>
      </c>
      <c r="D8" s="1388">
        <v>3</v>
      </c>
      <c r="E8" s="1388">
        <v>4</v>
      </c>
      <c r="F8" s="1388"/>
      <c r="G8" s="1388">
        <v>7</v>
      </c>
      <c r="H8" s="1388">
        <v>8</v>
      </c>
      <c r="I8" s="1836"/>
      <c r="J8" s="1836"/>
      <c r="K8" s="1836"/>
      <c r="L8" s="1836"/>
      <c r="M8" s="1836"/>
      <c r="N8" s="1836"/>
      <c r="O8" s="1836"/>
      <c r="P8" s="1836"/>
      <c r="Q8" s="1836"/>
      <c r="R8" s="1836"/>
      <c r="S8" s="1836"/>
      <c r="T8" s="1836"/>
      <c r="U8" s="1836">
        <v>21</v>
      </c>
      <c r="V8" s="1836">
        <v>22</v>
      </c>
    </row>
    <row r="9" spans="1:23" ht="18.75" customHeight="1">
      <c r="A9" s="493"/>
      <c r="B9" s="3274" t="s">
        <v>9</v>
      </c>
      <c r="C9" s="3274"/>
      <c r="D9" s="3274"/>
      <c r="E9" s="3274"/>
      <c r="F9" s="3274"/>
      <c r="G9" s="3274"/>
      <c r="H9" s="3274"/>
      <c r="I9" s="3274"/>
      <c r="J9" s="3274"/>
      <c r="K9" s="3274"/>
      <c r="L9" s="3274"/>
      <c r="M9" s="3274"/>
      <c r="N9" s="3274"/>
      <c r="O9" s="3274"/>
      <c r="P9" s="3274"/>
      <c r="Q9" s="3274"/>
      <c r="R9" s="3274"/>
      <c r="S9" s="3274"/>
      <c r="T9" s="3274"/>
      <c r="U9" s="3274"/>
      <c r="V9" s="3274"/>
    </row>
    <row r="10" spans="1:23" ht="23.5" customHeight="1">
      <c r="A10" s="493"/>
      <c r="B10" s="3261" t="s">
        <v>173</v>
      </c>
      <c r="C10" s="3261"/>
      <c r="D10" s="3261"/>
      <c r="E10" s="3261"/>
      <c r="F10" s="3261"/>
      <c r="G10" s="3261"/>
      <c r="H10" s="3261"/>
      <c r="I10" s="3261"/>
      <c r="J10" s="3261"/>
      <c r="K10" s="3261"/>
      <c r="L10" s="3261"/>
      <c r="M10" s="3261"/>
      <c r="N10" s="3261"/>
      <c r="O10" s="3261"/>
      <c r="P10" s="3261"/>
      <c r="Q10" s="3261"/>
      <c r="R10" s="3261"/>
      <c r="S10" s="3261"/>
      <c r="T10" s="3261"/>
      <c r="U10" s="3261"/>
      <c r="V10" s="3261"/>
    </row>
    <row r="11" spans="1:23" ht="29.5" customHeight="1">
      <c r="A11" s="1390" t="s">
        <v>375</v>
      </c>
      <c r="B11" s="1390" t="s">
        <v>983</v>
      </c>
      <c r="C11" s="3270" t="s">
        <v>176</v>
      </c>
      <c r="D11" s="3271"/>
      <c r="E11" s="3271"/>
      <c r="F11" s="3271"/>
      <c r="G11" s="3271"/>
      <c r="H11" s="3271"/>
      <c r="I11" s="3271"/>
      <c r="J11" s="3271"/>
      <c r="K11" s="3271"/>
      <c r="L11" s="3271"/>
      <c r="M11" s="3271"/>
      <c r="N11" s="3271"/>
      <c r="O11" s="3271"/>
      <c r="P11" s="3271"/>
      <c r="Q11" s="3271"/>
      <c r="R11" s="3271"/>
      <c r="S11" s="3271"/>
      <c r="T11" s="3271"/>
      <c r="U11" s="3271"/>
      <c r="V11" s="3272"/>
    </row>
    <row r="12" spans="1:23" ht="19" customHeight="1">
      <c r="A12" s="710" t="s">
        <v>375</v>
      </c>
      <c r="B12" s="710" t="s">
        <v>983</v>
      </c>
      <c r="C12" s="1400" t="s">
        <v>983</v>
      </c>
      <c r="D12" s="3257" t="s">
        <v>677</v>
      </c>
      <c r="E12" s="3257"/>
      <c r="F12" s="3257"/>
      <c r="G12" s="3257"/>
      <c r="H12" s="3257"/>
      <c r="I12" s="3257"/>
      <c r="J12" s="3257"/>
      <c r="K12" s="3257"/>
      <c r="L12" s="3257"/>
      <c r="M12" s="3257"/>
      <c r="N12" s="3257"/>
      <c r="O12" s="3257"/>
      <c r="P12" s="3257"/>
      <c r="Q12" s="3257"/>
      <c r="R12" s="3257"/>
      <c r="S12" s="3257"/>
      <c r="T12" s="3257"/>
      <c r="U12" s="3257"/>
      <c r="V12" s="3257"/>
    </row>
    <row r="13" spans="1:23" ht="19" customHeight="1">
      <c r="A13" s="3262" t="s">
        <v>375</v>
      </c>
      <c r="B13" s="3262" t="s">
        <v>983</v>
      </c>
      <c r="C13" s="2538" t="s">
        <v>983</v>
      </c>
      <c r="D13" s="2538" t="s">
        <v>983</v>
      </c>
      <c r="E13" s="3264" t="s">
        <v>762</v>
      </c>
      <c r="F13" s="3267" t="s">
        <v>1470</v>
      </c>
      <c r="G13" s="2549">
        <v>188711925</v>
      </c>
      <c r="H13" s="415" t="s">
        <v>956</v>
      </c>
      <c r="I13" s="512">
        <v>15</v>
      </c>
      <c r="J13" s="512"/>
      <c r="K13" s="513"/>
      <c r="L13" s="513"/>
      <c r="M13" s="512">
        <v>15</v>
      </c>
      <c r="N13" s="512">
        <f>M13</f>
        <v>15</v>
      </c>
      <c r="O13" s="513"/>
      <c r="P13" s="513"/>
      <c r="Q13" s="514">
        <v>15</v>
      </c>
      <c r="R13" s="514">
        <f>Q13</f>
        <v>15</v>
      </c>
      <c r="S13" s="515"/>
      <c r="T13" s="515"/>
      <c r="U13" s="512">
        <v>16</v>
      </c>
      <c r="V13" s="512">
        <v>17</v>
      </c>
      <c r="W13" s="1009"/>
    </row>
    <row r="14" spans="1:23" ht="19" hidden="1" customHeight="1">
      <c r="A14" s="3262"/>
      <c r="B14" s="3262"/>
      <c r="C14" s="2538"/>
      <c r="D14" s="2538"/>
      <c r="E14" s="3264"/>
      <c r="F14" s="3268"/>
      <c r="G14" s="2549"/>
      <c r="H14" s="415" t="s">
        <v>830</v>
      </c>
      <c r="I14" s="527"/>
      <c r="J14" s="527"/>
      <c r="K14" s="527"/>
      <c r="L14" s="527"/>
      <c r="M14" s="536"/>
      <c r="N14" s="526"/>
      <c r="O14" s="526"/>
      <c r="P14" s="526"/>
      <c r="Q14" s="527"/>
      <c r="R14" s="527"/>
      <c r="S14" s="527"/>
      <c r="T14" s="527"/>
      <c r="U14" s="536"/>
      <c r="V14" s="536"/>
    </row>
    <row r="15" spans="1:23" ht="29.25" customHeight="1">
      <c r="A15" s="3262"/>
      <c r="B15" s="3262"/>
      <c r="C15" s="2538"/>
      <c r="D15" s="2538"/>
      <c r="E15" s="3264"/>
      <c r="F15" s="3269"/>
      <c r="G15" s="2549"/>
      <c r="H15" s="474" t="s">
        <v>910</v>
      </c>
      <c r="I15" s="440">
        <f t="shared" ref="I15:V15" si="0">I13+I14</f>
        <v>15</v>
      </c>
      <c r="J15" s="440">
        <f t="shared" si="0"/>
        <v>0</v>
      </c>
      <c r="K15" s="440">
        <f t="shared" si="0"/>
        <v>0</v>
      </c>
      <c r="L15" s="440">
        <f t="shared" si="0"/>
        <v>0</v>
      </c>
      <c r="M15" s="440">
        <f t="shared" si="0"/>
        <v>15</v>
      </c>
      <c r="N15" s="440">
        <f t="shared" si="0"/>
        <v>15</v>
      </c>
      <c r="O15" s="440">
        <f t="shared" si="0"/>
        <v>0</v>
      </c>
      <c r="P15" s="440">
        <f t="shared" si="0"/>
        <v>0</v>
      </c>
      <c r="Q15" s="440">
        <f t="shared" si="0"/>
        <v>15</v>
      </c>
      <c r="R15" s="440">
        <f t="shared" si="0"/>
        <v>15</v>
      </c>
      <c r="S15" s="440">
        <f t="shared" si="0"/>
        <v>0</v>
      </c>
      <c r="T15" s="440">
        <f t="shared" si="0"/>
        <v>0</v>
      </c>
      <c r="U15" s="440">
        <f t="shared" si="0"/>
        <v>16</v>
      </c>
      <c r="V15" s="440">
        <f t="shared" si="0"/>
        <v>17</v>
      </c>
      <c r="W15" s="1009"/>
    </row>
    <row r="16" spans="1:23" ht="24" hidden="1" customHeight="1">
      <c r="A16" s="710"/>
      <c r="B16" s="710"/>
      <c r="C16" s="445"/>
      <c r="D16" s="445"/>
      <c r="E16" s="711" t="s">
        <v>1027</v>
      </c>
      <c r="F16" s="711"/>
      <c r="G16" s="431">
        <v>188711925</v>
      </c>
      <c r="H16" s="712" t="s">
        <v>830</v>
      </c>
      <c r="I16" s="440"/>
      <c r="J16" s="440"/>
      <c r="K16" s="440"/>
      <c r="L16" s="440"/>
      <c r="M16" s="713"/>
      <c r="N16" s="713"/>
      <c r="O16" s="713"/>
      <c r="P16" s="713"/>
      <c r="Q16" s="440"/>
      <c r="R16" s="440"/>
      <c r="S16" s="440"/>
      <c r="T16" s="440"/>
      <c r="U16" s="713"/>
      <c r="V16" s="713"/>
    </row>
    <row r="17" spans="1:24" ht="22.5" hidden="1" customHeight="1">
      <c r="A17" s="710"/>
      <c r="B17" s="710"/>
      <c r="C17" s="445"/>
      <c r="D17" s="445"/>
      <c r="E17" s="711" t="s">
        <v>754</v>
      </c>
      <c r="F17" s="711"/>
      <c r="G17" s="431">
        <v>191747963</v>
      </c>
      <c r="H17" s="712" t="s">
        <v>956</v>
      </c>
      <c r="I17" s="715"/>
      <c r="J17" s="715"/>
      <c r="K17" s="715"/>
      <c r="L17" s="715"/>
      <c r="M17" s="714"/>
      <c r="N17" s="714"/>
      <c r="O17" s="714"/>
      <c r="P17" s="714"/>
      <c r="Q17" s="715"/>
      <c r="R17" s="715"/>
      <c r="S17" s="715"/>
      <c r="T17" s="715"/>
      <c r="U17" s="714"/>
      <c r="V17" s="714"/>
    </row>
    <row r="18" spans="1:24" ht="19" customHeight="1">
      <c r="A18" s="3262" t="s">
        <v>375</v>
      </c>
      <c r="B18" s="3262" t="s">
        <v>983</v>
      </c>
      <c r="C18" s="2538" t="s">
        <v>983</v>
      </c>
      <c r="D18" s="2538" t="s">
        <v>484</v>
      </c>
      <c r="E18" s="2540" t="s">
        <v>568</v>
      </c>
      <c r="F18" s="3267" t="s">
        <v>1470</v>
      </c>
      <c r="G18" s="2549">
        <v>188711925</v>
      </c>
      <c r="H18" s="415" t="s">
        <v>956</v>
      </c>
      <c r="I18" s="716">
        <v>10</v>
      </c>
      <c r="J18" s="716"/>
      <c r="K18" s="717"/>
      <c r="L18" s="717"/>
      <c r="M18" s="716">
        <v>14</v>
      </c>
      <c r="N18" s="716">
        <f>M18</f>
        <v>14</v>
      </c>
      <c r="O18" s="717"/>
      <c r="P18" s="717"/>
      <c r="Q18" s="718">
        <v>10</v>
      </c>
      <c r="R18" s="718">
        <f>Q18</f>
        <v>10</v>
      </c>
      <c r="S18" s="719"/>
      <c r="T18" s="719"/>
      <c r="U18" s="716">
        <v>16</v>
      </c>
      <c r="V18" s="716">
        <v>18</v>
      </c>
      <c r="W18" s="2008" t="s">
        <v>1887</v>
      </c>
    </row>
    <row r="19" spans="1:24" ht="19" customHeight="1">
      <c r="A19" s="3262"/>
      <c r="B19" s="3262"/>
      <c r="C19" s="2538"/>
      <c r="D19" s="2538"/>
      <c r="E19" s="2540"/>
      <c r="F19" s="3268"/>
      <c r="G19" s="2549"/>
      <c r="H19" s="415" t="s">
        <v>1531</v>
      </c>
      <c r="I19" s="561">
        <v>14.4</v>
      </c>
      <c r="J19" s="560"/>
      <c r="K19" s="560"/>
      <c r="L19" s="560"/>
      <c r="M19" s="561">
        <v>14.6</v>
      </c>
      <c r="N19" s="560">
        <f>M19</f>
        <v>14.6</v>
      </c>
      <c r="O19" s="560"/>
      <c r="P19" s="560"/>
      <c r="Q19" s="546">
        <v>14.532</v>
      </c>
      <c r="R19" s="547">
        <f>Q19</f>
        <v>14.532</v>
      </c>
      <c r="S19" s="547"/>
      <c r="T19" s="547"/>
      <c r="U19" s="561">
        <v>14.8</v>
      </c>
      <c r="V19" s="561">
        <v>15</v>
      </c>
      <c r="W19" s="371"/>
    </row>
    <row r="20" spans="1:24" ht="19" customHeight="1">
      <c r="A20" s="3262"/>
      <c r="B20" s="3262"/>
      <c r="C20" s="2538"/>
      <c r="D20" s="2538"/>
      <c r="E20" s="2540"/>
      <c r="F20" s="3269"/>
      <c r="G20" s="2549"/>
      <c r="H20" s="474" t="s">
        <v>910</v>
      </c>
      <c r="I20" s="440">
        <f t="shared" ref="I20:P20" si="1">SUM(I18:I19)</f>
        <v>24.4</v>
      </c>
      <c r="J20" s="440">
        <f t="shared" si="1"/>
        <v>0</v>
      </c>
      <c r="K20" s="440">
        <f t="shared" si="1"/>
        <v>0</v>
      </c>
      <c r="L20" s="440">
        <f t="shared" si="1"/>
        <v>0</v>
      </c>
      <c r="M20" s="440">
        <f t="shared" si="1"/>
        <v>28.6</v>
      </c>
      <c r="N20" s="440">
        <f t="shared" si="1"/>
        <v>28.6</v>
      </c>
      <c r="O20" s="440">
        <f t="shared" si="1"/>
        <v>0</v>
      </c>
      <c r="P20" s="440">
        <f t="shared" si="1"/>
        <v>0</v>
      </c>
      <c r="Q20" s="440">
        <f t="shared" ref="Q20:V20" si="2">SUM(Q18:Q19)</f>
        <v>24.532</v>
      </c>
      <c r="R20" s="440">
        <f t="shared" si="2"/>
        <v>24.532</v>
      </c>
      <c r="S20" s="440">
        <f t="shared" si="2"/>
        <v>0</v>
      </c>
      <c r="T20" s="440">
        <f t="shared" si="2"/>
        <v>0</v>
      </c>
      <c r="U20" s="440">
        <f>SUM(U18:U19)</f>
        <v>30.8</v>
      </c>
      <c r="V20" s="440">
        <f t="shared" si="2"/>
        <v>33</v>
      </c>
      <c r="W20" s="2007"/>
    </row>
    <row r="21" spans="1:24" ht="19" customHeight="1">
      <c r="A21" s="3262" t="s">
        <v>375</v>
      </c>
      <c r="B21" s="3262" t="s">
        <v>983</v>
      </c>
      <c r="C21" s="2538" t="s">
        <v>983</v>
      </c>
      <c r="D21" s="2538" t="s">
        <v>1210</v>
      </c>
      <c r="E21" s="2540" t="s">
        <v>1839</v>
      </c>
      <c r="F21" s="3267" t="s">
        <v>1470</v>
      </c>
      <c r="G21" s="2549">
        <v>188711925</v>
      </c>
      <c r="H21" s="415" t="s">
        <v>956</v>
      </c>
      <c r="I21" s="512">
        <v>1</v>
      </c>
      <c r="J21" s="513"/>
      <c r="K21" s="513"/>
      <c r="L21" s="513"/>
      <c r="M21" s="512">
        <v>1.5</v>
      </c>
      <c r="N21" s="513">
        <f>M21</f>
        <v>1.5</v>
      </c>
      <c r="O21" s="513"/>
      <c r="P21" s="513"/>
      <c r="Q21" s="514">
        <v>1</v>
      </c>
      <c r="R21" s="515">
        <f>Q21</f>
        <v>1</v>
      </c>
      <c r="S21" s="515"/>
      <c r="T21" s="515"/>
      <c r="U21" s="512">
        <v>2</v>
      </c>
      <c r="V21" s="512">
        <v>2</v>
      </c>
      <c r="W21" s="2008" t="s">
        <v>1888</v>
      </c>
      <c r="X21" s="2009"/>
    </row>
    <row r="22" spans="1:24" ht="19" hidden="1" customHeight="1">
      <c r="A22" s="3262"/>
      <c r="B22" s="3262"/>
      <c r="C22" s="2538"/>
      <c r="D22" s="2538"/>
      <c r="E22" s="2540"/>
      <c r="F22" s="3268"/>
      <c r="G22" s="2549"/>
      <c r="H22" s="415"/>
      <c r="I22" s="515"/>
      <c r="J22" s="515"/>
      <c r="K22" s="515"/>
      <c r="L22" s="515"/>
      <c r="M22" s="513"/>
      <c r="N22" s="513"/>
      <c r="O22" s="513"/>
      <c r="P22" s="513"/>
      <c r="Q22" s="515"/>
      <c r="R22" s="515"/>
      <c r="S22" s="515"/>
      <c r="T22" s="515"/>
      <c r="U22" s="512"/>
      <c r="V22" s="512"/>
      <c r="W22" s="371"/>
    </row>
    <row r="23" spans="1:24" ht="27.75" customHeight="1">
      <c r="A23" s="3262"/>
      <c r="B23" s="3262"/>
      <c r="C23" s="2538"/>
      <c r="D23" s="2538"/>
      <c r="E23" s="2540"/>
      <c r="F23" s="3269"/>
      <c r="G23" s="2549"/>
      <c r="H23" s="474" t="s">
        <v>910</v>
      </c>
      <c r="I23" s="440">
        <f t="shared" ref="I23:V23" si="3">I21+I22</f>
        <v>1</v>
      </c>
      <c r="J23" s="440">
        <f t="shared" si="3"/>
        <v>0</v>
      </c>
      <c r="K23" s="440">
        <f t="shared" si="3"/>
        <v>0</v>
      </c>
      <c r="L23" s="440">
        <f t="shared" si="3"/>
        <v>0</v>
      </c>
      <c r="M23" s="440">
        <f t="shared" si="3"/>
        <v>1.5</v>
      </c>
      <c r="N23" s="440">
        <f t="shared" si="3"/>
        <v>1.5</v>
      </c>
      <c r="O23" s="440">
        <f t="shared" si="3"/>
        <v>0</v>
      </c>
      <c r="P23" s="440">
        <f t="shared" si="3"/>
        <v>0</v>
      </c>
      <c r="Q23" s="440">
        <f t="shared" ref="Q23" si="4">Q21+Q22</f>
        <v>1</v>
      </c>
      <c r="R23" s="440">
        <f t="shared" si="3"/>
        <v>1</v>
      </c>
      <c r="S23" s="440">
        <f t="shared" si="3"/>
        <v>0</v>
      </c>
      <c r="T23" s="440">
        <f t="shared" si="3"/>
        <v>0</v>
      </c>
      <c r="U23" s="440">
        <f t="shared" si="3"/>
        <v>2</v>
      </c>
      <c r="V23" s="440">
        <f t="shared" si="3"/>
        <v>2</v>
      </c>
      <c r="W23" s="2007"/>
    </row>
    <row r="24" spans="1:24" ht="19" customHeight="1">
      <c r="A24" s="3262" t="s">
        <v>375</v>
      </c>
      <c r="B24" s="3262" t="s">
        <v>983</v>
      </c>
      <c r="C24" s="2538" t="s">
        <v>983</v>
      </c>
      <c r="D24" s="2538" t="s">
        <v>804</v>
      </c>
      <c r="E24" s="2540" t="s">
        <v>2130</v>
      </c>
      <c r="F24" s="3267" t="s">
        <v>1470</v>
      </c>
      <c r="G24" s="2549">
        <v>188711925</v>
      </c>
      <c r="H24" s="415" t="s">
        <v>956</v>
      </c>
      <c r="I24" s="512">
        <v>0.34799999999999998</v>
      </c>
      <c r="J24" s="513"/>
      <c r="K24" s="513"/>
      <c r="L24" s="513"/>
      <c r="M24" s="512"/>
      <c r="N24" s="513">
        <f>M24</f>
        <v>0</v>
      </c>
      <c r="O24" s="513"/>
      <c r="P24" s="513"/>
      <c r="Q24" s="514">
        <v>0.5</v>
      </c>
      <c r="R24" s="515">
        <f>Q24</f>
        <v>0.5</v>
      </c>
      <c r="S24" s="515"/>
      <c r="T24" s="515"/>
      <c r="U24" s="512"/>
      <c r="V24" s="512"/>
      <c r="W24" s="371"/>
    </row>
    <row r="25" spans="1:24" ht="19" hidden="1" customHeight="1">
      <c r="A25" s="3262"/>
      <c r="B25" s="3262"/>
      <c r="C25" s="2538"/>
      <c r="D25" s="2538"/>
      <c r="E25" s="2540"/>
      <c r="F25" s="3268"/>
      <c r="G25" s="2549"/>
      <c r="H25" s="415" t="s">
        <v>487</v>
      </c>
      <c r="I25" s="512"/>
      <c r="J25" s="513"/>
      <c r="K25" s="513"/>
      <c r="L25" s="513"/>
      <c r="M25" s="512"/>
      <c r="N25" s="513"/>
      <c r="O25" s="513"/>
      <c r="P25" s="513"/>
      <c r="Q25" s="514"/>
      <c r="R25" s="515"/>
      <c r="S25" s="515"/>
      <c r="T25" s="515"/>
      <c r="U25" s="512"/>
      <c r="V25" s="720"/>
      <c r="W25" s="371"/>
    </row>
    <row r="26" spans="1:24" ht="79.400000000000006" customHeight="1">
      <c r="A26" s="3262"/>
      <c r="B26" s="3262"/>
      <c r="C26" s="2538"/>
      <c r="D26" s="2538"/>
      <c r="E26" s="2540"/>
      <c r="F26" s="3269"/>
      <c r="G26" s="2549"/>
      <c r="H26" s="474" t="s">
        <v>910</v>
      </c>
      <c r="I26" s="440">
        <f>I24</f>
        <v>0.34799999999999998</v>
      </c>
      <c r="J26" s="440">
        <f t="shared" ref="J26:V26" si="5">J24</f>
        <v>0</v>
      </c>
      <c r="K26" s="440">
        <f t="shared" si="5"/>
        <v>0</v>
      </c>
      <c r="L26" s="440">
        <f t="shared" si="5"/>
        <v>0</v>
      </c>
      <c r="M26" s="440">
        <f t="shared" si="5"/>
        <v>0</v>
      </c>
      <c r="N26" s="440">
        <f t="shared" si="5"/>
        <v>0</v>
      </c>
      <c r="O26" s="440">
        <f t="shared" si="5"/>
        <v>0</v>
      </c>
      <c r="P26" s="440">
        <f t="shared" si="5"/>
        <v>0</v>
      </c>
      <c r="Q26" s="440">
        <f t="shared" si="5"/>
        <v>0.5</v>
      </c>
      <c r="R26" s="440">
        <f t="shared" si="5"/>
        <v>0.5</v>
      </c>
      <c r="S26" s="440">
        <f t="shared" si="5"/>
        <v>0</v>
      </c>
      <c r="T26" s="440">
        <f t="shared" si="5"/>
        <v>0</v>
      </c>
      <c r="U26" s="440">
        <f t="shared" si="5"/>
        <v>0</v>
      </c>
      <c r="V26" s="440">
        <f t="shared" si="5"/>
        <v>0</v>
      </c>
      <c r="W26" s="2007"/>
    </row>
    <row r="27" spans="1:24" ht="19" customHeight="1">
      <c r="A27" s="3262" t="s">
        <v>375</v>
      </c>
      <c r="B27" s="3262" t="s">
        <v>983</v>
      </c>
      <c r="C27" s="2538" t="s">
        <v>983</v>
      </c>
      <c r="D27" s="2538" t="s">
        <v>375</v>
      </c>
      <c r="E27" s="2540" t="s">
        <v>1790</v>
      </c>
      <c r="F27" s="2558" t="s">
        <v>1493</v>
      </c>
      <c r="G27" s="2549">
        <v>188711925</v>
      </c>
      <c r="H27" s="415" t="s">
        <v>956</v>
      </c>
      <c r="I27" s="512">
        <v>15</v>
      </c>
      <c r="J27" s="513"/>
      <c r="K27" s="513"/>
      <c r="L27" s="513"/>
      <c r="M27" s="512">
        <v>63.9</v>
      </c>
      <c r="N27" s="513">
        <f>M27</f>
        <v>63.9</v>
      </c>
      <c r="O27" s="513"/>
      <c r="P27" s="513"/>
      <c r="Q27" s="514">
        <v>34.5</v>
      </c>
      <c r="R27" s="515"/>
      <c r="S27" s="515"/>
      <c r="T27" s="1898"/>
      <c r="U27" s="512">
        <v>100</v>
      </c>
      <c r="V27" s="512">
        <v>150</v>
      </c>
      <c r="W27" s="2008" t="s">
        <v>1893</v>
      </c>
      <c r="X27" s="2009"/>
    </row>
    <row r="28" spans="1:24" ht="19" customHeight="1">
      <c r="A28" s="3262"/>
      <c r="B28" s="3262"/>
      <c r="C28" s="2538"/>
      <c r="D28" s="2538"/>
      <c r="E28" s="2540"/>
      <c r="F28" s="2559"/>
      <c r="G28" s="2549"/>
      <c r="H28" s="415"/>
      <c r="I28" s="512"/>
      <c r="J28" s="513"/>
      <c r="K28" s="513"/>
      <c r="L28" s="513"/>
      <c r="M28" s="513"/>
      <c r="N28" s="513"/>
      <c r="O28" s="513"/>
      <c r="P28" s="513"/>
      <c r="Q28" s="515"/>
      <c r="R28" s="515"/>
      <c r="S28" s="515"/>
      <c r="T28" s="1898"/>
      <c r="U28" s="512"/>
      <c r="V28" s="512"/>
      <c r="W28" s="2008" t="s">
        <v>1897</v>
      </c>
    </row>
    <row r="29" spans="1:24" ht="19" customHeight="1">
      <c r="A29" s="3262"/>
      <c r="B29" s="3262"/>
      <c r="C29" s="2538"/>
      <c r="D29" s="2538"/>
      <c r="E29" s="2540"/>
      <c r="F29" s="3255"/>
      <c r="G29" s="2549"/>
      <c r="H29" s="474" t="s">
        <v>910</v>
      </c>
      <c r="I29" s="440">
        <f t="shared" ref="I29:P29" si="6">I27+I28</f>
        <v>15</v>
      </c>
      <c r="J29" s="440">
        <f t="shared" si="6"/>
        <v>0</v>
      </c>
      <c r="K29" s="440">
        <f t="shared" si="6"/>
        <v>0</v>
      </c>
      <c r="L29" s="440">
        <f t="shared" si="6"/>
        <v>0</v>
      </c>
      <c r="M29" s="440">
        <f t="shared" si="6"/>
        <v>63.9</v>
      </c>
      <c r="N29" s="440">
        <f t="shared" si="6"/>
        <v>63.9</v>
      </c>
      <c r="O29" s="440">
        <f t="shared" si="6"/>
        <v>0</v>
      </c>
      <c r="P29" s="440">
        <f t="shared" si="6"/>
        <v>0</v>
      </c>
      <c r="Q29" s="440">
        <f>Q27+Q28</f>
        <v>34.5</v>
      </c>
      <c r="R29" s="440">
        <f t="shared" ref="R29:V29" si="7">R27+R28</f>
        <v>0</v>
      </c>
      <c r="S29" s="440">
        <f t="shared" si="7"/>
        <v>0</v>
      </c>
      <c r="T29" s="440">
        <f t="shared" si="7"/>
        <v>0</v>
      </c>
      <c r="U29" s="440">
        <f t="shared" si="7"/>
        <v>100</v>
      </c>
      <c r="V29" s="440">
        <f t="shared" si="7"/>
        <v>150</v>
      </c>
      <c r="W29" s="1009"/>
    </row>
    <row r="30" spans="1:24" ht="19" customHeight="1">
      <c r="A30" s="1533"/>
      <c r="B30" s="1531"/>
      <c r="C30" s="1424"/>
      <c r="D30" s="3256" t="s">
        <v>483</v>
      </c>
      <c r="E30" s="3256"/>
      <c r="F30" s="3256"/>
      <c r="G30" s="3256"/>
      <c r="H30" s="3256"/>
      <c r="I30" s="1407">
        <f t="shared" ref="I30:V30" si="8">SUM(I15,I20,I23,I26,I29)</f>
        <v>55.747999999999998</v>
      </c>
      <c r="J30" s="1407">
        <f t="shared" si="8"/>
        <v>0</v>
      </c>
      <c r="K30" s="1407">
        <f t="shared" si="8"/>
        <v>0</v>
      </c>
      <c r="L30" s="1407">
        <f t="shared" si="8"/>
        <v>0</v>
      </c>
      <c r="M30" s="1407">
        <f t="shared" si="8"/>
        <v>109</v>
      </c>
      <c r="N30" s="1407">
        <f t="shared" si="8"/>
        <v>109</v>
      </c>
      <c r="O30" s="1407">
        <f t="shared" si="8"/>
        <v>0</v>
      </c>
      <c r="P30" s="1407">
        <f t="shared" si="8"/>
        <v>0</v>
      </c>
      <c r="Q30" s="1407">
        <f t="shared" si="8"/>
        <v>75.531999999999996</v>
      </c>
      <c r="R30" s="1407">
        <f t="shared" si="8"/>
        <v>41.031999999999996</v>
      </c>
      <c r="S30" s="1407">
        <f t="shared" si="8"/>
        <v>0</v>
      </c>
      <c r="T30" s="1407">
        <f t="shared" si="8"/>
        <v>0</v>
      </c>
      <c r="U30" s="1407">
        <f>SUM(U15,U20,U23,U26,U29)</f>
        <v>148.80000000000001</v>
      </c>
      <c r="V30" s="1407">
        <f t="shared" si="8"/>
        <v>202</v>
      </c>
      <c r="W30" s="1009"/>
    </row>
    <row r="31" spans="1:24" ht="19" customHeight="1">
      <c r="A31" s="1533"/>
      <c r="B31" s="1531"/>
      <c r="C31" s="3266" t="s">
        <v>1092</v>
      </c>
      <c r="D31" s="3266"/>
      <c r="E31" s="3266"/>
      <c r="F31" s="3266"/>
      <c r="G31" s="3266"/>
      <c r="H31" s="3266"/>
      <c r="I31" s="715">
        <f>SUM(I30)</f>
        <v>55.747999999999998</v>
      </c>
      <c r="J31" s="715">
        <f>SUM(J30)</f>
        <v>0</v>
      </c>
      <c r="K31" s="715">
        <f>SUM(K30)</f>
        <v>0</v>
      </c>
      <c r="L31" s="715">
        <f>SUM(L30)</f>
        <v>0</v>
      </c>
      <c r="M31" s="715">
        <f>SUM(M30)</f>
        <v>109</v>
      </c>
      <c r="N31" s="715">
        <f t="shared" ref="N31:V31" si="9">SUM(N30)</f>
        <v>109</v>
      </c>
      <c r="O31" s="715">
        <f t="shared" si="9"/>
        <v>0</v>
      </c>
      <c r="P31" s="715">
        <f t="shared" si="9"/>
        <v>0</v>
      </c>
      <c r="Q31" s="715">
        <f t="shared" si="9"/>
        <v>75.531999999999996</v>
      </c>
      <c r="R31" s="715">
        <f t="shared" si="9"/>
        <v>41.031999999999996</v>
      </c>
      <c r="S31" s="715">
        <f t="shared" si="9"/>
        <v>0</v>
      </c>
      <c r="T31" s="715">
        <f t="shared" si="9"/>
        <v>0</v>
      </c>
      <c r="U31" s="715">
        <f t="shared" si="9"/>
        <v>148.80000000000001</v>
      </c>
      <c r="V31" s="715">
        <f t="shared" si="9"/>
        <v>202</v>
      </c>
      <c r="W31" s="1009"/>
    </row>
    <row r="32" spans="1:24" ht="19" customHeight="1">
      <c r="A32" s="722" t="s">
        <v>375</v>
      </c>
      <c r="B32" s="722" t="s">
        <v>484</v>
      </c>
      <c r="C32" s="3259" t="s">
        <v>1046</v>
      </c>
      <c r="D32" s="3260"/>
      <c r="E32" s="3260"/>
      <c r="F32" s="3260"/>
      <c r="G32" s="3260"/>
      <c r="H32" s="3260"/>
      <c r="I32" s="3260"/>
      <c r="J32" s="3260"/>
      <c r="K32" s="3260"/>
      <c r="L32" s="3260"/>
      <c r="M32" s="3260"/>
      <c r="N32" s="3260"/>
      <c r="O32" s="3260"/>
      <c r="P32" s="3260"/>
      <c r="Q32" s="3260"/>
      <c r="R32" s="3260"/>
      <c r="S32" s="3260"/>
      <c r="T32" s="3260"/>
      <c r="U32" s="3260"/>
      <c r="V32" s="3260"/>
    </row>
    <row r="33" spans="1:27" ht="19" customHeight="1">
      <c r="A33" s="722" t="s">
        <v>375</v>
      </c>
      <c r="B33" s="722" t="s">
        <v>484</v>
      </c>
      <c r="C33" s="1534" t="s">
        <v>983</v>
      </c>
      <c r="D33" s="3265" t="s">
        <v>78</v>
      </c>
      <c r="E33" s="3265"/>
      <c r="F33" s="3265"/>
      <c r="G33" s="3265"/>
      <c r="H33" s="3265"/>
      <c r="I33" s="3265"/>
      <c r="J33" s="3265"/>
      <c r="K33" s="3265"/>
      <c r="L33" s="3265"/>
      <c r="M33" s="3265"/>
      <c r="N33" s="3265"/>
      <c r="O33" s="3265"/>
      <c r="P33" s="3265"/>
      <c r="Q33" s="3265"/>
      <c r="R33" s="3265"/>
      <c r="S33" s="3265"/>
      <c r="T33" s="3265"/>
      <c r="U33" s="3265"/>
      <c r="V33" s="3265"/>
    </row>
    <row r="34" spans="1:27" ht="19" customHeight="1">
      <c r="A34" s="3262" t="s">
        <v>375</v>
      </c>
      <c r="B34" s="3262" t="s">
        <v>484</v>
      </c>
      <c r="C34" s="2545" t="s">
        <v>983</v>
      </c>
      <c r="D34" s="2545" t="s">
        <v>983</v>
      </c>
      <c r="E34" s="3263" t="s">
        <v>1153</v>
      </c>
      <c r="F34" s="3267" t="s">
        <v>1471</v>
      </c>
      <c r="G34" s="2573">
        <v>188711925</v>
      </c>
      <c r="H34" s="543" t="s">
        <v>956</v>
      </c>
      <c r="I34" s="561">
        <v>7</v>
      </c>
      <c r="J34" s="560"/>
      <c r="K34" s="560"/>
      <c r="L34" s="560"/>
      <c r="M34" s="561">
        <f>SUM(M37:M40)</f>
        <v>18</v>
      </c>
      <c r="N34" s="561">
        <f t="shared" ref="N34:V34" si="10">SUM(N37:N40)</f>
        <v>0.5</v>
      </c>
      <c r="O34" s="561">
        <f t="shared" si="10"/>
        <v>0</v>
      </c>
      <c r="P34" s="561">
        <f t="shared" si="10"/>
        <v>0</v>
      </c>
      <c r="Q34" s="561">
        <v>7</v>
      </c>
      <c r="R34" s="561">
        <f t="shared" si="10"/>
        <v>1.2</v>
      </c>
      <c r="S34" s="561">
        <f t="shared" si="10"/>
        <v>0</v>
      </c>
      <c r="T34" s="561">
        <f t="shared" si="10"/>
        <v>0</v>
      </c>
      <c r="U34" s="561">
        <f t="shared" si="10"/>
        <v>21.5</v>
      </c>
      <c r="V34" s="561">
        <f t="shared" si="10"/>
        <v>24.2</v>
      </c>
      <c r="W34" s="1197"/>
    </row>
    <row r="35" spans="1:27" ht="19" hidden="1" customHeight="1">
      <c r="A35" s="3262"/>
      <c r="B35" s="3262"/>
      <c r="C35" s="2538"/>
      <c r="D35" s="2538"/>
      <c r="E35" s="3264"/>
      <c r="F35" s="3268"/>
      <c r="G35" s="2549"/>
      <c r="H35" s="415" t="s">
        <v>830</v>
      </c>
      <c r="I35" s="724"/>
      <c r="J35" s="724"/>
      <c r="K35" s="724"/>
      <c r="L35" s="724"/>
      <c r="M35" s="723"/>
      <c r="N35" s="723"/>
      <c r="O35" s="723"/>
      <c r="P35" s="723"/>
      <c r="Q35" s="724"/>
      <c r="R35" s="724"/>
      <c r="S35" s="724"/>
      <c r="T35" s="724"/>
      <c r="U35" s="513"/>
      <c r="V35" s="513"/>
    </row>
    <row r="36" spans="1:27" ht="33" customHeight="1">
      <c r="A36" s="3262"/>
      <c r="B36" s="3262"/>
      <c r="C36" s="2538"/>
      <c r="D36" s="2538"/>
      <c r="E36" s="3264"/>
      <c r="F36" s="3269"/>
      <c r="G36" s="2549"/>
      <c r="H36" s="474" t="s">
        <v>910</v>
      </c>
      <c r="I36" s="437">
        <f t="shared" ref="I36:P36" si="11">I34+I35</f>
        <v>7</v>
      </c>
      <c r="J36" s="437">
        <f t="shared" si="11"/>
        <v>0</v>
      </c>
      <c r="K36" s="437">
        <f t="shared" si="11"/>
        <v>0</v>
      </c>
      <c r="L36" s="437">
        <f t="shared" si="11"/>
        <v>0</v>
      </c>
      <c r="M36" s="437">
        <f t="shared" si="11"/>
        <v>18</v>
      </c>
      <c r="N36" s="437">
        <f t="shared" si="11"/>
        <v>0.5</v>
      </c>
      <c r="O36" s="437">
        <f t="shared" si="11"/>
        <v>0</v>
      </c>
      <c r="P36" s="437">
        <f t="shared" si="11"/>
        <v>0</v>
      </c>
      <c r="Q36" s="437">
        <f t="shared" ref="Q36:V36" si="12">Q34+Q35</f>
        <v>7</v>
      </c>
      <c r="R36" s="437">
        <f t="shared" si="12"/>
        <v>1.2</v>
      </c>
      <c r="S36" s="437">
        <f t="shared" si="12"/>
        <v>0</v>
      </c>
      <c r="T36" s="437">
        <f t="shared" si="12"/>
        <v>0</v>
      </c>
      <c r="U36" s="437">
        <f t="shared" si="12"/>
        <v>21.5</v>
      </c>
      <c r="V36" s="437">
        <f t="shared" si="12"/>
        <v>24.2</v>
      </c>
      <c r="W36" s="1351"/>
    </row>
    <row r="37" spans="1:27" ht="63.75" hidden="1" customHeight="1">
      <c r="A37" s="2002"/>
      <c r="B37" s="2002"/>
      <c r="C37" s="1837"/>
      <c r="D37" s="1837"/>
      <c r="E37" s="1838" t="s">
        <v>1889</v>
      </c>
      <c r="F37" s="1838"/>
      <c r="G37" s="2003"/>
      <c r="H37" s="2004" t="s">
        <v>956</v>
      </c>
      <c r="I37" s="2005"/>
      <c r="J37" s="2005"/>
      <c r="K37" s="2006"/>
      <c r="L37" s="2006"/>
      <c r="M37" s="2006">
        <v>1.2</v>
      </c>
      <c r="N37" s="2006">
        <v>0.5</v>
      </c>
      <c r="O37" s="2006"/>
      <c r="P37" s="2006"/>
      <c r="Q37" s="2006">
        <v>1.2</v>
      </c>
      <c r="R37" s="2005">
        <f>Q37</f>
        <v>1.2</v>
      </c>
      <c r="S37" s="2006"/>
      <c r="T37" s="2006"/>
      <c r="U37" s="2006">
        <v>1.3</v>
      </c>
      <c r="V37" s="2006">
        <v>1.4</v>
      </c>
    </row>
    <row r="38" spans="1:27" ht="34.5" hidden="1" customHeight="1">
      <c r="A38" s="2002"/>
      <c r="B38" s="2002"/>
      <c r="C38" s="1837"/>
      <c r="D38" s="1837"/>
      <c r="E38" s="1838" t="s">
        <v>1890</v>
      </c>
      <c r="F38" s="1838"/>
      <c r="G38" s="2003"/>
      <c r="H38" s="2004" t="s">
        <v>956</v>
      </c>
      <c r="I38" s="2005"/>
      <c r="J38" s="2005"/>
      <c r="K38" s="2006"/>
      <c r="L38" s="2006"/>
      <c r="M38" s="2006">
        <v>0.6</v>
      </c>
      <c r="N38" s="2006"/>
      <c r="O38" s="2006"/>
      <c r="P38" s="2006"/>
      <c r="Q38" s="2006">
        <v>0.6</v>
      </c>
      <c r="R38" s="2005"/>
      <c r="S38" s="2006"/>
      <c r="T38" s="2006"/>
      <c r="U38" s="2006">
        <v>0.8</v>
      </c>
      <c r="V38" s="2006">
        <v>1</v>
      </c>
    </row>
    <row r="39" spans="1:27" ht="34.5" hidden="1" customHeight="1">
      <c r="A39" s="2002"/>
      <c r="B39" s="2002"/>
      <c r="C39" s="1837"/>
      <c r="D39" s="1837"/>
      <c r="E39" s="1838" t="s">
        <v>1891</v>
      </c>
      <c r="F39" s="1838"/>
      <c r="G39" s="2003"/>
      <c r="H39" s="2004"/>
      <c r="I39" s="2005"/>
      <c r="J39" s="2005"/>
      <c r="K39" s="2006"/>
      <c r="L39" s="2006"/>
      <c r="M39" s="2006">
        <v>1.2</v>
      </c>
      <c r="N39" s="2006"/>
      <c r="O39" s="2006"/>
      <c r="P39" s="2006"/>
      <c r="Q39" s="2006">
        <v>1.2</v>
      </c>
      <c r="R39" s="2005"/>
      <c r="S39" s="2006"/>
      <c r="T39" s="2006"/>
      <c r="U39" s="2006">
        <v>1.4</v>
      </c>
      <c r="V39" s="2006">
        <v>1.8</v>
      </c>
    </row>
    <row r="40" spans="1:27" ht="34.5" hidden="1" customHeight="1">
      <c r="A40" s="2002"/>
      <c r="B40" s="2002"/>
      <c r="C40" s="1837"/>
      <c r="D40" s="1837"/>
      <c r="E40" s="1838" t="s">
        <v>1892</v>
      </c>
      <c r="F40" s="1838"/>
      <c r="G40" s="2003"/>
      <c r="H40" s="2004"/>
      <c r="I40" s="2005"/>
      <c r="J40" s="2005"/>
      <c r="K40" s="2006"/>
      <c r="L40" s="2006"/>
      <c r="M40" s="2006">
        <v>15</v>
      </c>
      <c r="N40" s="2006"/>
      <c r="O40" s="2006"/>
      <c r="P40" s="2006"/>
      <c r="Q40" s="2006">
        <v>4</v>
      </c>
      <c r="R40" s="2005"/>
      <c r="S40" s="2006"/>
      <c r="T40" s="2006"/>
      <c r="U40" s="2006">
        <v>18</v>
      </c>
      <c r="V40" s="2006">
        <v>20</v>
      </c>
    </row>
    <row r="41" spans="1:27" ht="17.25" customHeight="1">
      <c r="A41" s="3262" t="s">
        <v>375</v>
      </c>
      <c r="B41" s="3262" t="s">
        <v>484</v>
      </c>
      <c r="C41" s="2538" t="s">
        <v>983</v>
      </c>
      <c r="D41" s="2538" t="s">
        <v>484</v>
      </c>
      <c r="E41" s="2540" t="s">
        <v>1550</v>
      </c>
      <c r="F41" s="2558" t="s">
        <v>1472</v>
      </c>
      <c r="G41" s="2549">
        <v>188711925</v>
      </c>
      <c r="H41" s="415" t="s">
        <v>956</v>
      </c>
      <c r="I41" s="512">
        <v>2.2000000000000002</v>
      </c>
      <c r="J41" s="513"/>
      <c r="K41" s="513"/>
      <c r="L41" s="513"/>
      <c r="M41" s="512">
        <v>3.9</v>
      </c>
      <c r="N41" s="513">
        <f>M41</f>
        <v>3.9</v>
      </c>
      <c r="O41" s="513"/>
      <c r="P41" s="513"/>
      <c r="Q41" s="514">
        <v>2.4</v>
      </c>
      <c r="R41" s="515">
        <f>Q41</f>
        <v>2.4</v>
      </c>
      <c r="S41" s="515"/>
      <c r="T41" s="515"/>
      <c r="U41" s="512">
        <v>4.2</v>
      </c>
      <c r="V41" s="512">
        <v>5</v>
      </c>
      <c r="W41" s="2008" t="s">
        <v>1894</v>
      </c>
    </row>
    <row r="42" spans="1:27" ht="19" hidden="1" customHeight="1">
      <c r="A42" s="3262"/>
      <c r="B42" s="3262"/>
      <c r="C42" s="2538"/>
      <c r="D42" s="2538"/>
      <c r="E42" s="2540"/>
      <c r="F42" s="2559"/>
      <c r="G42" s="2549"/>
      <c r="H42" s="415" t="s">
        <v>830</v>
      </c>
      <c r="I42" s="514"/>
      <c r="J42" s="515"/>
      <c r="K42" s="515"/>
      <c r="L42" s="515"/>
      <c r="M42" s="512"/>
      <c r="N42" s="513"/>
      <c r="O42" s="513"/>
      <c r="P42" s="513"/>
      <c r="Q42" s="514"/>
      <c r="R42" s="515"/>
      <c r="S42" s="515"/>
      <c r="T42" s="515"/>
      <c r="U42" s="513"/>
      <c r="V42" s="513"/>
      <c r="W42" s="1034"/>
    </row>
    <row r="43" spans="1:27" ht="19" hidden="1" customHeight="1">
      <c r="A43" s="3262"/>
      <c r="B43" s="3262"/>
      <c r="C43" s="2538"/>
      <c r="D43" s="2538"/>
      <c r="E43" s="2540"/>
      <c r="F43" s="2559"/>
      <c r="G43" s="2549"/>
      <c r="H43" s="415" t="s">
        <v>674</v>
      </c>
      <c r="I43" s="514"/>
      <c r="J43" s="515"/>
      <c r="K43" s="515"/>
      <c r="L43" s="515"/>
      <c r="M43" s="512"/>
      <c r="N43" s="513"/>
      <c r="O43" s="513"/>
      <c r="P43" s="513"/>
      <c r="Q43" s="514"/>
      <c r="R43" s="515"/>
      <c r="S43" s="515"/>
      <c r="T43" s="515"/>
      <c r="U43" s="512"/>
      <c r="V43" s="512"/>
    </row>
    <row r="44" spans="1:27" ht="34.5" customHeight="1">
      <c r="A44" s="3262"/>
      <c r="B44" s="3262"/>
      <c r="C44" s="2538"/>
      <c r="D44" s="2538"/>
      <c r="E44" s="2540"/>
      <c r="F44" s="3255"/>
      <c r="G44" s="2549"/>
      <c r="H44" s="474" t="s">
        <v>910</v>
      </c>
      <c r="I44" s="437">
        <f t="shared" ref="I44:P44" si="13">SUM(I41:I43)</f>
        <v>2.2000000000000002</v>
      </c>
      <c r="J44" s="437">
        <f t="shared" si="13"/>
        <v>0</v>
      </c>
      <c r="K44" s="437">
        <f t="shared" si="13"/>
        <v>0</v>
      </c>
      <c r="L44" s="437">
        <f t="shared" si="13"/>
        <v>0</v>
      </c>
      <c r="M44" s="437">
        <f t="shared" si="13"/>
        <v>3.9</v>
      </c>
      <c r="N44" s="437">
        <f t="shared" si="13"/>
        <v>3.9</v>
      </c>
      <c r="O44" s="437">
        <f t="shared" si="13"/>
        <v>0</v>
      </c>
      <c r="P44" s="437">
        <f t="shared" si="13"/>
        <v>0</v>
      </c>
      <c r="Q44" s="437">
        <f t="shared" ref="Q44:V44" si="14">SUM(Q41:Q43)</f>
        <v>2.4</v>
      </c>
      <c r="R44" s="437">
        <f t="shared" si="14"/>
        <v>2.4</v>
      </c>
      <c r="S44" s="437">
        <f t="shared" si="14"/>
        <v>0</v>
      </c>
      <c r="T44" s="437">
        <f t="shared" si="14"/>
        <v>0</v>
      </c>
      <c r="U44" s="437">
        <f t="shared" si="14"/>
        <v>4.2</v>
      </c>
      <c r="V44" s="437">
        <f t="shared" si="14"/>
        <v>5</v>
      </c>
      <c r="W44" s="1009"/>
    </row>
    <row r="45" spans="1:27" ht="19" customHeight="1">
      <c r="A45" s="3262" t="s">
        <v>375</v>
      </c>
      <c r="B45" s="3262" t="s">
        <v>484</v>
      </c>
      <c r="C45" s="2538" t="s">
        <v>983</v>
      </c>
      <c r="D45" s="2538" t="s">
        <v>1210</v>
      </c>
      <c r="E45" s="2540" t="s">
        <v>1551</v>
      </c>
      <c r="F45" s="2558" t="s">
        <v>1472</v>
      </c>
      <c r="G45" s="2549">
        <v>188711925</v>
      </c>
      <c r="H45" s="415" t="s">
        <v>956</v>
      </c>
      <c r="I45" s="512">
        <v>2.5</v>
      </c>
      <c r="J45" s="513"/>
      <c r="K45" s="513"/>
      <c r="L45" s="513"/>
      <c r="M45" s="512">
        <v>3</v>
      </c>
      <c r="N45" s="513">
        <f>M45</f>
        <v>3</v>
      </c>
      <c r="O45" s="513"/>
      <c r="P45" s="513"/>
      <c r="Q45" s="514">
        <v>3</v>
      </c>
      <c r="R45" s="515">
        <f>Q45</f>
        <v>3</v>
      </c>
      <c r="S45" s="515"/>
      <c r="T45" s="515"/>
      <c r="U45" s="512">
        <v>4</v>
      </c>
      <c r="V45" s="512">
        <v>5</v>
      </c>
      <c r="W45" s="2008" t="s">
        <v>1895</v>
      </c>
      <c r="X45" s="2008"/>
      <c r="Y45" s="2008"/>
      <c r="Z45" s="2008"/>
      <c r="AA45" s="2008"/>
    </row>
    <row r="46" spans="1:27" ht="19" hidden="1" customHeight="1">
      <c r="A46" s="3262"/>
      <c r="B46" s="3262"/>
      <c r="C46" s="2538"/>
      <c r="D46" s="2538"/>
      <c r="E46" s="2540"/>
      <c r="F46" s="2559"/>
      <c r="G46" s="2549"/>
      <c r="H46" s="415" t="s">
        <v>830</v>
      </c>
      <c r="I46" s="514"/>
      <c r="J46" s="515"/>
      <c r="K46" s="515"/>
      <c r="L46" s="515"/>
      <c r="M46" s="512"/>
      <c r="N46" s="513"/>
      <c r="O46" s="513"/>
      <c r="P46" s="513"/>
      <c r="Q46" s="514"/>
      <c r="R46" s="515"/>
      <c r="S46" s="515"/>
      <c r="T46" s="515"/>
      <c r="U46" s="513"/>
      <c r="V46" s="513"/>
    </row>
    <row r="47" spans="1:27" ht="19" hidden="1" customHeight="1">
      <c r="A47" s="3262"/>
      <c r="B47" s="3262"/>
      <c r="C47" s="2538"/>
      <c r="D47" s="2538"/>
      <c r="E47" s="2540"/>
      <c r="F47" s="2559"/>
      <c r="G47" s="2549"/>
      <c r="H47" s="415" t="s">
        <v>674</v>
      </c>
      <c r="I47" s="514"/>
      <c r="J47" s="515"/>
      <c r="K47" s="515"/>
      <c r="L47" s="515"/>
      <c r="M47" s="512"/>
      <c r="N47" s="513"/>
      <c r="O47" s="513"/>
      <c r="P47" s="513"/>
      <c r="Q47" s="514"/>
      <c r="R47" s="515"/>
      <c r="S47" s="515"/>
      <c r="T47" s="515"/>
      <c r="U47" s="512"/>
      <c r="V47" s="512"/>
    </row>
    <row r="48" spans="1:27" ht="28.5" customHeight="1">
      <c r="A48" s="3262"/>
      <c r="B48" s="3262"/>
      <c r="C48" s="2538"/>
      <c r="D48" s="2538"/>
      <c r="E48" s="2540"/>
      <c r="F48" s="3255"/>
      <c r="G48" s="2549"/>
      <c r="H48" s="474" t="s">
        <v>910</v>
      </c>
      <c r="I48" s="440">
        <f t="shared" ref="I48:P48" si="15">SUM(I45:I47)</f>
        <v>2.5</v>
      </c>
      <c r="J48" s="440">
        <f t="shared" si="15"/>
        <v>0</v>
      </c>
      <c r="K48" s="440">
        <f t="shared" si="15"/>
        <v>0</v>
      </c>
      <c r="L48" s="440">
        <f t="shared" si="15"/>
        <v>0</v>
      </c>
      <c r="M48" s="440">
        <f t="shared" si="15"/>
        <v>3</v>
      </c>
      <c r="N48" s="440">
        <f t="shared" si="15"/>
        <v>3</v>
      </c>
      <c r="O48" s="440">
        <f t="shared" si="15"/>
        <v>0</v>
      </c>
      <c r="P48" s="440">
        <f t="shared" si="15"/>
        <v>0</v>
      </c>
      <c r="Q48" s="440">
        <f t="shared" ref="Q48:V48" si="16">SUM(Q45:Q47)</f>
        <v>3</v>
      </c>
      <c r="R48" s="440">
        <f t="shared" si="16"/>
        <v>3</v>
      </c>
      <c r="S48" s="440">
        <f t="shared" si="16"/>
        <v>0</v>
      </c>
      <c r="T48" s="440">
        <f t="shared" si="16"/>
        <v>0</v>
      </c>
      <c r="U48" s="440">
        <f t="shared" si="16"/>
        <v>4</v>
      </c>
      <c r="V48" s="440">
        <f t="shared" si="16"/>
        <v>5</v>
      </c>
      <c r="W48" s="1009"/>
    </row>
    <row r="49" spans="1:24" ht="19" customHeight="1">
      <c r="A49" s="3279" t="s">
        <v>375</v>
      </c>
      <c r="B49" s="2544" t="s">
        <v>484</v>
      </c>
      <c r="C49" s="2544" t="s">
        <v>983</v>
      </c>
      <c r="D49" s="2544" t="s">
        <v>804</v>
      </c>
      <c r="E49" s="2548" t="s">
        <v>1617</v>
      </c>
      <c r="F49" s="2558" t="s">
        <v>1472</v>
      </c>
      <c r="G49" s="2550">
        <v>188711925</v>
      </c>
      <c r="H49" s="415" t="s">
        <v>956</v>
      </c>
      <c r="I49" s="512">
        <v>4</v>
      </c>
      <c r="J49" s="513"/>
      <c r="K49" s="513"/>
      <c r="L49" s="513"/>
      <c r="M49" s="512">
        <v>6</v>
      </c>
      <c r="N49" s="513">
        <f>M49</f>
        <v>6</v>
      </c>
      <c r="O49" s="513"/>
      <c r="P49" s="513"/>
      <c r="Q49" s="514">
        <v>4.4000000000000004</v>
      </c>
      <c r="R49" s="515">
        <f>Q49</f>
        <v>4.4000000000000004</v>
      </c>
      <c r="S49" s="515"/>
      <c r="T49" s="515"/>
      <c r="U49" s="512">
        <v>8</v>
      </c>
      <c r="V49" s="512">
        <v>10</v>
      </c>
      <c r="W49" s="2008" t="s">
        <v>1896</v>
      </c>
      <c r="X49" s="1158"/>
    </row>
    <row r="50" spans="1:24" ht="19" hidden="1" customHeight="1">
      <c r="A50" s="3280"/>
      <c r="B50" s="2749"/>
      <c r="C50" s="2749"/>
      <c r="D50" s="2749"/>
      <c r="E50" s="2967"/>
      <c r="F50" s="2559"/>
      <c r="G50" s="2633"/>
      <c r="H50" s="415" t="s">
        <v>830</v>
      </c>
      <c r="I50" s="514"/>
      <c r="J50" s="515"/>
      <c r="K50" s="515"/>
      <c r="L50" s="515"/>
      <c r="M50" s="512"/>
      <c r="N50" s="513"/>
      <c r="O50" s="513"/>
      <c r="P50" s="513"/>
      <c r="Q50" s="514"/>
      <c r="R50" s="515"/>
      <c r="S50" s="515"/>
      <c r="T50" s="515"/>
      <c r="U50" s="513"/>
      <c r="V50" s="513"/>
    </row>
    <row r="51" spans="1:24" ht="19" hidden="1" customHeight="1">
      <c r="A51" s="3280"/>
      <c r="B51" s="2749"/>
      <c r="C51" s="2749"/>
      <c r="D51" s="2749"/>
      <c r="E51" s="2967"/>
      <c r="F51" s="2559"/>
      <c r="G51" s="2633"/>
      <c r="H51" s="415" t="s">
        <v>674</v>
      </c>
      <c r="I51" s="514"/>
      <c r="J51" s="515"/>
      <c r="K51" s="515"/>
      <c r="L51" s="515"/>
      <c r="M51" s="512"/>
      <c r="N51" s="513"/>
      <c r="O51" s="513"/>
      <c r="P51" s="513"/>
      <c r="Q51" s="514"/>
      <c r="R51" s="515"/>
      <c r="S51" s="515"/>
      <c r="T51" s="515"/>
      <c r="U51" s="512"/>
      <c r="V51" s="512"/>
    </row>
    <row r="52" spans="1:24" ht="30" customHeight="1">
      <c r="A52" s="3281"/>
      <c r="B52" s="2545"/>
      <c r="C52" s="2545"/>
      <c r="D52" s="2545"/>
      <c r="E52" s="2579"/>
      <c r="F52" s="3255"/>
      <c r="G52" s="2573"/>
      <c r="H52" s="474" t="s">
        <v>910</v>
      </c>
      <c r="I52" s="440">
        <f t="shared" ref="I52:L52" si="17">SUM(I49:I51)</f>
        <v>4</v>
      </c>
      <c r="J52" s="440">
        <f t="shared" si="17"/>
        <v>0</v>
      </c>
      <c r="K52" s="440">
        <f t="shared" si="17"/>
        <v>0</v>
      </c>
      <c r="L52" s="440">
        <f t="shared" si="17"/>
        <v>0</v>
      </c>
      <c r="M52" s="440">
        <f t="shared" ref="M52:V52" si="18">SUM(M49:M51)</f>
        <v>6</v>
      </c>
      <c r="N52" s="440">
        <f t="shared" si="18"/>
        <v>6</v>
      </c>
      <c r="O52" s="440">
        <f t="shared" si="18"/>
        <v>0</v>
      </c>
      <c r="P52" s="440">
        <f t="shared" si="18"/>
        <v>0</v>
      </c>
      <c r="Q52" s="440">
        <f t="shared" si="18"/>
        <v>4.4000000000000004</v>
      </c>
      <c r="R52" s="440">
        <f t="shared" si="18"/>
        <v>4.4000000000000004</v>
      </c>
      <c r="S52" s="440">
        <f t="shared" si="18"/>
        <v>0</v>
      </c>
      <c r="T52" s="440">
        <f t="shared" si="18"/>
        <v>0</v>
      </c>
      <c r="U52" s="440">
        <f t="shared" si="18"/>
        <v>8</v>
      </c>
      <c r="V52" s="440">
        <f t="shared" si="18"/>
        <v>10</v>
      </c>
    </row>
    <row r="53" spans="1:24" ht="19" hidden="1" customHeight="1">
      <c r="A53" s="3279" t="s">
        <v>375</v>
      </c>
      <c r="B53" s="2544" t="s">
        <v>484</v>
      </c>
      <c r="C53" s="2544" t="s">
        <v>983</v>
      </c>
      <c r="D53" s="2544" t="s">
        <v>375</v>
      </c>
      <c r="E53" s="3275" t="s">
        <v>1550</v>
      </c>
      <c r="F53" s="2558" t="s">
        <v>1472</v>
      </c>
      <c r="G53" s="2550">
        <v>188711925</v>
      </c>
      <c r="H53" s="415" t="s">
        <v>956</v>
      </c>
      <c r="I53" s="512"/>
      <c r="J53" s="513"/>
      <c r="K53" s="513"/>
      <c r="L53" s="513"/>
      <c r="M53" s="512">
        <v>0</v>
      </c>
      <c r="N53" s="513">
        <f>M53</f>
        <v>0</v>
      </c>
      <c r="O53" s="513"/>
      <c r="P53" s="513"/>
      <c r="Q53" s="514">
        <v>0</v>
      </c>
      <c r="R53" s="515">
        <f>Q53</f>
        <v>0</v>
      </c>
      <c r="S53" s="515"/>
      <c r="T53" s="515"/>
      <c r="U53" s="512">
        <v>0</v>
      </c>
      <c r="V53" s="512">
        <f>U53</f>
        <v>0</v>
      </c>
      <c r="W53" s="1006" t="s">
        <v>1546</v>
      </c>
      <c r="X53" s="1009"/>
    </row>
    <row r="54" spans="1:24" ht="19" hidden="1" customHeight="1">
      <c r="A54" s="3280"/>
      <c r="B54" s="2749"/>
      <c r="C54" s="2749"/>
      <c r="D54" s="2749"/>
      <c r="E54" s="3276"/>
      <c r="F54" s="2559"/>
      <c r="G54" s="2633"/>
      <c r="H54" s="415" t="s">
        <v>830</v>
      </c>
      <c r="I54" s="513"/>
      <c r="J54" s="513"/>
      <c r="K54" s="513"/>
      <c r="L54" s="513"/>
      <c r="M54" s="512"/>
      <c r="N54" s="513"/>
      <c r="O54" s="513"/>
      <c r="P54" s="513"/>
      <c r="Q54" s="514"/>
      <c r="R54" s="515"/>
      <c r="S54" s="515"/>
      <c r="T54" s="515"/>
      <c r="U54" s="513"/>
      <c r="V54" s="513"/>
    </row>
    <row r="55" spans="1:24" ht="19" hidden="1" customHeight="1">
      <c r="A55" s="3280"/>
      <c r="B55" s="2749"/>
      <c r="C55" s="2749"/>
      <c r="D55" s="2749"/>
      <c r="E55" s="3276"/>
      <c r="F55" s="2559"/>
      <c r="G55" s="2633"/>
      <c r="H55" s="415" t="s">
        <v>674</v>
      </c>
      <c r="I55" s="513"/>
      <c r="J55" s="513"/>
      <c r="K55" s="513"/>
      <c r="L55" s="513"/>
      <c r="M55" s="512"/>
      <c r="N55" s="513"/>
      <c r="O55" s="513"/>
      <c r="P55" s="513"/>
      <c r="Q55" s="514"/>
      <c r="R55" s="515"/>
      <c r="S55" s="515"/>
      <c r="T55" s="515"/>
      <c r="U55" s="512"/>
      <c r="V55" s="512"/>
    </row>
    <row r="56" spans="1:24" ht="19" hidden="1" customHeight="1">
      <c r="A56" s="3281"/>
      <c r="B56" s="2545"/>
      <c r="C56" s="2545"/>
      <c r="D56" s="2545"/>
      <c r="E56" s="3277"/>
      <c r="F56" s="3255"/>
      <c r="G56" s="2573"/>
      <c r="H56" s="474" t="s">
        <v>910</v>
      </c>
      <c r="I56" s="440">
        <f>SUM(I53:I55)</f>
        <v>0</v>
      </c>
      <c r="J56" s="440">
        <f>SUM(J53:J55)</f>
        <v>0</v>
      </c>
      <c r="K56" s="440">
        <f>SUM(K53:K55)</f>
        <v>0</v>
      </c>
      <c r="L56" s="440">
        <f>SUM(L53:L55)</f>
        <v>0</v>
      </c>
      <c r="M56" s="440">
        <f>SUM(M53:M55)</f>
        <v>0</v>
      </c>
      <c r="N56" s="440">
        <f t="shared" ref="N56:V56" si="19">SUM(N53:N55)</f>
        <v>0</v>
      </c>
      <c r="O56" s="440">
        <f t="shared" si="19"/>
        <v>0</v>
      </c>
      <c r="P56" s="440">
        <f t="shared" si="19"/>
        <v>0</v>
      </c>
      <c r="Q56" s="440">
        <f t="shared" si="19"/>
        <v>0</v>
      </c>
      <c r="R56" s="440">
        <f t="shared" si="19"/>
        <v>0</v>
      </c>
      <c r="S56" s="440">
        <f t="shared" si="19"/>
        <v>0</v>
      </c>
      <c r="T56" s="440">
        <f t="shared" si="19"/>
        <v>0</v>
      </c>
      <c r="U56" s="440">
        <f t="shared" si="19"/>
        <v>0</v>
      </c>
      <c r="V56" s="440">
        <f t="shared" si="19"/>
        <v>0</v>
      </c>
    </row>
    <row r="57" spans="1:24" ht="19" customHeight="1">
      <c r="A57" s="1533"/>
      <c r="B57" s="1533"/>
      <c r="C57" s="1419"/>
      <c r="D57" s="2927" t="s">
        <v>483</v>
      </c>
      <c r="E57" s="2927"/>
      <c r="F57" s="2927"/>
      <c r="G57" s="2927"/>
      <c r="H57" s="2927"/>
      <c r="I57" s="437">
        <f t="shared" ref="I57:V57" si="20">SUM(I36,I44,I48,I52,I56)</f>
        <v>15.7</v>
      </c>
      <c r="J57" s="437">
        <f t="shared" si="20"/>
        <v>0</v>
      </c>
      <c r="K57" s="437">
        <f t="shared" si="20"/>
        <v>0</v>
      </c>
      <c r="L57" s="437">
        <f t="shared" si="20"/>
        <v>0</v>
      </c>
      <c r="M57" s="437">
        <f t="shared" si="20"/>
        <v>30.9</v>
      </c>
      <c r="N57" s="437">
        <f t="shared" si="20"/>
        <v>13.4</v>
      </c>
      <c r="O57" s="437">
        <f t="shared" si="20"/>
        <v>0</v>
      </c>
      <c r="P57" s="437">
        <f t="shared" si="20"/>
        <v>0</v>
      </c>
      <c r="Q57" s="437">
        <f t="shared" si="20"/>
        <v>16.8</v>
      </c>
      <c r="R57" s="437">
        <f t="shared" si="20"/>
        <v>11</v>
      </c>
      <c r="S57" s="437">
        <f t="shared" si="20"/>
        <v>0</v>
      </c>
      <c r="T57" s="437">
        <f t="shared" si="20"/>
        <v>0</v>
      </c>
      <c r="U57" s="437">
        <f t="shared" si="20"/>
        <v>37.700000000000003</v>
      </c>
      <c r="V57" s="437">
        <f t="shared" si="20"/>
        <v>44.2</v>
      </c>
    </row>
    <row r="58" spans="1:24" ht="19" customHeight="1">
      <c r="A58" s="1533"/>
      <c r="B58" s="1531"/>
      <c r="C58" s="2927" t="s">
        <v>1092</v>
      </c>
      <c r="D58" s="2927"/>
      <c r="E58" s="2927"/>
      <c r="F58" s="2927"/>
      <c r="G58" s="2927"/>
      <c r="H58" s="2927"/>
      <c r="I58" s="437">
        <f>SUM(I57)</f>
        <v>15.7</v>
      </c>
      <c r="J58" s="437">
        <f>SUM(J57)</f>
        <v>0</v>
      </c>
      <c r="K58" s="437">
        <f>SUM(K57)</f>
        <v>0</v>
      </c>
      <c r="L58" s="437">
        <f>SUM(L57)</f>
        <v>0</v>
      </c>
      <c r="M58" s="437">
        <f t="shared" ref="M58:V58" si="21">SUM(M57)</f>
        <v>30.9</v>
      </c>
      <c r="N58" s="437">
        <f t="shared" si="21"/>
        <v>13.4</v>
      </c>
      <c r="O58" s="437">
        <f t="shared" si="21"/>
        <v>0</v>
      </c>
      <c r="P58" s="437">
        <f t="shared" si="21"/>
        <v>0</v>
      </c>
      <c r="Q58" s="437">
        <f>SUM(Q57)</f>
        <v>16.8</v>
      </c>
      <c r="R58" s="437">
        <f t="shared" si="21"/>
        <v>11</v>
      </c>
      <c r="S58" s="437">
        <f t="shared" si="21"/>
        <v>0</v>
      </c>
      <c r="T58" s="437">
        <f t="shared" si="21"/>
        <v>0</v>
      </c>
      <c r="U58" s="437">
        <f t="shared" si="21"/>
        <v>37.700000000000003</v>
      </c>
      <c r="V58" s="437">
        <f t="shared" si="21"/>
        <v>44.2</v>
      </c>
    </row>
    <row r="59" spans="1:24" ht="19" customHeight="1">
      <c r="A59" s="710" t="s">
        <v>375</v>
      </c>
      <c r="B59" s="710" t="s">
        <v>1210</v>
      </c>
      <c r="C59" s="3258" t="s">
        <v>1877</v>
      </c>
      <c r="D59" s="3258"/>
      <c r="E59" s="3258"/>
      <c r="F59" s="3258"/>
      <c r="G59" s="3258"/>
      <c r="H59" s="3258"/>
      <c r="I59" s="3258"/>
      <c r="J59" s="3258"/>
      <c r="K59" s="3258"/>
      <c r="L59" s="3258"/>
      <c r="M59" s="3258"/>
      <c r="N59" s="3258"/>
      <c r="O59" s="3258"/>
      <c r="P59" s="3258"/>
      <c r="Q59" s="3258"/>
      <c r="R59" s="3258"/>
      <c r="S59" s="3258"/>
      <c r="T59" s="3258"/>
      <c r="U59" s="3258"/>
      <c r="V59" s="3258"/>
    </row>
    <row r="60" spans="1:24" ht="19" customHeight="1">
      <c r="A60" s="710" t="s">
        <v>375</v>
      </c>
      <c r="B60" s="710" t="s">
        <v>1210</v>
      </c>
      <c r="C60" s="1400" t="s">
        <v>983</v>
      </c>
      <c r="D60" s="3257" t="s">
        <v>79</v>
      </c>
      <c r="E60" s="3257"/>
      <c r="F60" s="3257"/>
      <c r="G60" s="3257"/>
      <c r="H60" s="3257"/>
      <c r="I60" s="3257"/>
      <c r="J60" s="3257"/>
      <c r="K60" s="3257"/>
      <c r="L60" s="3257"/>
      <c r="M60" s="3257"/>
      <c r="N60" s="3257"/>
      <c r="O60" s="3257"/>
      <c r="P60" s="3257"/>
      <c r="Q60" s="3257"/>
      <c r="R60" s="3257"/>
      <c r="S60" s="3257"/>
      <c r="T60" s="3257"/>
      <c r="U60" s="3257"/>
      <c r="V60" s="3257"/>
    </row>
    <row r="61" spans="1:24" ht="19" customHeight="1">
      <c r="A61" s="3262" t="s">
        <v>375</v>
      </c>
      <c r="B61" s="3262" t="s">
        <v>1210</v>
      </c>
      <c r="C61" s="2538" t="s">
        <v>983</v>
      </c>
      <c r="D61" s="2538" t="s">
        <v>983</v>
      </c>
      <c r="E61" s="2540" t="s">
        <v>1164</v>
      </c>
      <c r="F61" s="2558" t="s">
        <v>1473</v>
      </c>
      <c r="G61" s="2549">
        <v>188711925</v>
      </c>
      <c r="H61" s="415" t="s">
        <v>956</v>
      </c>
      <c r="I61" s="512">
        <v>4</v>
      </c>
      <c r="J61" s="513"/>
      <c r="K61" s="513"/>
      <c r="L61" s="513"/>
      <c r="M61" s="512">
        <v>15</v>
      </c>
      <c r="N61" s="513">
        <f>M61</f>
        <v>15</v>
      </c>
      <c r="O61" s="513"/>
      <c r="P61" s="513"/>
      <c r="Q61" s="514">
        <v>3.5</v>
      </c>
      <c r="R61" s="515">
        <f>Q61</f>
        <v>3.5</v>
      </c>
      <c r="S61" s="515"/>
      <c r="T61" s="515"/>
      <c r="U61" s="512">
        <v>4</v>
      </c>
      <c r="V61" s="512">
        <v>4</v>
      </c>
      <c r="W61" s="709" t="s">
        <v>2124</v>
      </c>
      <c r="X61" s="1120"/>
    </row>
    <row r="62" spans="1:24" ht="19" hidden="1" customHeight="1">
      <c r="A62" s="3278"/>
      <c r="B62" s="3278"/>
      <c r="C62" s="2670"/>
      <c r="D62" s="2670"/>
      <c r="E62" s="2615"/>
      <c r="F62" s="2559"/>
      <c r="G62" s="2549"/>
      <c r="H62" s="415" t="s">
        <v>830</v>
      </c>
      <c r="I62" s="513"/>
      <c r="J62" s="513"/>
      <c r="K62" s="513"/>
      <c r="L62" s="513"/>
      <c r="M62" s="513"/>
      <c r="N62" s="513"/>
      <c r="O62" s="513"/>
      <c r="P62" s="513"/>
      <c r="Q62" s="515"/>
      <c r="R62" s="515"/>
      <c r="S62" s="515"/>
      <c r="T62" s="515"/>
      <c r="U62" s="513"/>
      <c r="V62" s="513"/>
    </row>
    <row r="63" spans="1:24" ht="30.75" customHeight="1">
      <c r="A63" s="3278"/>
      <c r="B63" s="3278"/>
      <c r="C63" s="2670"/>
      <c r="D63" s="2670"/>
      <c r="E63" s="2615"/>
      <c r="F63" s="3255"/>
      <c r="G63" s="2549"/>
      <c r="H63" s="474" t="s">
        <v>910</v>
      </c>
      <c r="I63" s="437">
        <f t="shared" ref="I63:P63" si="22">I61+I62</f>
        <v>4</v>
      </c>
      <c r="J63" s="437">
        <f t="shared" si="22"/>
        <v>0</v>
      </c>
      <c r="K63" s="437">
        <f t="shared" si="22"/>
        <v>0</v>
      </c>
      <c r="L63" s="437">
        <f t="shared" si="22"/>
        <v>0</v>
      </c>
      <c r="M63" s="437">
        <f t="shared" si="22"/>
        <v>15</v>
      </c>
      <c r="N63" s="437">
        <f t="shared" si="22"/>
        <v>15</v>
      </c>
      <c r="O63" s="437">
        <f t="shared" si="22"/>
        <v>0</v>
      </c>
      <c r="P63" s="437">
        <f t="shared" si="22"/>
        <v>0</v>
      </c>
      <c r="Q63" s="437">
        <f t="shared" ref="Q63:V63" si="23">Q61+Q62</f>
        <v>3.5</v>
      </c>
      <c r="R63" s="437">
        <f t="shared" si="23"/>
        <v>3.5</v>
      </c>
      <c r="S63" s="437">
        <f t="shared" si="23"/>
        <v>0</v>
      </c>
      <c r="T63" s="437">
        <f t="shared" si="23"/>
        <v>0</v>
      </c>
      <c r="U63" s="437">
        <f t="shared" si="23"/>
        <v>4</v>
      </c>
      <c r="V63" s="437">
        <f t="shared" si="23"/>
        <v>4</v>
      </c>
    </row>
    <row r="64" spans="1:24" ht="19" customHeight="1">
      <c r="A64" s="3262" t="s">
        <v>375</v>
      </c>
      <c r="B64" s="3262" t="s">
        <v>1210</v>
      </c>
      <c r="C64" s="2538" t="s">
        <v>983</v>
      </c>
      <c r="D64" s="2538" t="s">
        <v>484</v>
      </c>
      <c r="E64" s="2540" t="s">
        <v>981</v>
      </c>
      <c r="F64" s="2558" t="s">
        <v>1473</v>
      </c>
      <c r="G64" s="2549">
        <v>188711925</v>
      </c>
      <c r="H64" s="415" t="s">
        <v>956</v>
      </c>
      <c r="I64" s="1119">
        <v>71.400000000000006</v>
      </c>
      <c r="J64" s="723"/>
      <c r="K64" s="513"/>
      <c r="L64" s="513"/>
      <c r="M64" s="512">
        <f>SUM(M67:M69)</f>
        <v>126.15</v>
      </c>
      <c r="N64" s="512">
        <f t="shared" ref="N64:V64" si="24">SUM(N67:N69)</f>
        <v>0</v>
      </c>
      <c r="O64" s="512">
        <f t="shared" si="24"/>
        <v>0</v>
      </c>
      <c r="P64" s="512">
        <f t="shared" si="24"/>
        <v>0</v>
      </c>
      <c r="Q64" s="512">
        <v>110.1</v>
      </c>
      <c r="R64" s="512">
        <f t="shared" si="24"/>
        <v>0</v>
      </c>
      <c r="S64" s="512">
        <f t="shared" si="24"/>
        <v>0</v>
      </c>
      <c r="T64" s="512">
        <f t="shared" si="24"/>
        <v>0</v>
      </c>
      <c r="U64" s="512">
        <f t="shared" si="24"/>
        <v>171</v>
      </c>
      <c r="V64" s="512">
        <f t="shared" si="24"/>
        <v>171</v>
      </c>
      <c r="W64" s="1009">
        <f>(M64/I64)-1</f>
        <v>0.76680672268907557</v>
      </c>
    </row>
    <row r="65" spans="1:23" ht="19" hidden="1" customHeight="1">
      <c r="A65" s="3262"/>
      <c r="B65" s="3262"/>
      <c r="C65" s="2538"/>
      <c r="D65" s="2538"/>
      <c r="E65" s="2540"/>
      <c r="F65" s="2559"/>
      <c r="G65" s="2549"/>
      <c r="H65" s="415" t="s">
        <v>830</v>
      </c>
      <c r="I65" s="723"/>
      <c r="J65" s="723"/>
      <c r="K65" s="723"/>
      <c r="L65" s="723"/>
      <c r="M65" s="723"/>
      <c r="N65" s="723"/>
      <c r="O65" s="723"/>
      <c r="P65" s="723"/>
      <c r="Q65" s="724"/>
      <c r="R65" s="724"/>
      <c r="S65" s="724"/>
      <c r="T65" s="724"/>
      <c r="U65" s="513"/>
      <c r="V65" s="513"/>
    </row>
    <row r="66" spans="1:23" ht="27.75" customHeight="1">
      <c r="A66" s="3262"/>
      <c r="B66" s="3262"/>
      <c r="C66" s="2538"/>
      <c r="D66" s="2538"/>
      <c r="E66" s="2540"/>
      <c r="F66" s="3255"/>
      <c r="G66" s="2549"/>
      <c r="H66" s="474" t="s">
        <v>910</v>
      </c>
      <c r="I66" s="440">
        <f t="shared" ref="I66:K66" si="25">I64+I65</f>
        <v>71.400000000000006</v>
      </c>
      <c r="J66" s="440">
        <f t="shared" si="25"/>
        <v>0</v>
      </c>
      <c r="K66" s="440">
        <f t="shared" si="25"/>
        <v>0</v>
      </c>
      <c r="L66" s="440"/>
      <c r="M66" s="440">
        <f t="shared" ref="M66:V66" si="26">M64+M65</f>
        <v>126.15</v>
      </c>
      <c r="N66" s="440">
        <f t="shared" si="26"/>
        <v>0</v>
      </c>
      <c r="O66" s="440"/>
      <c r="P66" s="440">
        <f t="shared" si="26"/>
        <v>0</v>
      </c>
      <c r="Q66" s="437">
        <f t="shared" si="26"/>
        <v>110.1</v>
      </c>
      <c r="R66" s="437">
        <f t="shared" si="26"/>
        <v>0</v>
      </c>
      <c r="S66" s="437">
        <f t="shared" si="26"/>
        <v>0</v>
      </c>
      <c r="T66" s="437">
        <f t="shared" si="26"/>
        <v>0</v>
      </c>
      <c r="U66" s="440">
        <f t="shared" si="26"/>
        <v>171</v>
      </c>
      <c r="V66" s="440">
        <f t="shared" si="26"/>
        <v>171</v>
      </c>
    </row>
    <row r="67" spans="1:23" ht="19.5" hidden="1" customHeight="1">
      <c r="A67" s="2414"/>
      <c r="B67" s="2414"/>
      <c r="C67" s="2415"/>
      <c r="D67" s="2415"/>
      <c r="E67" s="2416" t="s">
        <v>1899</v>
      </c>
      <c r="F67" s="2417"/>
      <c r="G67" s="3285">
        <v>188711925</v>
      </c>
      <c r="H67" s="2418" t="s">
        <v>956</v>
      </c>
      <c r="I67" s="2419"/>
      <c r="J67" s="2419"/>
      <c r="K67" s="2419"/>
      <c r="L67" s="2419"/>
      <c r="M67" s="2420">
        <v>14.4</v>
      </c>
      <c r="N67" s="2420"/>
      <c r="O67" s="2420"/>
      <c r="P67" s="2420"/>
      <c r="Q67" s="2420">
        <v>14.4</v>
      </c>
      <c r="R67" s="2421"/>
      <c r="S67" s="2421"/>
      <c r="T67" s="2421"/>
      <c r="U67" s="2420">
        <v>16</v>
      </c>
      <c r="V67" s="2420">
        <v>16</v>
      </c>
      <c r="W67" s="2008" t="s">
        <v>1900</v>
      </c>
    </row>
    <row r="68" spans="1:23" ht="19.5" hidden="1" customHeight="1">
      <c r="A68" s="2414"/>
      <c r="B68" s="2414"/>
      <c r="C68" s="2415"/>
      <c r="D68" s="2415"/>
      <c r="E68" s="2416" t="s">
        <v>1901</v>
      </c>
      <c r="F68" s="2422"/>
      <c r="G68" s="3286"/>
      <c r="H68" s="2418" t="s">
        <v>956</v>
      </c>
      <c r="I68" s="2419"/>
      <c r="J68" s="2419"/>
      <c r="K68" s="2419"/>
      <c r="L68" s="2419"/>
      <c r="M68" s="2420">
        <v>54.75</v>
      </c>
      <c r="N68" s="2420"/>
      <c r="O68" s="2420"/>
      <c r="P68" s="2420"/>
      <c r="Q68" s="2420">
        <v>54.75</v>
      </c>
      <c r="R68" s="2421"/>
      <c r="S68" s="2421"/>
      <c r="T68" s="2421"/>
      <c r="U68" s="2420">
        <v>55</v>
      </c>
      <c r="V68" s="2420">
        <v>55</v>
      </c>
      <c r="W68" s="2008" t="s">
        <v>1902</v>
      </c>
    </row>
    <row r="69" spans="1:23" ht="42.75" hidden="1" customHeight="1">
      <c r="A69" s="2414"/>
      <c r="B69" s="2414"/>
      <c r="C69" s="2415"/>
      <c r="D69" s="2415"/>
      <c r="E69" s="2416" t="s">
        <v>1903</v>
      </c>
      <c r="F69" s="2424"/>
      <c r="G69" s="2423"/>
      <c r="H69" s="2418"/>
      <c r="I69" s="2419"/>
      <c r="J69" s="2419"/>
      <c r="K69" s="2419"/>
      <c r="L69" s="2419"/>
      <c r="M69" s="2420">
        <v>57</v>
      </c>
      <c r="N69" s="2420"/>
      <c r="O69" s="2420"/>
      <c r="P69" s="2420"/>
      <c r="Q69" s="2420">
        <v>40.950000000000003</v>
      </c>
      <c r="R69" s="2421"/>
      <c r="S69" s="2421"/>
      <c r="T69" s="2421"/>
      <c r="U69" s="2420">
        <v>100</v>
      </c>
      <c r="V69" s="2420">
        <v>100</v>
      </c>
      <c r="W69" s="2008"/>
    </row>
    <row r="70" spans="1:23" ht="42.75" hidden="1" customHeight="1">
      <c r="A70" s="2414"/>
      <c r="B70" s="2414"/>
      <c r="C70" s="2415"/>
      <c r="D70" s="2415"/>
      <c r="E70" s="2416" t="s">
        <v>2125</v>
      </c>
      <c r="F70" s="2424"/>
      <c r="G70" s="2423"/>
      <c r="H70" s="2418"/>
      <c r="I70" s="2419"/>
      <c r="J70" s="2419"/>
      <c r="K70" s="2419"/>
      <c r="L70" s="2419"/>
      <c r="M70" s="2420"/>
      <c r="N70" s="2420"/>
      <c r="O70" s="2420"/>
      <c r="P70" s="2420"/>
      <c r="Q70" s="2420"/>
      <c r="R70" s="2421"/>
      <c r="S70" s="2421"/>
      <c r="T70" s="2421"/>
      <c r="U70" s="2420"/>
      <c r="V70" s="2420"/>
      <c r="W70" s="2008"/>
    </row>
    <row r="71" spans="1:23" ht="19" customHeight="1">
      <c r="A71" s="3262" t="s">
        <v>375</v>
      </c>
      <c r="B71" s="3262" t="s">
        <v>1210</v>
      </c>
      <c r="C71" s="2538" t="s">
        <v>983</v>
      </c>
      <c r="D71" s="2538" t="s">
        <v>1210</v>
      </c>
      <c r="E71" s="2540" t="s">
        <v>1816</v>
      </c>
      <c r="F71" s="2558" t="s">
        <v>1473</v>
      </c>
      <c r="G71" s="2549">
        <v>188711925</v>
      </c>
      <c r="H71" s="415" t="s">
        <v>956</v>
      </c>
      <c r="I71" s="512">
        <v>2.9</v>
      </c>
      <c r="J71" s="513">
        <f>I71</f>
        <v>2.9</v>
      </c>
      <c r="K71" s="513"/>
      <c r="L71" s="513"/>
      <c r="M71" s="512">
        <v>3</v>
      </c>
      <c r="N71" s="513">
        <f>M71</f>
        <v>3</v>
      </c>
      <c r="O71" s="513"/>
      <c r="P71" s="513"/>
      <c r="Q71" s="514">
        <v>2.9</v>
      </c>
      <c r="R71" s="515">
        <f>Q71</f>
        <v>2.9</v>
      </c>
      <c r="S71" s="515"/>
      <c r="T71" s="515"/>
      <c r="U71" s="512">
        <v>4</v>
      </c>
      <c r="V71" s="512">
        <v>5</v>
      </c>
      <c r="W71" s="2008" t="s">
        <v>1898</v>
      </c>
    </row>
    <row r="72" spans="1:23" ht="19" hidden="1" customHeight="1">
      <c r="A72" s="3262"/>
      <c r="B72" s="3262"/>
      <c r="C72" s="2538"/>
      <c r="D72" s="2538"/>
      <c r="E72" s="2540"/>
      <c r="F72" s="2559"/>
      <c r="G72" s="2549"/>
      <c r="H72" s="415" t="s">
        <v>830</v>
      </c>
      <c r="I72" s="723"/>
      <c r="J72" s="723"/>
      <c r="K72" s="723"/>
      <c r="L72" s="723"/>
      <c r="M72" s="723"/>
      <c r="N72" s="723"/>
      <c r="O72" s="723"/>
      <c r="P72" s="723"/>
      <c r="Q72" s="724"/>
      <c r="R72" s="724"/>
      <c r="S72" s="724"/>
      <c r="T72" s="724"/>
      <c r="U72" s="513"/>
      <c r="V72" s="513"/>
    </row>
    <row r="73" spans="1:23" ht="27" customHeight="1">
      <c r="A73" s="3262"/>
      <c r="B73" s="3262"/>
      <c r="C73" s="2538"/>
      <c r="D73" s="2538"/>
      <c r="E73" s="2540"/>
      <c r="F73" s="3255"/>
      <c r="G73" s="2549"/>
      <c r="H73" s="474" t="s">
        <v>910</v>
      </c>
      <c r="I73" s="440">
        <f t="shared" ref="I73:K73" si="27">I71+I72</f>
        <v>2.9</v>
      </c>
      <c r="J73" s="440">
        <f t="shared" si="27"/>
        <v>2.9</v>
      </c>
      <c r="K73" s="440">
        <f t="shared" si="27"/>
        <v>0</v>
      </c>
      <c r="L73" s="440"/>
      <c r="M73" s="440">
        <f>M71</f>
        <v>3</v>
      </c>
      <c r="N73" s="440">
        <f t="shared" ref="N73:V73" si="28">N71+N72</f>
        <v>3</v>
      </c>
      <c r="O73" s="440"/>
      <c r="P73" s="440">
        <f t="shared" si="28"/>
        <v>0</v>
      </c>
      <c r="Q73" s="437">
        <f t="shared" si="28"/>
        <v>2.9</v>
      </c>
      <c r="R73" s="437">
        <f t="shared" si="28"/>
        <v>2.9</v>
      </c>
      <c r="S73" s="437">
        <f t="shared" si="28"/>
        <v>0</v>
      </c>
      <c r="T73" s="437">
        <f t="shared" si="28"/>
        <v>0</v>
      </c>
      <c r="U73" s="440">
        <f t="shared" si="28"/>
        <v>4</v>
      </c>
      <c r="V73" s="440">
        <f t="shared" si="28"/>
        <v>5</v>
      </c>
    </row>
    <row r="74" spans="1:23" ht="29.25" customHeight="1">
      <c r="A74" s="3262" t="s">
        <v>375</v>
      </c>
      <c r="B74" s="3262" t="s">
        <v>1210</v>
      </c>
      <c r="C74" s="2538" t="s">
        <v>983</v>
      </c>
      <c r="D74" s="2538" t="s">
        <v>804</v>
      </c>
      <c r="E74" s="2540" t="s">
        <v>1904</v>
      </c>
      <c r="F74" s="2558" t="s">
        <v>1473</v>
      </c>
      <c r="G74" s="2549">
        <v>188711925</v>
      </c>
      <c r="H74" s="415" t="s">
        <v>956</v>
      </c>
      <c r="I74" s="512">
        <v>85</v>
      </c>
      <c r="J74" s="723"/>
      <c r="K74" s="723"/>
      <c r="L74" s="723"/>
      <c r="M74" s="1119">
        <v>155</v>
      </c>
      <c r="N74" s="723">
        <f>M74-P74</f>
        <v>95</v>
      </c>
      <c r="O74" s="723"/>
      <c r="P74" s="723">
        <v>60</v>
      </c>
      <c r="Q74" s="514">
        <v>56</v>
      </c>
      <c r="R74" s="515">
        <f>Q74-T74</f>
        <v>56</v>
      </c>
      <c r="S74" s="515"/>
      <c r="T74" s="515">
        <v>0</v>
      </c>
      <c r="U74" s="512">
        <v>35</v>
      </c>
      <c r="V74" s="512">
        <v>35</v>
      </c>
      <c r="W74" s="2011" t="s">
        <v>2029</v>
      </c>
    </row>
    <row r="75" spans="1:23" ht="16.5" hidden="1" customHeight="1">
      <c r="A75" s="3262"/>
      <c r="B75" s="3262"/>
      <c r="C75" s="2538"/>
      <c r="D75" s="2538"/>
      <c r="E75" s="2540"/>
      <c r="F75" s="2559"/>
      <c r="G75" s="2549"/>
      <c r="H75" s="415" t="s">
        <v>830</v>
      </c>
      <c r="I75" s="723"/>
      <c r="J75" s="723"/>
      <c r="K75" s="723"/>
      <c r="L75" s="723"/>
      <c r="M75" s="723"/>
      <c r="N75" s="723"/>
      <c r="O75" s="723"/>
      <c r="P75" s="723"/>
      <c r="Q75" s="724"/>
      <c r="R75" s="724"/>
      <c r="S75" s="724"/>
      <c r="T75" s="724"/>
      <c r="U75" s="513"/>
      <c r="V75" s="513"/>
    </row>
    <row r="76" spans="1:23" ht="43.5" customHeight="1">
      <c r="A76" s="3262"/>
      <c r="B76" s="3262"/>
      <c r="C76" s="2538"/>
      <c r="D76" s="2538"/>
      <c r="E76" s="2540"/>
      <c r="F76" s="3255"/>
      <c r="G76" s="2549"/>
      <c r="H76" s="474" t="s">
        <v>910</v>
      </c>
      <c r="I76" s="440">
        <f t="shared" ref="I76:V76" si="29">I74+I75</f>
        <v>85</v>
      </c>
      <c r="J76" s="440">
        <f t="shared" si="29"/>
        <v>0</v>
      </c>
      <c r="K76" s="440">
        <f t="shared" si="29"/>
        <v>0</v>
      </c>
      <c r="L76" s="440">
        <f t="shared" si="29"/>
        <v>0</v>
      </c>
      <c r="M76" s="440">
        <f t="shared" si="29"/>
        <v>155</v>
      </c>
      <c r="N76" s="440">
        <f t="shared" si="29"/>
        <v>95</v>
      </c>
      <c r="O76" s="440"/>
      <c r="P76" s="440">
        <f t="shared" si="29"/>
        <v>60</v>
      </c>
      <c r="Q76" s="437">
        <f t="shared" si="29"/>
        <v>56</v>
      </c>
      <c r="R76" s="437">
        <f t="shared" si="29"/>
        <v>56</v>
      </c>
      <c r="S76" s="437">
        <f t="shared" si="29"/>
        <v>0</v>
      </c>
      <c r="T76" s="437">
        <f t="shared" si="29"/>
        <v>0</v>
      </c>
      <c r="U76" s="440">
        <f t="shared" si="29"/>
        <v>35</v>
      </c>
      <c r="V76" s="440">
        <f t="shared" si="29"/>
        <v>35</v>
      </c>
      <c r="W76" s="2010" t="s">
        <v>1905</v>
      </c>
    </row>
    <row r="77" spans="1:23" ht="36" hidden="1" customHeight="1">
      <c r="A77" s="3299"/>
      <c r="B77" s="3301"/>
      <c r="C77" s="3301"/>
      <c r="D77" s="3301"/>
      <c r="E77" s="3303"/>
      <c r="F77" s="3305"/>
      <c r="G77" s="2550"/>
      <c r="H77" s="557"/>
      <c r="I77" s="436"/>
      <c r="J77" s="436"/>
      <c r="K77" s="436"/>
      <c r="L77" s="436"/>
      <c r="M77" s="436"/>
      <c r="N77" s="2012"/>
      <c r="O77" s="436"/>
      <c r="P77" s="436"/>
      <c r="Q77" s="437"/>
      <c r="R77" s="436"/>
      <c r="S77" s="436"/>
      <c r="T77" s="436"/>
      <c r="U77" s="436"/>
      <c r="V77" s="436"/>
      <c r="W77" s="2013"/>
    </row>
    <row r="78" spans="1:23" ht="27.75" hidden="1" customHeight="1">
      <c r="A78" s="3300"/>
      <c r="B78" s="3302"/>
      <c r="C78" s="3302"/>
      <c r="D78" s="3302"/>
      <c r="E78" s="3304"/>
      <c r="F78" s="3306"/>
      <c r="G78" s="2573"/>
      <c r="H78" s="474"/>
      <c r="I78" s="440"/>
      <c r="J78" s="440"/>
      <c r="K78" s="440"/>
      <c r="L78" s="440"/>
      <c r="M78" s="440"/>
      <c r="N78" s="440"/>
      <c r="O78" s="440"/>
      <c r="P78" s="440"/>
      <c r="Q78" s="440"/>
      <c r="R78" s="440"/>
      <c r="S78" s="440"/>
      <c r="T78" s="440"/>
      <c r="U78" s="440"/>
      <c r="V78" s="440"/>
      <c r="W78" s="2010"/>
    </row>
    <row r="79" spans="1:23" ht="26.25" customHeight="1">
      <c r="A79" s="1533"/>
      <c r="B79" s="1533"/>
      <c r="C79" s="1419"/>
      <c r="D79" s="2927" t="s">
        <v>483</v>
      </c>
      <c r="E79" s="2927"/>
      <c r="F79" s="2927"/>
      <c r="G79" s="2927"/>
      <c r="H79" s="2927"/>
      <c r="I79" s="437">
        <f>I63+I66+I76+I73</f>
        <v>163.30000000000001</v>
      </c>
      <c r="J79" s="437">
        <f>J63+J66+J76+J73</f>
        <v>2.9</v>
      </c>
      <c r="K79" s="437">
        <f>K63+K66+K76+K73</f>
        <v>0</v>
      </c>
      <c r="L79" s="437">
        <f>L63+L66+L76+L73</f>
        <v>0</v>
      </c>
      <c r="M79" s="437">
        <f t="shared" ref="M79:V79" si="30">M76+M73+M66+M63+M78</f>
        <v>299.14999999999998</v>
      </c>
      <c r="N79" s="437">
        <f t="shared" si="30"/>
        <v>113</v>
      </c>
      <c r="O79" s="437">
        <f t="shared" si="30"/>
        <v>0</v>
      </c>
      <c r="P79" s="437">
        <f t="shared" si="30"/>
        <v>60</v>
      </c>
      <c r="Q79" s="437">
        <f t="shared" si="30"/>
        <v>172.5</v>
      </c>
      <c r="R79" s="437">
        <f t="shared" si="30"/>
        <v>62.4</v>
      </c>
      <c r="S79" s="437">
        <f t="shared" si="30"/>
        <v>0</v>
      </c>
      <c r="T79" s="437">
        <f t="shared" si="30"/>
        <v>0</v>
      </c>
      <c r="U79" s="437">
        <f t="shared" si="30"/>
        <v>214</v>
      </c>
      <c r="V79" s="437">
        <f t="shared" si="30"/>
        <v>215</v>
      </c>
    </row>
    <row r="80" spans="1:23" s="2314" customFormat="1" ht="19" hidden="1" customHeight="1">
      <c r="A80" s="2312" t="s">
        <v>375</v>
      </c>
      <c r="B80" s="2312" t="s">
        <v>1210</v>
      </c>
      <c r="C80" s="2313" t="s">
        <v>484</v>
      </c>
      <c r="D80" s="3309" t="s">
        <v>1667</v>
      </c>
      <c r="E80" s="3309"/>
      <c r="F80" s="3309"/>
      <c r="G80" s="3309"/>
      <c r="H80" s="3309"/>
      <c r="I80" s="3309"/>
      <c r="J80" s="3309"/>
      <c r="K80" s="3309"/>
      <c r="L80" s="3309"/>
      <c r="M80" s="3309"/>
      <c r="N80" s="3309"/>
      <c r="O80" s="3309"/>
      <c r="P80" s="3309"/>
      <c r="Q80" s="3309"/>
      <c r="R80" s="3309"/>
      <c r="S80" s="3309"/>
      <c r="T80" s="3309"/>
      <c r="U80" s="3309"/>
      <c r="V80" s="3309"/>
    </row>
    <row r="81" spans="1:23" s="2314" customFormat="1" ht="19" hidden="1" customHeight="1">
      <c r="A81" s="3288" t="s">
        <v>375</v>
      </c>
      <c r="B81" s="3288" t="s">
        <v>1210</v>
      </c>
      <c r="C81" s="3295" t="s">
        <v>484</v>
      </c>
      <c r="D81" s="3295" t="s">
        <v>983</v>
      </c>
      <c r="E81" s="3310" t="s">
        <v>1906</v>
      </c>
      <c r="F81" s="3290" t="s">
        <v>2049</v>
      </c>
      <c r="G81" s="3308">
        <v>188711925</v>
      </c>
      <c r="H81" s="2315" t="s">
        <v>956</v>
      </c>
      <c r="I81" s="2316">
        <v>20</v>
      </c>
      <c r="J81" s="2317"/>
      <c r="K81" s="2317"/>
      <c r="L81" s="2317"/>
      <c r="M81" s="2316"/>
      <c r="N81" s="2317"/>
      <c r="O81" s="2317"/>
      <c r="P81" s="2317"/>
      <c r="Q81" s="2318"/>
      <c r="R81" s="2319">
        <f>Q81</f>
        <v>0</v>
      </c>
      <c r="S81" s="2319"/>
      <c r="T81" s="2319"/>
      <c r="U81" s="2316"/>
      <c r="V81" s="2316"/>
      <c r="W81" s="2320" t="s">
        <v>2005</v>
      </c>
    </row>
    <row r="82" spans="1:23" s="2314" customFormat="1" ht="19" hidden="1" customHeight="1">
      <c r="A82" s="3288"/>
      <c r="B82" s="3288"/>
      <c r="C82" s="3295"/>
      <c r="D82" s="3295"/>
      <c r="E82" s="3310"/>
      <c r="F82" s="3291"/>
      <c r="G82" s="3308"/>
      <c r="H82" s="2315" t="s">
        <v>830</v>
      </c>
      <c r="I82" s="2317"/>
      <c r="J82" s="2317"/>
      <c r="K82" s="2317"/>
      <c r="L82" s="2317"/>
      <c r="M82" s="2317"/>
      <c r="N82" s="2317"/>
      <c r="O82" s="2317"/>
      <c r="P82" s="2317"/>
      <c r="Q82" s="2318"/>
      <c r="R82" s="2319"/>
      <c r="S82" s="2319"/>
      <c r="T82" s="2319"/>
      <c r="U82" s="2317"/>
      <c r="V82" s="2317"/>
    </row>
    <row r="83" spans="1:23" s="2314" customFormat="1" ht="30" hidden="1" customHeight="1">
      <c r="A83" s="3289"/>
      <c r="B83" s="3289"/>
      <c r="C83" s="3296"/>
      <c r="D83" s="3296"/>
      <c r="E83" s="3310"/>
      <c r="F83" s="3292"/>
      <c r="G83" s="3308"/>
      <c r="H83" s="2321" t="s">
        <v>910</v>
      </c>
      <c r="I83" s="2322">
        <f>I81+I82</f>
        <v>20</v>
      </c>
      <c r="J83" s="2322">
        <f>J81+J82</f>
        <v>0</v>
      </c>
      <c r="K83" s="2322">
        <f>K81+K82</f>
        <v>0</v>
      </c>
      <c r="L83" s="2322">
        <f>L81+L82</f>
        <v>0</v>
      </c>
      <c r="M83" s="2322">
        <f t="shared" ref="M83:V83" si="31">M81+M82</f>
        <v>0</v>
      </c>
      <c r="N83" s="2322">
        <f t="shared" si="31"/>
        <v>0</v>
      </c>
      <c r="O83" s="2322">
        <f t="shared" si="31"/>
        <v>0</v>
      </c>
      <c r="P83" s="2322">
        <f t="shared" si="31"/>
        <v>0</v>
      </c>
      <c r="Q83" s="2323">
        <f t="shared" si="31"/>
        <v>0</v>
      </c>
      <c r="R83" s="2323">
        <f t="shared" si="31"/>
        <v>0</v>
      </c>
      <c r="S83" s="2323">
        <f t="shared" si="31"/>
        <v>0</v>
      </c>
      <c r="T83" s="2323">
        <f t="shared" si="31"/>
        <v>0</v>
      </c>
      <c r="U83" s="2322">
        <f t="shared" si="31"/>
        <v>0</v>
      </c>
      <c r="V83" s="2322">
        <f t="shared" si="31"/>
        <v>0</v>
      </c>
      <c r="W83" s="2324"/>
    </row>
    <row r="84" spans="1:23" ht="19" hidden="1" customHeight="1">
      <c r="A84" s="3262" t="s">
        <v>375</v>
      </c>
      <c r="B84" s="3287" t="s">
        <v>1210</v>
      </c>
      <c r="C84" s="2824" t="s">
        <v>484</v>
      </c>
      <c r="D84" s="2538" t="s">
        <v>484</v>
      </c>
      <c r="E84" s="2540" t="s">
        <v>168</v>
      </c>
      <c r="F84" s="2558" t="s">
        <v>1474</v>
      </c>
      <c r="G84" s="2549">
        <v>188711925</v>
      </c>
      <c r="H84" s="415" t="s">
        <v>956</v>
      </c>
      <c r="I84" s="512"/>
      <c r="J84" s="513"/>
      <c r="K84" s="513"/>
      <c r="L84" s="513"/>
      <c r="M84" s="512">
        <v>0</v>
      </c>
      <c r="N84" s="513">
        <f>M84</f>
        <v>0</v>
      </c>
      <c r="O84" s="513"/>
      <c r="P84" s="513"/>
      <c r="Q84" s="514">
        <v>0</v>
      </c>
      <c r="R84" s="515">
        <f>Q84</f>
        <v>0</v>
      </c>
      <c r="S84" s="515"/>
      <c r="T84" s="515"/>
      <c r="U84" s="512"/>
      <c r="V84" s="512"/>
    </row>
    <row r="85" spans="1:23" ht="19" hidden="1" customHeight="1">
      <c r="A85" s="3262"/>
      <c r="B85" s="3287"/>
      <c r="C85" s="2824"/>
      <c r="D85" s="2538"/>
      <c r="E85" s="2540"/>
      <c r="F85" s="2559"/>
      <c r="G85" s="2549"/>
      <c r="H85" s="415" t="s">
        <v>830</v>
      </c>
      <c r="I85" s="513"/>
      <c r="J85" s="513"/>
      <c r="K85" s="513"/>
      <c r="L85" s="513"/>
      <c r="M85" s="513"/>
      <c r="N85" s="513"/>
      <c r="O85" s="513"/>
      <c r="P85" s="513"/>
      <c r="Q85" s="515"/>
      <c r="R85" s="515"/>
      <c r="S85" s="515"/>
      <c r="T85" s="515"/>
      <c r="U85" s="513"/>
      <c r="V85" s="513"/>
    </row>
    <row r="86" spans="1:23" ht="24.65" hidden="1" customHeight="1">
      <c r="A86" s="3262"/>
      <c r="B86" s="3287"/>
      <c r="C86" s="2824"/>
      <c r="D86" s="2538"/>
      <c r="E86" s="2540"/>
      <c r="F86" s="3255"/>
      <c r="G86" s="2549"/>
      <c r="H86" s="474" t="s">
        <v>910</v>
      </c>
      <c r="I86" s="440">
        <f>I84+I85</f>
        <v>0</v>
      </c>
      <c r="J86" s="440">
        <f>J84+J85</f>
        <v>0</v>
      </c>
      <c r="K86" s="440">
        <f>K84+K85</f>
        <v>0</v>
      </c>
      <c r="L86" s="440">
        <f>L84+L85</f>
        <v>0</v>
      </c>
      <c r="M86" s="440">
        <f t="shared" ref="M86:V86" si="32">M84+M85</f>
        <v>0</v>
      </c>
      <c r="N86" s="440">
        <f t="shared" si="32"/>
        <v>0</v>
      </c>
      <c r="O86" s="440">
        <f t="shared" si="32"/>
        <v>0</v>
      </c>
      <c r="P86" s="440">
        <f t="shared" si="32"/>
        <v>0</v>
      </c>
      <c r="Q86" s="437">
        <f t="shared" si="32"/>
        <v>0</v>
      </c>
      <c r="R86" s="437">
        <f t="shared" si="32"/>
        <v>0</v>
      </c>
      <c r="S86" s="437">
        <f t="shared" si="32"/>
        <v>0</v>
      </c>
      <c r="T86" s="437">
        <f t="shared" si="32"/>
        <v>0</v>
      </c>
      <c r="U86" s="440">
        <f t="shared" si="32"/>
        <v>0</v>
      </c>
      <c r="V86" s="440">
        <f t="shared" si="32"/>
        <v>0</v>
      </c>
    </row>
    <row r="87" spans="1:23" ht="19" hidden="1" customHeight="1">
      <c r="A87" s="710"/>
      <c r="B87" s="1533"/>
      <c r="C87" s="1419"/>
      <c r="D87" s="2927" t="s">
        <v>483</v>
      </c>
      <c r="E87" s="2927"/>
      <c r="F87" s="2927"/>
      <c r="G87" s="2927"/>
      <c r="H87" s="2927"/>
      <c r="I87" s="437">
        <f>I83+I86</f>
        <v>20</v>
      </c>
      <c r="J87" s="437">
        <f>J83+J86</f>
        <v>0</v>
      </c>
      <c r="K87" s="437">
        <f>K83+K86</f>
        <v>0</v>
      </c>
      <c r="L87" s="437">
        <f>L83+L86</f>
        <v>0</v>
      </c>
      <c r="M87" s="437">
        <f t="shared" ref="M87:V87" si="33">M83+M86</f>
        <v>0</v>
      </c>
      <c r="N87" s="437">
        <f t="shared" si="33"/>
        <v>0</v>
      </c>
      <c r="O87" s="437">
        <f t="shared" si="33"/>
        <v>0</v>
      </c>
      <c r="P87" s="437">
        <f t="shared" si="33"/>
        <v>0</v>
      </c>
      <c r="Q87" s="437">
        <f t="shared" si="33"/>
        <v>0</v>
      </c>
      <c r="R87" s="437">
        <f t="shared" si="33"/>
        <v>0</v>
      </c>
      <c r="S87" s="437">
        <f t="shared" si="33"/>
        <v>0</v>
      </c>
      <c r="T87" s="437">
        <f t="shared" si="33"/>
        <v>0</v>
      </c>
      <c r="U87" s="437">
        <f t="shared" si="33"/>
        <v>0</v>
      </c>
      <c r="V87" s="437">
        <f t="shared" si="33"/>
        <v>0</v>
      </c>
    </row>
    <row r="88" spans="1:23" ht="19" customHeight="1">
      <c r="A88" s="710"/>
      <c r="B88" s="1533"/>
      <c r="C88" s="2927" t="s">
        <v>1092</v>
      </c>
      <c r="D88" s="2927"/>
      <c r="E88" s="2927"/>
      <c r="F88" s="2927"/>
      <c r="G88" s="2927"/>
      <c r="H88" s="2927"/>
      <c r="I88" s="437">
        <f t="shared" ref="I88:V88" si="34">I87+I79</f>
        <v>183.3</v>
      </c>
      <c r="J88" s="437">
        <f t="shared" si="34"/>
        <v>2.9</v>
      </c>
      <c r="K88" s="437">
        <f t="shared" si="34"/>
        <v>0</v>
      </c>
      <c r="L88" s="437">
        <f t="shared" si="34"/>
        <v>0</v>
      </c>
      <c r="M88" s="437">
        <f t="shared" si="34"/>
        <v>299.14999999999998</v>
      </c>
      <c r="N88" s="437">
        <f t="shared" si="34"/>
        <v>113</v>
      </c>
      <c r="O88" s="437">
        <f t="shared" si="34"/>
        <v>0</v>
      </c>
      <c r="P88" s="437">
        <f t="shared" si="34"/>
        <v>60</v>
      </c>
      <c r="Q88" s="437">
        <f t="shared" si="34"/>
        <v>172.5</v>
      </c>
      <c r="R88" s="437">
        <f t="shared" si="34"/>
        <v>62.4</v>
      </c>
      <c r="S88" s="437">
        <f t="shared" si="34"/>
        <v>0</v>
      </c>
      <c r="T88" s="437">
        <f t="shared" si="34"/>
        <v>0</v>
      </c>
      <c r="U88" s="437">
        <f t="shared" si="34"/>
        <v>214</v>
      </c>
      <c r="V88" s="437">
        <f t="shared" si="34"/>
        <v>215</v>
      </c>
    </row>
    <row r="89" spans="1:23" ht="29.25" customHeight="1">
      <c r="A89" s="1535" t="s">
        <v>375</v>
      </c>
      <c r="B89" s="1535" t="s">
        <v>804</v>
      </c>
      <c r="C89" s="3258" t="s">
        <v>1738</v>
      </c>
      <c r="D89" s="3258"/>
      <c r="E89" s="3258"/>
      <c r="F89" s="3258"/>
      <c r="G89" s="3258"/>
      <c r="H89" s="3258"/>
      <c r="I89" s="3258"/>
      <c r="J89" s="3258"/>
      <c r="K89" s="3258"/>
      <c r="L89" s="3258"/>
      <c r="M89" s="3258"/>
      <c r="N89" s="3258"/>
      <c r="O89" s="3258"/>
      <c r="P89" s="3258"/>
      <c r="Q89" s="3258"/>
      <c r="R89" s="3258"/>
      <c r="S89" s="3258"/>
      <c r="T89" s="3258"/>
      <c r="U89" s="3258"/>
      <c r="V89" s="3258"/>
    </row>
    <row r="90" spans="1:23" ht="19" customHeight="1">
      <c r="A90" s="1178" t="s">
        <v>375</v>
      </c>
      <c r="B90" s="1178" t="s">
        <v>804</v>
      </c>
      <c r="C90" s="445" t="s">
        <v>983</v>
      </c>
      <c r="D90" s="3307" t="s">
        <v>1739</v>
      </c>
      <c r="E90" s="3307"/>
      <c r="F90" s="3307"/>
      <c r="G90" s="3307"/>
      <c r="H90" s="3307"/>
      <c r="I90" s="3307"/>
      <c r="J90" s="3307"/>
      <c r="K90" s="3307"/>
      <c r="L90" s="3307"/>
      <c r="M90" s="3307"/>
      <c r="N90" s="3307"/>
      <c r="O90" s="3307"/>
      <c r="P90" s="3307"/>
      <c r="Q90" s="3307"/>
      <c r="R90" s="3307"/>
      <c r="S90" s="3307"/>
      <c r="T90" s="3307"/>
      <c r="U90" s="3307"/>
      <c r="V90" s="3307"/>
    </row>
    <row r="91" spans="1:23" ht="19" customHeight="1">
      <c r="A91" s="3262" t="s">
        <v>375</v>
      </c>
      <c r="B91" s="3262" t="s">
        <v>804</v>
      </c>
      <c r="C91" s="2538" t="s">
        <v>983</v>
      </c>
      <c r="D91" s="2538" t="s">
        <v>983</v>
      </c>
      <c r="E91" s="2540" t="s">
        <v>2003</v>
      </c>
      <c r="F91" s="2558" t="s">
        <v>1791</v>
      </c>
      <c r="G91" s="2549">
        <v>188711925</v>
      </c>
      <c r="H91" s="415" t="s">
        <v>956</v>
      </c>
      <c r="I91" s="512">
        <v>3</v>
      </c>
      <c r="J91" s="513"/>
      <c r="K91" s="513"/>
      <c r="L91" s="513"/>
      <c r="M91" s="512">
        <v>3.5</v>
      </c>
      <c r="N91" s="513">
        <f>M91</f>
        <v>3.5</v>
      </c>
      <c r="O91" s="513"/>
      <c r="P91" s="513"/>
      <c r="Q91" s="514">
        <v>3</v>
      </c>
      <c r="R91" s="514">
        <v>0</v>
      </c>
      <c r="S91" s="514">
        <v>0</v>
      </c>
      <c r="T91" s="514">
        <v>0</v>
      </c>
      <c r="U91" s="512">
        <v>4</v>
      </c>
      <c r="V91" s="512">
        <v>4</v>
      </c>
      <c r="W91" s="2008" t="s">
        <v>1907</v>
      </c>
    </row>
    <row r="92" spans="1:23" ht="19" hidden="1" customHeight="1">
      <c r="A92" s="3262"/>
      <c r="B92" s="3262"/>
      <c r="C92" s="2538"/>
      <c r="D92" s="2538"/>
      <c r="E92" s="2540"/>
      <c r="F92" s="2559"/>
      <c r="G92" s="2549"/>
      <c r="H92" s="415" t="s">
        <v>830</v>
      </c>
      <c r="I92" s="513"/>
      <c r="J92" s="513"/>
      <c r="K92" s="513"/>
      <c r="L92" s="513"/>
      <c r="M92" s="513"/>
      <c r="N92" s="513"/>
      <c r="O92" s="513"/>
      <c r="P92" s="513"/>
      <c r="Q92" s="515"/>
      <c r="R92" s="515"/>
      <c r="S92" s="515"/>
      <c r="T92" s="515"/>
      <c r="U92" s="513"/>
      <c r="V92" s="513"/>
    </row>
    <row r="93" spans="1:23" ht="99.75" customHeight="1">
      <c r="A93" s="3262"/>
      <c r="B93" s="3262"/>
      <c r="C93" s="2538"/>
      <c r="D93" s="2538"/>
      <c r="E93" s="2540"/>
      <c r="F93" s="3255"/>
      <c r="G93" s="2549"/>
      <c r="H93" s="474" t="s">
        <v>910</v>
      </c>
      <c r="I93" s="440">
        <f>I91+I92</f>
        <v>3</v>
      </c>
      <c r="J93" s="440">
        <f>J91+J92</f>
        <v>0</v>
      </c>
      <c r="K93" s="440">
        <f>K91+K92</f>
        <v>0</v>
      </c>
      <c r="L93" s="440">
        <f>L91+L92</f>
        <v>0</v>
      </c>
      <c r="M93" s="440">
        <f t="shared" ref="M93:V93" si="35">M91+M92</f>
        <v>3.5</v>
      </c>
      <c r="N93" s="440">
        <f t="shared" si="35"/>
        <v>3.5</v>
      </c>
      <c r="O93" s="440"/>
      <c r="P93" s="440">
        <f t="shared" si="35"/>
        <v>0</v>
      </c>
      <c r="Q93" s="437">
        <f t="shared" si="35"/>
        <v>3</v>
      </c>
      <c r="R93" s="437">
        <f t="shared" si="35"/>
        <v>0</v>
      </c>
      <c r="S93" s="437">
        <f t="shared" si="35"/>
        <v>0</v>
      </c>
      <c r="T93" s="437">
        <f t="shared" si="35"/>
        <v>0</v>
      </c>
      <c r="U93" s="437">
        <f t="shared" si="35"/>
        <v>4</v>
      </c>
      <c r="V93" s="437">
        <f t="shared" si="35"/>
        <v>4</v>
      </c>
      <c r="W93" s="1120" t="s">
        <v>2004</v>
      </c>
    </row>
    <row r="94" spans="1:23" ht="19" customHeight="1">
      <c r="A94" s="1533"/>
      <c r="B94" s="1533"/>
      <c r="C94" s="1419"/>
      <c r="D94" s="2927" t="s">
        <v>483</v>
      </c>
      <c r="E94" s="2927"/>
      <c r="F94" s="2927"/>
      <c r="G94" s="2927"/>
      <c r="H94" s="2927"/>
      <c r="I94" s="437">
        <f>I90+I93</f>
        <v>3</v>
      </c>
      <c r="J94" s="437">
        <f>J90+J93</f>
        <v>0</v>
      </c>
      <c r="K94" s="437">
        <f>K90+K93</f>
        <v>0</v>
      </c>
      <c r="L94" s="437">
        <f>L90+L93</f>
        <v>0</v>
      </c>
      <c r="M94" s="437">
        <f t="shared" ref="M94:V94" si="36">M90+M93</f>
        <v>3.5</v>
      </c>
      <c r="N94" s="437">
        <f t="shared" si="36"/>
        <v>3.5</v>
      </c>
      <c r="O94" s="437">
        <f t="shared" si="36"/>
        <v>0</v>
      </c>
      <c r="P94" s="437">
        <f t="shared" si="36"/>
        <v>0</v>
      </c>
      <c r="Q94" s="437">
        <f t="shared" si="36"/>
        <v>3</v>
      </c>
      <c r="R94" s="437">
        <f t="shared" si="36"/>
        <v>0</v>
      </c>
      <c r="S94" s="437">
        <f t="shared" si="36"/>
        <v>0</v>
      </c>
      <c r="T94" s="437">
        <f t="shared" si="36"/>
        <v>0</v>
      </c>
      <c r="U94" s="437">
        <f t="shared" si="36"/>
        <v>4</v>
      </c>
      <c r="V94" s="437">
        <f t="shared" si="36"/>
        <v>4</v>
      </c>
    </row>
    <row r="95" spans="1:23" ht="19" customHeight="1">
      <c r="A95" s="1533"/>
      <c r="B95" s="1533"/>
      <c r="C95" s="2927" t="s">
        <v>1092</v>
      </c>
      <c r="D95" s="2927"/>
      <c r="E95" s="2927"/>
      <c r="F95" s="2927"/>
      <c r="G95" s="2927"/>
      <c r="H95" s="2927"/>
      <c r="I95" s="437">
        <f>I94</f>
        <v>3</v>
      </c>
      <c r="J95" s="437">
        <f t="shared" ref="J95:V95" si="37">J94</f>
        <v>0</v>
      </c>
      <c r="K95" s="437">
        <f t="shared" si="37"/>
        <v>0</v>
      </c>
      <c r="L95" s="437">
        <f t="shared" si="37"/>
        <v>0</v>
      </c>
      <c r="M95" s="437">
        <f t="shared" si="37"/>
        <v>3.5</v>
      </c>
      <c r="N95" s="437">
        <f t="shared" si="37"/>
        <v>3.5</v>
      </c>
      <c r="O95" s="437">
        <f t="shared" si="37"/>
        <v>0</v>
      </c>
      <c r="P95" s="437">
        <f t="shared" si="37"/>
        <v>0</v>
      </c>
      <c r="Q95" s="437">
        <f t="shared" si="37"/>
        <v>3</v>
      </c>
      <c r="R95" s="437">
        <f t="shared" si="37"/>
        <v>0</v>
      </c>
      <c r="S95" s="437">
        <f t="shared" si="37"/>
        <v>0</v>
      </c>
      <c r="T95" s="437">
        <f t="shared" si="37"/>
        <v>0</v>
      </c>
      <c r="U95" s="437">
        <f t="shared" si="37"/>
        <v>4</v>
      </c>
      <c r="V95" s="437">
        <f t="shared" si="37"/>
        <v>4</v>
      </c>
    </row>
    <row r="96" spans="1:23" ht="19" customHeight="1">
      <c r="A96" s="1536"/>
      <c r="B96" s="1536"/>
      <c r="C96" s="2924" t="s">
        <v>1076</v>
      </c>
      <c r="D96" s="2925"/>
      <c r="E96" s="2925"/>
      <c r="F96" s="2925"/>
      <c r="G96" s="2925"/>
      <c r="H96" s="2926"/>
      <c r="I96" s="437">
        <f t="shared" ref="I96:V96" si="38">I88+I58+I31+I95</f>
        <v>257.74799999999999</v>
      </c>
      <c r="J96" s="437">
        <f t="shared" si="38"/>
        <v>2.9</v>
      </c>
      <c r="K96" s="437">
        <f t="shared" si="38"/>
        <v>0</v>
      </c>
      <c r="L96" s="437">
        <f t="shared" si="38"/>
        <v>0</v>
      </c>
      <c r="M96" s="437">
        <f t="shared" si="38"/>
        <v>442.54999999999995</v>
      </c>
      <c r="N96" s="437">
        <f t="shared" si="38"/>
        <v>238.9</v>
      </c>
      <c r="O96" s="437">
        <f t="shared" si="38"/>
        <v>0</v>
      </c>
      <c r="P96" s="437">
        <f t="shared" si="38"/>
        <v>60</v>
      </c>
      <c r="Q96" s="437">
        <f t="shared" si="38"/>
        <v>267.83199999999999</v>
      </c>
      <c r="R96" s="437">
        <f t="shared" si="38"/>
        <v>114.432</v>
      </c>
      <c r="S96" s="437">
        <f t="shared" si="38"/>
        <v>0</v>
      </c>
      <c r="T96" s="437">
        <f t="shared" si="38"/>
        <v>0</v>
      </c>
      <c r="U96" s="437">
        <f t="shared" si="38"/>
        <v>404.5</v>
      </c>
      <c r="V96" s="437">
        <f t="shared" si="38"/>
        <v>465.2</v>
      </c>
      <c r="W96" s="1007"/>
    </row>
    <row r="97" spans="1:29" ht="12" customHeight="1">
      <c r="A97" s="477"/>
      <c r="B97" s="477"/>
      <c r="C97" s="725"/>
      <c r="D97" s="726"/>
      <c r="E97" s="726"/>
      <c r="F97" s="726"/>
      <c r="G97" s="726"/>
      <c r="H97" s="726"/>
      <c r="I97" s="522"/>
      <c r="J97" s="522"/>
      <c r="K97" s="522"/>
      <c r="L97" s="522"/>
      <c r="Q97" s="522"/>
      <c r="R97" s="522"/>
      <c r="S97" s="522"/>
      <c r="T97" s="522"/>
      <c r="U97" s="522"/>
      <c r="V97" s="522"/>
    </row>
    <row r="98" spans="1:29" ht="12" hidden="1" customHeight="1">
      <c r="A98" s="477"/>
      <c r="B98" s="477"/>
      <c r="C98" s="708"/>
      <c r="D98" s="726"/>
      <c r="E98" s="726"/>
      <c r="F98" s="726"/>
      <c r="G98" s="726"/>
      <c r="H98" s="726"/>
      <c r="I98" s="522"/>
      <c r="J98" s="522"/>
      <c r="K98" s="522"/>
      <c r="L98" s="522"/>
      <c r="M98" s="522"/>
      <c r="N98" s="522"/>
      <c r="O98" s="522"/>
      <c r="P98" s="522"/>
      <c r="Q98" s="522"/>
      <c r="R98" s="522"/>
      <c r="S98" s="522"/>
      <c r="T98" s="522"/>
      <c r="U98" s="522"/>
      <c r="V98" s="522"/>
    </row>
    <row r="99" spans="1:29" ht="12" hidden="1" customHeight="1">
      <c r="A99" s="477"/>
      <c r="B99" s="477"/>
      <c r="C99" s="708"/>
      <c r="D99" s="726"/>
      <c r="E99" s="726"/>
      <c r="F99" s="726"/>
      <c r="G99" s="726"/>
      <c r="H99" s="726"/>
      <c r="I99" s="522"/>
      <c r="J99" s="522"/>
      <c r="K99" s="522"/>
      <c r="L99" s="522"/>
      <c r="M99" s="522"/>
      <c r="N99" s="522"/>
      <c r="O99" s="522"/>
      <c r="P99" s="522"/>
      <c r="Q99" s="522"/>
      <c r="R99" s="522"/>
      <c r="S99" s="522"/>
      <c r="T99" s="522"/>
      <c r="U99" s="522"/>
      <c r="V99" s="522"/>
    </row>
    <row r="100" spans="1:29" ht="12" hidden="1" customHeight="1">
      <c r="A100" s="477"/>
      <c r="B100" s="477"/>
      <c r="C100" s="708"/>
      <c r="D100" s="726"/>
      <c r="E100" s="726"/>
      <c r="F100" s="726"/>
      <c r="G100" s="726"/>
      <c r="H100" s="726"/>
      <c r="I100" s="522"/>
      <c r="J100" s="522"/>
      <c r="K100" s="522"/>
      <c r="L100" s="522"/>
      <c r="M100" s="522"/>
      <c r="N100" s="522"/>
      <c r="O100" s="522"/>
      <c r="P100" s="522"/>
      <c r="Q100" s="522"/>
      <c r="R100" s="522"/>
      <c r="S100" s="522"/>
      <c r="T100" s="522"/>
      <c r="U100" s="522"/>
      <c r="V100" s="522"/>
    </row>
    <row r="101" spans="1:29" ht="42.65" customHeight="1">
      <c r="A101" s="427"/>
      <c r="B101" s="427"/>
      <c r="C101" s="3298" t="s">
        <v>1054</v>
      </c>
      <c r="D101" s="3298"/>
      <c r="E101" s="3298"/>
      <c r="F101" s="3298"/>
      <c r="G101" s="3298"/>
      <c r="H101" s="3298"/>
      <c r="I101" s="3298"/>
      <c r="J101" s="3298"/>
      <c r="K101" s="3298"/>
      <c r="L101" s="3298"/>
      <c r="M101" s="3298"/>
      <c r="N101" s="3298"/>
      <c r="O101" s="3298"/>
      <c r="P101" s="3298"/>
      <c r="Q101" s="3298"/>
      <c r="R101" s="3298"/>
      <c r="S101" s="3298"/>
      <c r="T101" s="3298"/>
      <c r="U101" s="3298"/>
      <c r="V101" s="3298"/>
    </row>
    <row r="102" spans="1:29" ht="54.75" customHeight="1">
      <c r="C102" s="3297" t="s">
        <v>315</v>
      </c>
      <c r="D102" s="3297"/>
      <c r="E102" s="3297"/>
      <c r="F102" s="3297"/>
      <c r="G102" s="3297"/>
      <c r="H102" s="3030"/>
      <c r="I102" s="2590" t="str">
        <f>I5</f>
        <v>2022 m. vasario 18 d. sprendimu Nr. TS-6 patvirtintas išlaidų planas, tūkst. Eur</v>
      </c>
      <c r="J102" s="2590"/>
      <c r="K102" s="2590"/>
      <c r="L102" s="2590"/>
      <c r="M102" s="2646" t="str">
        <f>M5</f>
        <v>2023 m. išlaidų projektas (lėšų poreikis), tūkst. Eur</v>
      </c>
      <c r="N102" s="2646"/>
      <c r="O102" s="2646"/>
      <c r="P102" s="2646"/>
      <c r="Q102" s="2647" t="str">
        <f>Q5</f>
        <v>2023 m. išlaidų planas, tūkst. Eur</v>
      </c>
      <c r="R102" s="2647"/>
      <c r="S102" s="2647"/>
      <c r="T102" s="2647"/>
      <c r="U102" s="2590" t="str">
        <f>U5</f>
        <v>2024 m. išlaidų projektas, tūkst. Eur</v>
      </c>
      <c r="V102" s="2590" t="str">
        <f>V5</f>
        <v>2025 m. išlaidų projektas, tūkst. Eur</v>
      </c>
    </row>
    <row r="103" spans="1:29" ht="13.4" customHeight="1">
      <c r="C103" s="3297"/>
      <c r="D103" s="3297"/>
      <c r="E103" s="3297"/>
      <c r="F103" s="3297"/>
      <c r="G103" s="3297"/>
      <c r="H103" s="3030"/>
      <c r="I103" s="2578" t="s">
        <v>181</v>
      </c>
      <c r="J103" s="2578" t="s">
        <v>284</v>
      </c>
      <c r="K103" s="2578"/>
      <c r="L103" s="2578" t="s">
        <v>213</v>
      </c>
      <c r="M103" s="2646"/>
      <c r="N103" s="2646"/>
      <c r="O103" s="2646"/>
      <c r="P103" s="2646"/>
      <c r="Q103" s="2647"/>
      <c r="R103" s="2647"/>
      <c r="S103" s="2647"/>
      <c r="T103" s="2647"/>
      <c r="U103" s="2590"/>
      <c r="V103" s="2590"/>
    </row>
    <row r="104" spans="1:29" ht="80.25" customHeight="1">
      <c r="C104" s="3297"/>
      <c r="D104" s="3297"/>
      <c r="E104" s="3297"/>
      <c r="F104" s="3297"/>
      <c r="G104" s="3297"/>
      <c r="H104" s="3030"/>
      <c r="I104" s="2578"/>
      <c r="J104" s="2578"/>
      <c r="K104" s="2578"/>
      <c r="L104" s="2578"/>
      <c r="M104" s="2646"/>
      <c r="N104" s="2646"/>
      <c r="O104" s="2646"/>
      <c r="P104" s="2646"/>
      <c r="Q104" s="2647"/>
      <c r="R104" s="2647"/>
      <c r="S104" s="2647"/>
      <c r="T104" s="2647"/>
      <c r="U104" s="2590"/>
      <c r="V104" s="2590"/>
      <c r="Y104" s="1415"/>
      <c r="Z104" s="1416"/>
      <c r="AA104" s="1416"/>
      <c r="AB104" s="1416"/>
      <c r="AC104" s="1416"/>
    </row>
    <row r="105" spans="1:29" ht="19" customHeight="1">
      <c r="C105" s="2676" t="s">
        <v>414</v>
      </c>
      <c r="D105" s="2676"/>
      <c r="E105" s="2676"/>
      <c r="F105" s="2676"/>
      <c r="G105" s="2676"/>
      <c r="H105" s="2676"/>
      <c r="I105" s="1444">
        <f t="shared" ref="I105:L105" si="39">SUM(I106:I111)</f>
        <v>243.34800000000001</v>
      </c>
      <c r="J105" s="1444">
        <f t="shared" si="39"/>
        <v>2.9</v>
      </c>
      <c r="K105" s="1444">
        <f t="shared" si="39"/>
        <v>0</v>
      </c>
      <c r="L105" s="1444">
        <f t="shared" si="39"/>
        <v>0</v>
      </c>
      <c r="M105" s="1444">
        <f t="shared" ref="M105:V105" si="40">SUM(M106:M111)</f>
        <v>442.55000000000007</v>
      </c>
      <c r="N105" s="1444">
        <f t="shared" si="40"/>
        <v>238.9</v>
      </c>
      <c r="O105" s="1444">
        <f t="shared" si="40"/>
        <v>0</v>
      </c>
      <c r="P105" s="1444">
        <f t="shared" si="40"/>
        <v>60</v>
      </c>
      <c r="Q105" s="1444">
        <f t="shared" si="40"/>
        <v>267.83199999999999</v>
      </c>
      <c r="R105" s="1444">
        <f t="shared" si="40"/>
        <v>114.432</v>
      </c>
      <c r="S105" s="1444">
        <f t="shared" si="40"/>
        <v>0</v>
      </c>
      <c r="T105" s="1444">
        <f t="shared" si="40"/>
        <v>0</v>
      </c>
      <c r="U105" s="1444">
        <f>SUM(U106:U111)</f>
        <v>404.5</v>
      </c>
      <c r="V105" s="1444">
        <f t="shared" si="40"/>
        <v>465.2</v>
      </c>
      <c r="X105" s="1009"/>
    </row>
    <row r="106" spans="1:29" ht="19" customHeight="1">
      <c r="C106" s="2681" t="s">
        <v>1277</v>
      </c>
      <c r="D106" s="2681"/>
      <c r="E106" s="2681"/>
      <c r="F106" s="2681"/>
      <c r="G106" s="2681"/>
      <c r="H106" s="2681"/>
      <c r="I106" s="1537">
        <f>SUM(I13,I18,I21,I24,I27,I34,I41,I45,I61,I64,I81,I84,I71,I74,I91,I49,I53)</f>
        <v>243.34800000000001</v>
      </c>
      <c r="J106" s="483">
        <f>SUM(J13,J18,J21,J24,J27,J34,J41,J45,J61,J64,J81,J84,J71,J74,J91,J49,J53)</f>
        <v>2.9</v>
      </c>
      <c r="K106" s="483">
        <f>SUM(K13,K18,K21,K24,K27,K34,K41,K45,K61,K64,K81,K84,K71,K74,K91,K49,K53)</f>
        <v>0</v>
      </c>
      <c r="L106" s="483">
        <f>SUM(L13,L18,L21,L24,L27,L34,L41,L45,L61,L64,L81,L84,L71,L74,L91,L49,L53)</f>
        <v>0</v>
      </c>
      <c r="M106" s="1537">
        <f t="shared" ref="M106:V106" si="41">SUM(M13,M18,M21,M24,M27,M34,M41,M45,M61,M64,M81,M84,M71,M74,M91,M49,M53,M77)</f>
        <v>427.95000000000005</v>
      </c>
      <c r="N106" s="1537">
        <f t="shared" si="41"/>
        <v>224.3</v>
      </c>
      <c r="O106" s="1537">
        <f t="shared" si="41"/>
        <v>0</v>
      </c>
      <c r="P106" s="1537">
        <f t="shared" si="41"/>
        <v>60</v>
      </c>
      <c r="Q106" s="1537">
        <f t="shared" si="41"/>
        <v>253.3</v>
      </c>
      <c r="R106" s="1537">
        <f t="shared" si="41"/>
        <v>99.9</v>
      </c>
      <c r="S106" s="1537">
        <f t="shared" si="41"/>
        <v>0</v>
      </c>
      <c r="T106" s="1537">
        <f t="shared" si="41"/>
        <v>0</v>
      </c>
      <c r="U106" s="486">
        <f t="shared" si="41"/>
        <v>389.7</v>
      </c>
      <c r="V106" s="486">
        <f t="shared" si="41"/>
        <v>450.2</v>
      </c>
      <c r="W106" s="1009">
        <f>(M106/I106)-1</f>
        <v>0.75859263277281919</v>
      </c>
      <c r="X106" s="1009"/>
    </row>
    <row r="107" spans="1:29" ht="23.5" customHeight="1">
      <c r="C107" s="3294" t="s">
        <v>2093</v>
      </c>
      <c r="D107" s="3294"/>
      <c r="E107" s="3294"/>
      <c r="F107" s="3294"/>
      <c r="G107" s="3294"/>
      <c r="H107" s="3294"/>
      <c r="I107" s="1391"/>
      <c r="J107" s="410"/>
      <c r="K107" s="410"/>
      <c r="L107" s="410"/>
      <c r="M107" s="1829">
        <f>M19</f>
        <v>14.6</v>
      </c>
      <c r="N107" s="1829">
        <f t="shared" ref="N107:V107" si="42">N19</f>
        <v>14.6</v>
      </c>
      <c r="O107" s="1829">
        <f t="shared" si="42"/>
        <v>0</v>
      </c>
      <c r="P107" s="1829">
        <f t="shared" si="42"/>
        <v>0</v>
      </c>
      <c r="Q107" s="1829">
        <f t="shared" si="42"/>
        <v>14.532</v>
      </c>
      <c r="R107" s="1829">
        <f t="shared" si="42"/>
        <v>14.532</v>
      </c>
      <c r="S107" s="1829">
        <f t="shared" si="42"/>
        <v>0</v>
      </c>
      <c r="T107" s="1829">
        <f t="shared" si="42"/>
        <v>0</v>
      </c>
      <c r="U107" s="1831">
        <f>U19</f>
        <v>14.8</v>
      </c>
      <c r="V107" s="1831">
        <f t="shared" si="42"/>
        <v>15</v>
      </c>
      <c r="X107" s="1009"/>
    </row>
    <row r="108" spans="1:29" ht="18.649999999999999" hidden="1" customHeight="1">
      <c r="C108" s="2681" t="s">
        <v>1279</v>
      </c>
      <c r="D108" s="2681"/>
      <c r="E108" s="2681"/>
      <c r="F108" s="2681"/>
      <c r="G108" s="2681"/>
      <c r="H108" s="2681"/>
      <c r="I108" s="407"/>
      <c r="J108" s="405"/>
      <c r="K108" s="405"/>
      <c r="L108" s="405"/>
      <c r="M108" s="407"/>
      <c r="N108" s="405"/>
      <c r="O108" s="405"/>
      <c r="P108" s="405"/>
      <c r="Q108" s="407"/>
      <c r="R108" s="405"/>
      <c r="S108" s="405"/>
      <c r="T108" s="405"/>
      <c r="U108" s="408"/>
      <c r="V108" s="408"/>
      <c r="X108" s="1009"/>
    </row>
    <row r="109" spans="1:29" ht="20.5" hidden="1" customHeight="1">
      <c r="C109" s="2681" t="s">
        <v>1475</v>
      </c>
      <c r="D109" s="2681"/>
      <c r="E109" s="2681"/>
      <c r="F109" s="2681"/>
      <c r="G109" s="2681"/>
      <c r="H109" s="2681"/>
      <c r="I109" s="407"/>
      <c r="J109" s="405"/>
      <c r="K109" s="405"/>
      <c r="L109" s="405"/>
      <c r="M109" s="407"/>
      <c r="N109" s="405"/>
      <c r="O109" s="405"/>
      <c r="P109" s="405"/>
      <c r="Q109" s="407"/>
      <c r="R109" s="405"/>
      <c r="S109" s="405"/>
      <c r="T109" s="405"/>
      <c r="U109" s="408"/>
      <c r="V109" s="408"/>
      <c r="X109" s="1009"/>
    </row>
    <row r="110" spans="1:29" ht="19" hidden="1" customHeight="1">
      <c r="A110" s="427"/>
      <c r="B110" s="427"/>
      <c r="C110" s="2681" t="s">
        <v>1280</v>
      </c>
      <c r="D110" s="2681"/>
      <c r="E110" s="2681"/>
      <c r="F110" s="2681"/>
      <c r="G110" s="2681"/>
      <c r="H110" s="2681"/>
      <c r="I110" s="407"/>
      <c r="J110" s="405"/>
      <c r="K110" s="405"/>
      <c r="L110" s="405"/>
      <c r="M110" s="407"/>
      <c r="N110" s="405"/>
      <c r="O110" s="405"/>
      <c r="P110" s="405"/>
      <c r="Q110" s="407"/>
      <c r="R110" s="405"/>
      <c r="S110" s="405"/>
      <c r="T110" s="405"/>
      <c r="U110" s="408"/>
      <c r="V110" s="408"/>
      <c r="X110" s="1009"/>
    </row>
    <row r="111" spans="1:29" ht="19" hidden="1" customHeight="1">
      <c r="C111" s="2650" t="s">
        <v>1281</v>
      </c>
      <c r="D111" s="2650"/>
      <c r="E111" s="2650"/>
      <c r="F111" s="2650"/>
      <c r="G111" s="2650"/>
      <c r="H111" s="2650"/>
      <c r="I111" s="1537"/>
      <c r="J111" s="483"/>
      <c r="K111" s="483"/>
      <c r="L111" s="483"/>
      <c r="M111" s="1537"/>
      <c r="N111" s="483"/>
      <c r="O111" s="483"/>
      <c r="P111" s="483"/>
      <c r="Q111" s="1537"/>
      <c r="R111" s="483"/>
      <c r="S111" s="483"/>
      <c r="T111" s="483"/>
      <c r="U111" s="486"/>
      <c r="V111" s="486"/>
      <c r="X111" s="1009"/>
    </row>
    <row r="112" spans="1:29" ht="19" customHeight="1">
      <c r="C112" s="2676" t="s">
        <v>218</v>
      </c>
      <c r="D112" s="2676"/>
      <c r="E112" s="2676"/>
      <c r="F112" s="2676"/>
      <c r="G112" s="2676"/>
      <c r="H112" s="2676"/>
      <c r="I112" s="1448">
        <f t="shared" ref="I112:L112" si="43">I113+I114+I115+I116+I117+I118+I119+I120</f>
        <v>14.4</v>
      </c>
      <c r="J112" s="1448">
        <f t="shared" si="43"/>
        <v>0</v>
      </c>
      <c r="K112" s="1448">
        <f t="shared" si="43"/>
        <v>0</v>
      </c>
      <c r="L112" s="1448">
        <f t="shared" si="43"/>
        <v>0</v>
      </c>
      <c r="M112" s="1448">
        <f t="shared" ref="M112:T112" si="44">M113+M114+M115+M116+M117+M118+M119+M120</f>
        <v>0</v>
      </c>
      <c r="N112" s="1448">
        <f>N117</f>
        <v>14.6</v>
      </c>
      <c r="O112" s="1448">
        <f t="shared" si="44"/>
        <v>0</v>
      </c>
      <c r="P112" s="1448">
        <f t="shared" si="44"/>
        <v>0</v>
      </c>
      <c r="Q112" s="1448">
        <f t="shared" si="44"/>
        <v>0</v>
      </c>
      <c r="R112" s="1448">
        <f t="shared" si="44"/>
        <v>14.532</v>
      </c>
      <c r="S112" s="1448">
        <f t="shared" si="44"/>
        <v>0</v>
      </c>
      <c r="T112" s="1448">
        <f t="shared" si="44"/>
        <v>0</v>
      </c>
      <c r="U112" s="1448"/>
      <c r="V112" s="1448"/>
      <c r="X112" s="1009"/>
      <c r="Z112" s="1255"/>
      <c r="AA112" s="1256"/>
      <c r="AB112" s="1256"/>
      <c r="AC112" s="1256"/>
    </row>
    <row r="113" spans="1:29" ht="19" hidden="1" customHeight="1">
      <c r="C113" s="2688" t="s">
        <v>1282</v>
      </c>
      <c r="D113" s="2688"/>
      <c r="E113" s="2688"/>
      <c r="F113" s="2688"/>
      <c r="G113" s="2688"/>
      <c r="H113" s="2688"/>
      <c r="I113" s="407">
        <f t="shared" ref="I113:V113" si="45">I25</f>
        <v>0</v>
      </c>
      <c r="J113" s="405">
        <f t="shared" si="45"/>
        <v>0</v>
      </c>
      <c r="K113" s="405">
        <f t="shared" si="45"/>
        <v>0</v>
      </c>
      <c r="L113" s="405">
        <f t="shared" si="45"/>
        <v>0</v>
      </c>
      <c r="M113" s="407">
        <f t="shared" si="45"/>
        <v>0</v>
      </c>
      <c r="N113" s="405">
        <f t="shared" si="45"/>
        <v>0</v>
      </c>
      <c r="O113" s="405">
        <f t="shared" si="45"/>
        <v>0</v>
      </c>
      <c r="P113" s="405">
        <f t="shared" si="45"/>
        <v>0</v>
      </c>
      <c r="Q113" s="407">
        <f t="shared" si="45"/>
        <v>0</v>
      </c>
      <c r="R113" s="405">
        <f t="shared" si="45"/>
        <v>0</v>
      </c>
      <c r="S113" s="405">
        <f t="shared" si="45"/>
        <v>0</v>
      </c>
      <c r="T113" s="405">
        <f t="shared" si="45"/>
        <v>0</v>
      </c>
      <c r="U113" s="405">
        <f t="shared" si="45"/>
        <v>0</v>
      </c>
      <c r="V113" s="408">
        <f t="shared" si="45"/>
        <v>0</v>
      </c>
      <c r="X113" s="1009"/>
    </row>
    <row r="114" spans="1:29" ht="12.75" hidden="1" customHeight="1">
      <c r="C114" s="2688" t="s">
        <v>1283</v>
      </c>
      <c r="D114" s="2688"/>
      <c r="E114" s="2688"/>
      <c r="F114" s="2688"/>
      <c r="G114" s="2688"/>
      <c r="H114" s="2688"/>
      <c r="I114" s="864"/>
      <c r="J114" s="411"/>
      <c r="K114" s="411"/>
      <c r="L114" s="411"/>
      <c r="M114" s="864"/>
      <c r="N114" s="411"/>
      <c r="O114" s="411"/>
      <c r="P114" s="411"/>
      <c r="Q114" s="864"/>
      <c r="R114" s="411"/>
      <c r="S114" s="411"/>
      <c r="T114" s="411"/>
      <c r="U114" s="411"/>
      <c r="V114" s="411"/>
      <c r="X114" s="1009"/>
    </row>
    <row r="115" spans="1:29" ht="24.25" hidden="1" customHeight="1">
      <c r="C115" s="2688" t="s">
        <v>1284</v>
      </c>
      <c r="D115" s="2688"/>
      <c r="E115" s="2688"/>
      <c r="F115" s="2688"/>
      <c r="G115" s="2688"/>
      <c r="H115" s="2688"/>
      <c r="I115" s="1537"/>
      <c r="J115" s="483"/>
      <c r="K115" s="483"/>
      <c r="L115" s="483"/>
      <c r="M115" s="1537"/>
      <c r="N115" s="483"/>
      <c r="O115" s="483"/>
      <c r="P115" s="483"/>
      <c r="Q115" s="1537"/>
      <c r="R115" s="483"/>
      <c r="S115" s="483"/>
      <c r="T115" s="483"/>
      <c r="U115" s="486"/>
      <c r="V115" s="486"/>
      <c r="X115" s="1009"/>
    </row>
    <row r="116" spans="1:29" ht="12.75" hidden="1" customHeight="1">
      <c r="C116" s="2688" t="s">
        <v>1285</v>
      </c>
      <c r="D116" s="2688"/>
      <c r="E116" s="2688"/>
      <c r="F116" s="2688"/>
      <c r="G116" s="2688"/>
      <c r="H116" s="2688"/>
      <c r="I116" s="1538"/>
      <c r="J116" s="410"/>
      <c r="K116" s="410"/>
      <c r="L116" s="410"/>
      <c r="M116" s="1538"/>
      <c r="N116" s="410"/>
      <c r="O116" s="410"/>
      <c r="P116" s="410"/>
      <c r="Q116" s="1538"/>
      <c r="R116" s="410"/>
      <c r="S116" s="410"/>
      <c r="T116" s="410"/>
      <c r="U116" s="411"/>
      <c r="V116" s="411"/>
      <c r="X116" s="1009"/>
    </row>
    <row r="117" spans="1:29" ht="19" customHeight="1">
      <c r="C117" s="2681" t="s">
        <v>1666</v>
      </c>
      <c r="D117" s="2681"/>
      <c r="E117" s="2681"/>
      <c r="F117" s="2681"/>
      <c r="G117" s="2681"/>
      <c r="H117" s="2681"/>
      <c r="I117" s="1537">
        <f t="shared" ref="I117:T117" si="46">I19</f>
        <v>14.4</v>
      </c>
      <c r="J117" s="483">
        <f t="shared" si="46"/>
        <v>0</v>
      </c>
      <c r="K117" s="483">
        <f t="shared" si="46"/>
        <v>0</v>
      </c>
      <c r="L117" s="483">
        <f t="shared" si="46"/>
        <v>0</v>
      </c>
      <c r="M117" s="1537">
        <v>0</v>
      </c>
      <c r="N117" s="483">
        <f t="shared" si="46"/>
        <v>14.6</v>
      </c>
      <c r="O117" s="483">
        <f t="shared" si="46"/>
        <v>0</v>
      </c>
      <c r="P117" s="483">
        <f t="shared" si="46"/>
        <v>0</v>
      </c>
      <c r="Q117" s="1537">
        <v>0</v>
      </c>
      <c r="R117" s="483">
        <f t="shared" si="46"/>
        <v>14.532</v>
      </c>
      <c r="S117" s="483">
        <f t="shared" si="46"/>
        <v>0</v>
      </c>
      <c r="T117" s="483">
        <f t="shared" si="46"/>
        <v>0</v>
      </c>
      <c r="U117" s="486"/>
      <c r="V117" s="486"/>
      <c r="X117" s="1009"/>
      <c r="Z117" s="1417"/>
      <c r="AA117" s="1417"/>
      <c r="AB117" s="1417"/>
      <c r="AC117" s="1417"/>
    </row>
    <row r="118" spans="1:29" ht="35.25" hidden="1" customHeight="1">
      <c r="C118" s="2681" t="s">
        <v>1287</v>
      </c>
      <c r="D118" s="2681"/>
      <c r="E118" s="2681"/>
      <c r="F118" s="2681"/>
      <c r="G118" s="2681"/>
      <c r="H118" s="2681"/>
      <c r="I118" s="864"/>
      <c r="J118" s="411"/>
      <c r="K118" s="411"/>
      <c r="L118" s="411"/>
      <c r="M118" s="565"/>
      <c r="N118" s="411"/>
      <c r="O118" s="411"/>
      <c r="P118" s="411"/>
      <c r="Q118" s="565"/>
      <c r="R118" s="411"/>
      <c r="S118" s="411"/>
      <c r="T118" s="411"/>
      <c r="U118" s="411"/>
      <c r="V118" s="411"/>
      <c r="X118" s="1009"/>
    </row>
    <row r="119" spans="1:29" ht="12.75" hidden="1" customHeight="1">
      <c r="C119" s="2681"/>
      <c r="D119" s="2681"/>
      <c r="E119" s="2681"/>
      <c r="F119" s="2681"/>
      <c r="G119" s="2681"/>
      <c r="H119" s="2681"/>
      <c r="I119" s="864"/>
      <c r="J119" s="411"/>
      <c r="K119" s="411"/>
      <c r="L119" s="411"/>
      <c r="M119" s="565"/>
      <c r="N119" s="411"/>
      <c r="O119" s="411"/>
      <c r="P119" s="411"/>
      <c r="Q119" s="565"/>
      <c r="R119" s="411"/>
      <c r="S119" s="411"/>
      <c r="T119" s="411"/>
      <c r="U119" s="411"/>
      <c r="V119" s="411"/>
      <c r="X119" s="1009"/>
    </row>
    <row r="120" spans="1:29" ht="19" hidden="1" customHeight="1">
      <c r="C120" s="2681" t="s">
        <v>1286</v>
      </c>
      <c r="D120" s="2681"/>
      <c r="E120" s="2681"/>
      <c r="F120" s="2681"/>
      <c r="G120" s="2681"/>
      <c r="H120" s="2681"/>
      <c r="I120" s="407"/>
      <c r="J120" s="405"/>
      <c r="K120" s="405"/>
      <c r="L120" s="405"/>
      <c r="M120" s="409"/>
      <c r="N120" s="405"/>
      <c r="O120" s="405"/>
      <c r="P120" s="405"/>
      <c r="Q120" s="409"/>
      <c r="R120" s="405"/>
      <c r="S120" s="405"/>
      <c r="T120" s="405"/>
      <c r="U120" s="408"/>
      <c r="V120" s="408"/>
      <c r="X120" s="1009"/>
    </row>
    <row r="121" spans="1:29" ht="19" customHeight="1">
      <c r="C121" s="3293" t="s">
        <v>318</v>
      </c>
      <c r="D121" s="3293"/>
      <c r="E121" s="3293"/>
      <c r="F121" s="3293"/>
      <c r="G121" s="3293"/>
      <c r="H121" s="3293"/>
      <c r="I121" s="1511">
        <f>I105+I112</f>
        <v>257.74799999999999</v>
      </c>
      <c r="J121" s="1511">
        <f>J105+J112</f>
        <v>2.9</v>
      </c>
      <c r="K121" s="1511">
        <f>K105+K112</f>
        <v>0</v>
      </c>
      <c r="L121" s="1511">
        <f>L105+L112</f>
        <v>0</v>
      </c>
      <c r="M121" s="1511">
        <f t="shared" ref="M121:V121" si="47">M105+M112</f>
        <v>442.55000000000007</v>
      </c>
      <c r="N121" s="1511">
        <f t="shared" si="47"/>
        <v>253.5</v>
      </c>
      <c r="O121" s="1511">
        <f t="shared" si="47"/>
        <v>0</v>
      </c>
      <c r="P121" s="1511">
        <f t="shared" si="47"/>
        <v>60</v>
      </c>
      <c r="Q121" s="1511">
        <f t="shared" si="47"/>
        <v>267.83199999999999</v>
      </c>
      <c r="R121" s="1511">
        <f t="shared" si="47"/>
        <v>128.964</v>
      </c>
      <c r="S121" s="1511">
        <f t="shared" si="47"/>
        <v>0</v>
      </c>
      <c r="T121" s="1511">
        <f t="shared" si="47"/>
        <v>0</v>
      </c>
      <c r="U121" s="1511">
        <f t="shared" si="47"/>
        <v>404.5</v>
      </c>
      <c r="V121" s="1511">
        <f t="shared" si="47"/>
        <v>465.2</v>
      </c>
      <c r="W121" s="1009">
        <f>(M121/I121)-1</f>
        <v>0.71698713472073528</v>
      </c>
      <c r="X121" s="1009"/>
    </row>
    <row r="122" spans="1:29" hidden="1">
      <c r="A122" s="427"/>
      <c r="B122" s="427"/>
      <c r="C122" s="427"/>
      <c r="D122" s="427"/>
      <c r="E122" s="427"/>
      <c r="F122" s="427"/>
      <c r="G122" s="702"/>
      <c r="H122" s="427"/>
      <c r="I122" s="702">
        <f t="shared" ref="I122:V122" si="48">I96-I121</f>
        <v>0</v>
      </c>
      <c r="J122" s="702">
        <f t="shared" si="48"/>
        <v>0</v>
      </c>
      <c r="K122" s="702">
        <f t="shared" si="48"/>
        <v>0</v>
      </c>
      <c r="L122" s="702">
        <f t="shared" si="48"/>
        <v>0</v>
      </c>
      <c r="M122" s="702">
        <f t="shared" si="48"/>
        <v>0</v>
      </c>
      <c r="N122" s="702">
        <f t="shared" si="48"/>
        <v>-14.599999999999994</v>
      </c>
      <c r="O122" s="702">
        <f t="shared" si="48"/>
        <v>0</v>
      </c>
      <c r="P122" s="702">
        <f t="shared" si="48"/>
        <v>0</v>
      </c>
      <c r="Q122" s="702">
        <f t="shared" si="48"/>
        <v>0</v>
      </c>
      <c r="R122" s="702">
        <f t="shared" si="48"/>
        <v>-14.531999999999996</v>
      </c>
      <c r="S122" s="702">
        <f t="shared" si="48"/>
        <v>0</v>
      </c>
      <c r="T122" s="702">
        <f t="shared" si="48"/>
        <v>0</v>
      </c>
      <c r="U122" s="702">
        <f t="shared" si="48"/>
        <v>0</v>
      </c>
      <c r="V122" s="702">
        <f t="shared" si="48"/>
        <v>0</v>
      </c>
    </row>
    <row r="123" spans="1:29" hidden="1">
      <c r="A123" s="427"/>
      <c r="B123" s="427"/>
      <c r="C123" s="427"/>
      <c r="D123" s="427"/>
      <c r="E123" s="427"/>
      <c r="F123" s="427"/>
      <c r="G123" s="702"/>
      <c r="H123" s="427"/>
      <c r="I123" s="702">
        <f t="shared" ref="I123:L123" si="49">I96-I121</f>
        <v>0</v>
      </c>
      <c r="J123" s="702">
        <f t="shared" si="49"/>
        <v>0</v>
      </c>
      <c r="K123" s="702">
        <f t="shared" si="49"/>
        <v>0</v>
      </c>
      <c r="L123" s="702">
        <f t="shared" si="49"/>
        <v>0</v>
      </c>
      <c r="M123" s="702">
        <f t="shared" ref="M123:P123" si="50">M96-M121</f>
        <v>0</v>
      </c>
      <c r="N123" s="702">
        <f t="shared" si="50"/>
        <v>-14.599999999999994</v>
      </c>
      <c r="O123" s="702">
        <f t="shared" si="50"/>
        <v>0</v>
      </c>
      <c r="P123" s="702">
        <f t="shared" si="50"/>
        <v>0</v>
      </c>
      <c r="Q123" s="702">
        <f>Q96-Q121</f>
        <v>0</v>
      </c>
      <c r="R123" s="702">
        <f t="shared" ref="R123:V123" si="51">R96-R121</f>
        <v>-14.531999999999996</v>
      </c>
      <c r="S123" s="702">
        <f t="shared" si="51"/>
        <v>0</v>
      </c>
      <c r="T123" s="702">
        <f t="shared" si="51"/>
        <v>0</v>
      </c>
      <c r="U123" s="702">
        <f t="shared" si="51"/>
        <v>0</v>
      </c>
      <c r="V123" s="702">
        <f t="shared" si="51"/>
        <v>0</v>
      </c>
    </row>
    <row r="124" spans="1:29">
      <c r="A124" s="427"/>
      <c r="B124" s="427"/>
      <c r="C124" s="427"/>
      <c r="D124" s="427"/>
      <c r="E124" s="427"/>
      <c r="F124" s="427"/>
      <c r="G124" s="702"/>
      <c r="H124" s="427"/>
      <c r="I124" s="702"/>
      <c r="J124" s="702"/>
      <c r="K124" s="702"/>
      <c r="L124" s="702"/>
      <c r="M124" s="702"/>
      <c r="N124" s="702"/>
      <c r="O124" s="702"/>
      <c r="P124" s="702"/>
      <c r="Q124" s="702"/>
      <c r="R124" s="702"/>
      <c r="S124" s="702"/>
      <c r="T124" s="702"/>
      <c r="U124" s="702"/>
      <c r="V124" s="702"/>
    </row>
    <row r="125" spans="1:29" ht="12.5">
      <c r="A125" s="427"/>
      <c r="B125" s="427"/>
      <c r="C125" s="427"/>
      <c r="D125" s="427"/>
      <c r="E125" s="427"/>
      <c r="F125" s="427"/>
      <c r="G125" s="702"/>
      <c r="H125" s="427"/>
      <c r="I125" s="702"/>
      <c r="J125" s="702"/>
      <c r="K125" s="702"/>
      <c r="L125" s="702"/>
      <c r="M125" s="1008"/>
      <c r="N125" s="702"/>
      <c r="O125" s="702"/>
      <c r="P125" s="702"/>
      <c r="Q125" s="702"/>
      <c r="R125" s="702"/>
      <c r="S125" s="702"/>
      <c r="T125" s="702"/>
      <c r="U125" s="702"/>
      <c r="V125" s="702"/>
    </row>
    <row r="126" spans="1:29">
      <c r="A126" s="427"/>
      <c r="B126" s="427"/>
      <c r="C126" s="427"/>
      <c r="D126" s="427"/>
      <c r="E126" s="427"/>
      <c r="F126" s="427"/>
      <c r="G126" s="702"/>
      <c r="H126" s="427"/>
      <c r="I126" s="702"/>
      <c r="J126" s="702"/>
      <c r="K126" s="702"/>
      <c r="L126" s="702"/>
      <c r="M126" s="702"/>
      <c r="N126" s="702"/>
      <c r="O126" s="702"/>
      <c r="P126" s="702"/>
      <c r="Q126" s="702"/>
      <c r="R126" s="702"/>
      <c r="S126" s="702"/>
      <c r="T126" s="702"/>
      <c r="U126" s="702"/>
      <c r="V126" s="702"/>
    </row>
    <row r="127" spans="1:29">
      <c r="A127" s="427"/>
      <c r="B127" s="427"/>
      <c r="C127" s="427"/>
      <c r="D127" s="427"/>
      <c r="E127" s="427"/>
      <c r="F127" s="427"/>
      <c r="G127" s="702"/>
      <c r="H127" s="427"/>
      <c r="I127" s="702"/>
      <c r="J127" s="702"/>
      <c r="K127" s="702"/>
      <c r="L127" s="702"/>
      <c r="M127" s="702"/>
      <c r="N127" s="702"/>
      <c r="O127" s="702"/>
      <c r="P127" s="702"/>
      <c r="Q127" s="702"/>
      <c r="R127" s="702"/>
      <c r="S127" s="702"/>
      <c r="T127" s="702"/>
      <c r="U127" s="702"/>
      <c r="V127" s="702"/>
    </row>
    <row r="128" spans="1:29">
      <c r="A128" s="427"/>
      <c r="B128" s="427"/>
      <c r="C128" s="427"/>
      <c r="D128" s="427"/>
      <c r="E128" s="427"/>
      <c r="F128" s="427"/>
      <c r="G128" s="702"/>
      <c r="H128" s="427"/>
      <c r="I128" s="702"/>
      <c r="J128" s="702"/>
      <c r="K128" s="702"/>
      <c r="L128" s="702"/>
      <c r="M128" s="702"/>
      <c r="N128" s="702"/>
      <c r="O128" s="702"/>
      <c r="P128" s="702"/>
      <c r="Q128" s="702"/>
      <c r="R128" s="702"/>
      <c r="S128" s="702"/>
      <c r="T128" s="702"/>
      <c r="U128" s="702"/>
      <c r="V128" s="702"/>
    </row>
    <row r="129" spans="1:22">
      <c r="A129" s="427"/>
      <c r="B129" s="427"/>
      <c r="C129" s="427"/>
      <c r="D129" s="427"/>
      <c r="E129" s="427"/>
      <c r="F129" s="427"/>
      <c r="G129" s="702"/>
      <c r="H129" s="427"/>
      <c r="I129" s="702"/>
      <c r="J129" s="702"/>
      <c r="K129" s="702"/>
      <c r="L129" s="702"/>
      <c r="M129" s="702"/>
      <c r="N129" s="702"/>
      <c r="O129" s="702"/>
      <c r="P129" s="702"/>
      <c r="Q129" s="702"/>
      <c r="R129" s="702"/>
      <c r="S129" s="702"/>
      <c r="T129" s="702"/>
      <c r="U129" s="702"/>
      <c r="V129" s="702"/>
    </row>
    <row r="130" spans="1:22">
      <c r="G130" s="702"/>
      <c r="H130" s="427"/>
      <c r="I130" s="702"/>
      <c r="J130" s="702"/>
      <c r="K130" s="702"/>
      <c r="L130" s="702"/>
      <c r="M130" s="702"/>
      <c r="N130" s="702"/>
      <c r="O130" s="702"/>
      <c r="P130" s="702"/>
      <c r="Q130" s="702"/>
      <c r="R130" s="702"/>
      <c r="S130" s="702"/>
      <c r="T130" s="702"/>
      <c r="U130" s="702"/>
      <c r="V130" s="702"/>
    </row>
    <row r="131" spans="1:22">
      <c r="G131" s="702"/>
      <c r="H131" s="427"/>
      <c r="I131" s="702"/>
      <c r="J131" s="702"/>
      <c r="K131" s="702"/>
      <c r="L131" s="702"/>
      <c r="M131" s="702"/>
      <c r="N131" s="702"/>
      <c r="O131" s="702"/>
      <c r="P131" s="702"/>
      <c r="Q131" s="702"/>
      <c r="R131" s="702"/>
      <c r="S131" s="702"/>
      <c r="T131" s="702"/>
      <c r="U131" s="702"/>
      <c r="V131" s="702"/>
    </row>
    <row r="132" spans="1:22">
      <c r="G132" s="702"/>
      <c r="H132" s="427"/>
      <c r="I132" s="702"/>
      <c r="J132" s="702"/>
      <c r="K132" s="702"/>
      <c r="L132" s="702"/>
      <c r="M132" s="702"/>
      <c r="N132" s="702"/>
      <c r="O132" s="702"/>
      <c r="P132" s="702"/>
      <c r="Q132" s="702"/>
      <c r="R132" s="702"/>
      <c r="S132" s="702"/>
      <c r="T132" s="702"/>
      <c r="U132" s="702"/>
      <c r="V132" s="702"/>
    </row>
    <row r="133" spans="1:22">
      <c r="G133" s="702"/>
      <c r="H133" s="427"/>
      <c r="I133" s="702"/>
      <c r="J133" s="702"/>
      <c r="K133" s="702"/>
      <c r="L133" s="702"/>
      <c r="M133" s="702"/>
      <c r="N133" s="702"/>
      <c r="O133" s="702"/>
      <c r="P133" s="702"/>
      <c r="Q133" s="702"/>
      <c r="R133" s="702"/>
      <c r="S133" s="702"/>
      <c r="T133" s="702"/>
      <c r="U133" s="702"/>
      <c r="V133" s="702"/>
    </row>
    <row r="134" spans="1:22">
      <c r="G134" s="702"/>
      <c r="H134" s="427"/>
      <c r="I134" s="702"/>
      <c r="J134" s="702"/>
      <c r="K134" s="702"/>
      <c r="L134" s="702"/>
      <c r="M134" s="702"/>
      <c r="N134" s="702"/>
      <c r="O134" s="702"/>
      <c r="P134" s="702"/>
      <c r="Q134" s="702"/>
      <c r="R134" s="702"/>
      <c r="S134" s="702"/>
      <c r="T134" s="702"/>
      <c r="U134" s="702"/>
      <c r="V134" s="702"/>
    </row>
    <row r="135" spans="1:22">
      <c r="G135" s="702"/>
      <c r="H135" s="427"/>
      <c r="I135" s="702"/>
      <c r="J135" s="702"/>
      <c r="K135" s="702"/>
      <c r="L135" s="702"/>
      <c r="M135" s="702"/>
      <c r="N135" s="702"/>
      <c r="O135" s="702"/>
      <c r="P135" s="702"/>
      <c r="Q135" s="702"/>
      <c r="R135" s="702"/>
      <c r="S135" s="702"/>
      <c r="T135" s="702"/>
      <c r="U135" s="702"/>
      <c r="V135" s="702"/>
    </row>
    <row r="136" spans="1:22">
      <c r="G136" s="702"/>
      <c r="H136" s="427"/>
      <c r="I136" s="702"/>
      <c r="J136" s="702"/>
      <c r="K136" s="702"/>
      <c r="L136" s="702"/>
      <c r="M136" s="702"/>
      <c r="N136" s="702"/>
      <c r="O136" s="702"/>
      <c r="P136" s="702"/>
      <c r="Q136" s="702"/>
      <c r="R136" s="702"/>
      <c r="S136" s="702"/>
      <c r="T136" s="702"/>
      <c r="U136" s="702"/>
      <c r="V136" s="702"/>
    </row>
    <row r="137" spans="1:22">
      <c r="G137" s="702"/>
      <c r="H137" s="427"/>
      <c r="I137" s="702"/>
      <c r="J137" s="702"/>
      <c r="K137" s="702"/>
      <c r="L137" s="702"/>
      <c r="M137" s="702"/>
      <c r="N137" s="702"/>
      <c r="O137" s="702"/>
      <c r="P137" s="702"/>
      <c r="Q137" s="702"/>
      <c r="R137" s="702"/>
      <c r="S137" s="702"/>
      <c r="T137" s="702"/>
      <c r="U137" s="702"/>
      <c r="V137" s="702"/>
    </row>
    <row r="138" spans="1:22">
      <c r="G138" s="702"/>
      <c r="H138" s="427"/>
      <c r="I138" s="702"/>
      <c r="J138" s="702"/>
      <c r="K138" s="702"/>
      <c r="L138" s="702"/>
      <c r="M138" s="702"/>
      <c r="N138" s="702"/>
      <c r="O138" s="702"/>
      <c r="P138" s="702"/>
      <c r="Q138" s="702"/>
      <c r="R138" s="702"/>
      <c r="S138" s="702"/>
      <c r="T138" s="702"/>
      <c r="U138" s="702"/>
      <c r="V138" s="702"/>
    </row>
    <row r="139" spans="1:22">
      <c r="G139" s="702"/>
      <c r="H139" s="427"/>
      <c r="I139" s="702"/>
      <c r="J139" s="702"/>
      <c r="K139" s="702"/>
      <c r="L139" s="702"/>
      <c r="M139" s="702"/>
      <c r="N139" s="702"/>
      <c r="O139" s="702"/>
      <c r="P139" s="702"/>
      <c r="Q139" s="702"/>
      <c r="R139" s="702"/>
      <c r="S139" s="702"/>
      <c r="T139" s="702"/>
      <c r="U139" s="702"/>
      <c r="V139" s="702"/>
    </row>
    <row r="140" spans="1:22">
      <c r="G140" s="702"/>
      <c r="H140" s="427"/>
      <c r="I140" s="702"/>
      <c r="J140" s="702"/>
      <c r="K140" s="702"/>
      <c r="L140" s="702"/>
      <c r="M140" s="702"/>
      <c r="N140" s="702"/>
      <c r="O140" s="702"/>
      <c r="P140" s="702"/>
      <c r="Q140" s="702"/>
      <c r="R140" s="702"/>
      <c r="S140" s="702"/>
      <c r="T140" s="702"/>
      <c r="U140" s="702"/>
      <c r="V140" s="702"/>
    </row>
    <row r="141" spans="1:22">
      <c r="G141" s="702"/>
      <c r="H141" s="427"/>
      <c r="I141" s="702"/>
      <c r="J141" s="702"/>
      <c r="K141" s="702"/>
      <c r="L141" s="702"/>
      <c r="M141" s="702"/>
      <c r="N141" s="702"/>
      <c r="O141" s="702"/>
      <c r="P141" s="702"/>
      <c r="Q141" s="702"/>
      <c r="R141" s="702"/>
      <c r="S141" s="702"/>
      <c r="T141" s="702"/>
      <c r="U141" s="702"/>
      <c r="V141" s="702"/>
    </row>
    <row r="142" spans="1:22">
      <c r="G142" s="702"/>
      <c r="H142" s="427"/>
      <c r="I142" s="702"/>
      <c r="J142" s="702"/>
      <c r="K142" s="702"/>
      <c r="L142" s="702"/>
      <c r="M142" s="702"/>
      <c r="N142" s="702"/>
      <c r="O142" s="702"/>
      <c r="P142" s="702"/>
      <c r="Q142" s="702"/>
      <c r="R142" s="702"/>
      <c r="S142" s="702"/>
      <c r="T142" s="702"/>
      <c r="U142" s="702"/>
      <c r="V142" s="702"/>
    </row>
    <row r="143" spans="1:22">
      <c r="G143" s="702"/>
      <c r="H143" s="427"/>
      <c r="I143" s="702"/>
      <c r="J143" s="702"/>
      <c r="K143" s="702"/>
      <c r="L143" s="702"/>
      <c r="M143" s="702"/>
      <c r="N143" s="702"/>
      <c r="O143" s="702"/>
      <c r="P143" s="702"/>
      <c r="Q143" s="702"/>
      <c r="R143" s="702"/>
      <c r="S143" s="702"/>
      <c r="T143" s="702"/>
      <c r="U143" s="702"/>
      <c r="V143" s="702"/>
    </row>
    <row r="144" spans="1:22">
      <c r="G144" s="702"/>
      <c r="H144" s="427"/>
      <c r="I144" s="702"/>
      <c r="J144" s="702"/>
      <c r="K144" s="702"/>
      <c r="L144" s="702"/>
      <c r="M144" s="702"/>
      <c r="N144" s="702"/>
      <c r="O144" s="702"/>
      <c r="P144" s="702"/>
      <c r="Q144" s="702"/>
      <c r="R144" s="702"/>
      <c r="S144" s="702"/>
      <c r="T144" s="702"/>
      <c r="U144" s="702"/>
      <c r="V144" s="702"/>
    </row>
    <row r="145" spans="7:22">
      <c r="G145" s="702"/>
      <c r="H145" s="427"/>
      <c r="I145" s="702"/>
      <c r="J145" s="702"/>
      <c r="K145" s="702"/>
      <c r="L145" s="702"/>
      <c r="M145" s="702"/>
      <c r="N145" s="702"/>
      <c r="O145" s="702"/>
      <c r="P145" s="702"/>
      <c r="Q145" s="702"/>
      <c r="R145" s="702"/>
      <c r="S145" s="702"/>
      <c r="T145" s="702"/>
      <c r="U145" s="702"/>
      <c r="V145" s="702"/>
    </row>
    <row r="146" spans="7:22">
      <c r="G146" s="702"/>
      <c r="H146" s="427"/>
      <c r="I146" s="702"/>
      <c r="J146" s="702"/>
      <c r="K146" s="702"/>
      <c r="L146" s="702"/>
      <c r="M146" s="702"/>
      <c r="N146" s="702"/>
      <c r="O146" s="702"/>
      <c r="P146" s="702"/>
      <c r="Q146" s="702"/>
      <c r="R146" s="702"/>
      <c r="S146" s="702"/>
      <c r="T146" s="702"/>
      <c r="U146" s="702"/>
      <c r="V146" s="702"/>
    </row>
    <row r="147" spans="7:22">
      <c r="G147" s="702"/>
      <c r="H147" s="427"/>
      <c r="I147" s="702"/>
      <c r="J147" s="702"/>
      <c r="K147" s="702"/>
      <c r="L147" s="702"/>
      <c r="M147" s="702"/>
      <c r="N147" s="702"/>
      <c r="O147" s="702"/>
      <c r="P147" s="702"/>
      <c r="Q147" s="702"/>
      <c r="R147" s="702"/>
      <c r="S147" s="702"/>
      <c r="T147" s="702"/>
      <c r="U147" s="702"/>
      <c r="V147" s="702"/>
    </row>
    <row r="148" spans="7:22">
      <c r="G148" s="702"/>
      <c r="H148" s="427"/>
      <c r="I148" s="702"/>
      <c r="J148" s="702"/>
      <c r="K148" s="702"/>
      <c r="L148" s="702"/>
      <c r="M148" s="702"/>
      <c r="N148" s="702"/>
      <c r="O148" s="702"/>
      <c r="P148" s="702"/>
      <c r="Q148" s="702"/>
      <c r="R148" s="702"/>
      <c r="S148" s="702"/>
      <c r="T148" s="702"/>
      <c r="U148" s="702"/>
      <c r="V148" s="702"/>
    </row>
    <row r="149" spans="7:22">
      <c r="G149" s="702"/>
      <c r="H149" s="427"/>
      <c r="I149" s="702"/>
      <c r="J149" s="702"/>
      <c r="K149" s="702"/>
      <c r="L149" s="702"/>
      <c r="M149" s="702"/>
      <c r="N149" s="702"/>
      <c r="O149" s="702"/>
      <c r="P149" s="702"/>
      <c r="Q149" s="702"/>
      <c r="R149" s="702"/>
      <c r="S149" s="702"/>
      <c r="T149" s="702"/>
      <c r="U149" s="702"/>
      <c r="V149" s="702"/>
    </row>
    <row r="150" spans="7:22">
      <c r="G150" s="702"/>
      <c r="H150" s="427"/>
      <c r="I150" s="702"/>
      <c r="J150" s="702"/>
      <c r="K150" s="702"/>
      <c r="L150" s="702"/>
      <c r="M150" s="702"/>
      <c r="N150" s="702"/>
      <c r="O150" s="702"/>
      <c r="P150" s="702"/>
      <c r="Q150" s="702"/>
      <c r="R150" s="702"/>
      <c r="S150" s="702"/>
      <c r="T150" s="702"/>
      <c r="U150" s="702"/>
      <c r="V150" s="702"/>
    </row>
    <row r="151" spans="7:22">
      <c r="G151" s="702"/>
      <c r="H151" s="427"/>
      <c r="I151" s="702"/>
      <c r="J151" s="702"/>
      <c r="K151" s="702"/>
      <c r="L151" s="702"/>
      <c r="M151" s="702"/>
      <c r="N151" s="702"/>
      <c r="O151" s="702"/>
      <c r="P151" s="702"/>
      <c r="Q151" s="702"/>
      <c r="R151" s="702"/>
      <c r="S151" s="702"/>
      <c r="T151" s="702"/>
      <c r="U151" s="702"/>
      <c r="V151" s="702"/>
    </row>
    <row r="152" spans="7:22">
      <c r="G152" s="702"/>
      <c r="H152" s="427"/>
      <c r="I152" s="702"/>
      <c r="J152" s="702"/>
      <c r="K152" s="702"/>
      <c r="L152" s="702"/>
      <c r="M152" s="702"/>
      <c r="N152" s="702"/>
      <c r="O152" s="702"/>
      <c r="P152" s="702"/>
      <c r="Q152" s="702"/>
      <c r="R152" s="702"/>
      <c r="S152" s="702"/>
      <c r="T152" s="702"/>
      <c r="U152" s="702"/>
      <c r="V152" s="702"/>
    </row>
    <row r="153" spans="7:22">
      <c r="G153" s="702"/>
      <c r="H153" s="427"/>
      <c r="I153" s="702"/>
      <c r="J153" s="702"/>
      <c r="K153" s="702"/>
      <c r="L153" s="702"/>
      <c r="M153" s="702"/>
      <c r="N153" s="702"/>
      <c r="O153" s="702"/>
      <c r="P153" s="702"/>
      <c r="Q153" s="702"/>
      <c r="R153" s="702"/>
      <c r="S153" s="702"/>
      <c r="T153" s="702"/>
      <c r="U153" s="702"/>
      <c r="V153" s="702"/>
    </row>
    <row r="154" spans="7:22">
      <c r="G154" s="702"/>
      <c r="H154" s="427"/>
      <c r="I154" s="702"/>
      <c r="J154" s="702"/>
      <c r="K154" s="702"/>
      <c r="L154" s="702"/>
      <c r="M154" s="702"/>
      <c r="N154" s="702"/>
      <c r="O154" s="702"/>
      <c r="P154" s="702"/>
      <c r="Q154" s="702"/>
      <c r="R154" s="702"/>
      <c r="S154" s="702"/>
      <c r="T154" s="702"/>
      <c r="U154" s="702"/>
      <c r="V154" s="702"/>
    </row>
    <row r="155" spans="7:22">
      <c r="G155" s="702"/>
      <c r="H155" s="427"/>
      <c r="I155" s="702"/>
      <c r="J155" s="702"/>
      <c r="K155" s="702"/>
      <c r="L155" s="702"/>
      <c r="M155" s="702"/>
      <c r="N155" s="702"/>
      <c r="O155" s="702"/>
      <c r="P155" s="702"/>
      <c r="Q155" s="702"/>
      <c r="R155" s="702"/>
      <c r="S155" s="702"/>
      <c r="T155" s="702"/>
      <c r="U155" s="702"/>
      <c r="V155" s="702"/>
    </row>
    <row r="156" spans="7:22">
      <c r="G156" s="702"/>
      <c r="H156" s="427"/>
      <c r="I156" s="702"/>
      <c r="J156" s="702"/>
      <c r="K156" s="702"/>
      <c r="L156" s="702"/>
      <c r="M156" s="702"/>
      <c r="N156" s="702"/>
      <c r="O156" s="702"/>
      <c r="P156" s="702"/>
      <c r="Q156" s="702"/>
      <c r="R156" s="702"/>
      <c r="S156" s="702"/>
      <c r="T156" s="702"/>
      <c r="U156" s="702"/>
      <c r="V156" s="702"/>
    </row>
    <row r="157" spans="7:22">
      <c r="G157" s="702"/>
      <c r="H157" s="427"/>
      <c r="I157" s="702"/>
      <c r="J157" s="702"/>
      <c r="K157" s="702"/>
      <c r="L157" s="702"/>
      <c r="M157" s="702"/>
      <c r="N157" s="702"/>
      <c r="O157" s="702"/>
      <c r="P157" s="702"/>
      <c r="Q157" s="702"/>
      <c r="R157" s="702"/>
      <c r="S157" s="702"/>
      <c r="T157" s="702"/>
      <c r="U157" s="702"/>
      <c r="V157" s="702"/>
    </row>
    <row r="158" spans="7:22">
      <c r="G158" s="702"/>
      <c r="H158" s="427"/>
      <c r="I158" s="702"/>
      <c r="J158" s="702"/>
      <c r="K158" s="702"/>
      <c r="L158" s="702"/>
      <c r="M158" s="702"/>
      <c r="N158" s="702"/>
      <c r="O158" s="702"/>
      <c r="P158" s="702"/>
      <c r="Q158" s="702"/>
      <c r="R158" s="702"/>
      <c r="S158" s="702"/>
      <c r="T158" s="702"/>
      <c r="U158" s="702"/>
      <c r="V158" s="702"/>
    </row>
  </sheetData>
  <sheetProtection algorithmName="SHA-512" hashValue="cPJqqKYmgY+gFgf82G5oe3Lyvksh8u+vohJDeI5suCfcoYQbCnjntxUJ7/i6E7iSnOg5bOiE9boOpWaltILhfQ==" saltValue="I6ogQeF541HwFujQurkLDw==" spinCount="100000" sheet="1" selectLockedCells="1" selectUnlockedCells="1"/>
  <mergeCells count="195">
    <mergeCell ref="A77:A78"/>
    <mergeCell ref="B77:B78"/>
    <mergeCell ref="C77:C78"/>
    <mergeCell ref="D77:D78"/>
    <mergeCell ref="E77:E78"/>
    <mergeCell ref="F77:F78"/>
    <mergeCell ref="G77:G78"/>
    <mergeCell ref="A91:A93"/>
    <mergeCell ref="B91:B93"/>
    <mergeCell ref="C91:C93"/>
    <mergeCell ref="D91:D93"/>
    <mergeCell ref="E91:E93"/>
    <mergeCell ref="C89:V89"/>
    <mergeCell ref="D90:V90"/>
    <mergeCell ref="G91:G93"/>
    <mergeCell ref="D79:H79"/>
    <mergeCell ref="G81:G83"/>
    <mergeCell ref="D87:H87"/>
    <mergeCell ref="C84:C86"/>
    <mergeCell ref="G84:G86"/>
    <mergeCell ref="E84:E86"/>
    <mergeCell ref="D80:V80"/>
    <mergeCell ref="E81:E83"/>
    <mergeCell ref="A81:A83"/>
    <mergeCell ref="C112:H112"/>
    <mergeCell ref="C110:H110"/>
    <mergeCell ref="C107:H107"/>
    <mergeCell ref="C111:H111"/>
    <mergeCell ref="C108:H108"/>
    <mergeCell ref="C109:H109"/>
    <mergeCell ref="C105:H105"/>
    <mergeCell ref="C106:H106"/>
    <mergeCell ref="C81:C83"/>
    <mergeCell ref="D81:D83"/>
    <mergeCell ref="C102:H104"/>
    <mergeCell ref="D84:D86"/>
    <mergeCell ref="C88:H88"/>
    <mergeCell ref="C101:V101"/>
    <mergeCell ref="V102:V104"/>
    <mergeCell ref="C121:H121"/>
    <mergeCell ref="C114:H114"/>
    <mergeCell ref="C115:H115"/>
    <mergeCell ref="C116:H116"/>
    <mergeCell ref="C117:H117"/>
    <mergeCell ref="C119:H119"/>
    <mergeCell ref="C120:H120"/>
    <mergeCell ref="C118:H118"/>
    <mergeCell ref="C113:H113"/>
    <mergeCell ref="A84:A86"/>
    <mergeCell ref="B84:B86"/>
    <mergeCell ref="B81:B83"/>
    <mergeCell ref="F81:F83"/>
    <mergeCell ref="F84:F86"/>
    <mergeCell ref="I103:I104"/>
    <mergeCell ref="I102:L102"/>
    <mergeCell ref="U102:U104"/>
    <mergeCell ref="J103:K104"/>
    <mergeCell ref="M102:P104"/>
    <mergeCell ref="Q102:T104"/>
    <mergeCell ref="L103:L104"/>
    <mergeCell ref="C45:C48"/>
    <mergeCell ref="C96:H96"/>
    <mergeCell ref="D94:H94"/>
    <mergeCell ref="C95:H95"/>
    <mergeCell ref="F91:F93"/>
    <mergeCell ref="B1:V1"/>
    <mergeCell ref="B2:V2"/>
    <mergeCell ref="I3:V3"/>
    <mergeCell ref="I4:V4"/>
    <mergeCell ref="V5:V7"/>
    <mergeCell ref="L6:L7"/>
    <mergeCell ref="I6:I7"/>
    <mergeCell ref="D74:D76"/>
    <mergeCell ref="F53:F56"/>
    <mergeCell ref="G53:G56"/>
    <mergeCell ref="C74:C76"/>
    <mergeCell ref="C61:C63"/>
    <mergeCell ref="G71:G73"/>
    <mergeCell ref="C71:C73"/>
    <mergeCell ref="D71:D73"/>
    <mergeCell ref="E71:E73"/>
    <mergeCell ref="G67:G68"/>
    <mergeCell ref="Q5:T7"/>
    <mergeCell ref="C64:C66"/>
    <mergeCell ref="A5:A7"/>
    <mergeCell ref="A13:A15"/>
    <mergeCell ref="A18:A20"/>
    <mergeCell ref="A21:A23"/>
    <mergeCell ref="A24:A26"/>
    <mergeCell ref="H5:H7"/>
    <mergeCell ref="G24:G26"/>
    <mergeCell ref="E21:E23"/>
    <mergeCell ref="D18:D20"/>
    <mergeCell ref="C18:C20"/>
    <mergeCell ref="B5:B7"/>
    <mergeCell ref="F5:F7"/>
    <mergeCell ref="F13:F15"/>
    <mergeCell ref="F18:F20"/>
    <mergeCell ref="G21:G23"/>
    <mergeCell ref="E13:E15"/>
    <mergeCell ref="D13:D15"/>
    <mergeCell ref="D5:D7"/>
    <mergeCell ref="B18:B20"/>
    <mergeCell ref="G13:G15"/>
    <mergeCell ref="A41:A44"/>
    <mergeCell ref="A45:A48"/>
    <mergeCell ref="A61:A63"/>
    <mergeCell ref="A64:A66"/>
    <mergeCell ref="A71:A73"/>
    <mergeCell ref="A74:A76"/>
    <mergeCell ref="A49:A52"/>
    <mergeCell ref="B49:B52"/>
    <mergeCell ref="A27:A29"/>
    <mergeCell ref="A34:A36"/>
    <mergeCell ref="B27:B29"/>
    <mergeCell ref="B41:B44"/>
    <mergeCell ref="A53:A56"/>
    <mergeCell ref="B53:B56"/>
    <mergeCell ref="B61:B63"/>
    <mergeCell ref="B45:B48"/>
    <mergeCell ref="B64:B66"/>
    <mergeCell ref="B71:B73"/>
    <mergeCell ref="B74:B76"/>
    <mergeCell ref="B34:B36"/>
    <mergeCell ref="E64:E66"/>
    <mergeCell ref="D61:D63"/>
    <mergeCell ref="E61:E63"/>
    <mergeCell ref="G61:G63"/>
    <mergeCell ref="D64:D66"/>
    <mergeCell ref="D53:D56"/>
    <mergeCell ref="E53:E56"/>
    <mergeCell ref="D57:H57"/>
    <mergeCell ref="C58:H58"/>
    <mergeCell ref="E45:E48"/>
    <mergeCell ref="G45:G48"/>
    <mergeCell ref="D45:D48"/>
    <mergeCell ref="I5:L5"/>
    <mergeCell ref="D27:D29"/>
    <mergeCell ref="E27:E29"/>
    <mergeCell ref="D12:V12"/>
    <mergeCell ref="B21:B23"/>
    <mergeCell ref="G18:G20"/>
    <mergeCell ref="D21:D23"/>
    <mergeCell ref="C24:C26"/>
    <mergeCell ref="D24:D26"/>
    <mergeCell ref="C11:V11"/>
    <mergeCell ref="U5:U7"/>
    <mergeCell ref="F21:F23"/>
    <mergeCell ref="F24:F26"/>
    <mergeCell ref="F27:F29"/>
    <mergeCell ref="E18:E20"/>
    <mergeCell ref="E5:E7"/>
    <mergeCell ref="C5:C7"/>
    <mergeCell ref="B9:V9"/>
    <mergeCell ref="C27:C29"/>
    <mergeCell ref="J6:K7"/>
    <mergeCell ref="M5:P7"/>
    <mergeCell ref="G34:G36"/>
    <mergeCell ref="E24:E26"/>
    <mergeCell ref="G27:G29"/>
    <mergeCell ref="E34:E36"/>
    <mergeCell ref="D33:V33"/>
    <mergeCell ref="D34:D36"/>
    <mergeCell ref="F41:F44"/>
    <mergeCell ref="B13:B15"/>
    <mergeCell ref="C41:C44"/>
    <mergeCell ref="D41:D44"/>
    <mergeCell ref="E41:E44"/>
    <mergeCell ref="C31:H31"/>
    <mergeCell ref="C34:C36"/>
    <mergeCell ref="F34:F36"/>
    <mergeCell ref="F71:F73"/>
    <mergeCell ref="F74:F76"/>
    <mergeCell ref="D30:H30"/>
    <mergeCell ref="E74:E76"/>
    <mergeCell ref="G74:G76"/>
    <mergeCell ref="G5:G7"/>
    <mergeCell ref="D60:V60"/>
    <mergeCell ref="C59:V59"/>
    <mergeCell ref="G64:G66"/>
    <mergeCell ref="F61:F63"/>
    <mergeCell ref="F64:F66"/>
    <mergeCell ref="C49:C52"/>
    <mergeCell ref="D49:D52"/>
    <mergeCell ref="E49:E52"/>
    <mergeCell ref="F49:F52"/>
    <mergeCell ref="G49:G52"/>
    <mergeCell ref="C53:C56"/>
    <mergeCell ref="G41:G44"/>
    <mergeCell ref="C32:V32"/>
    <mergeCell ref="B10:V10"/>
    <mergeCell ref="C13:C15"/>
    <mergeCell ref="C21:C23"/>
    <mergeCell ref="B24:B26"/>
    <mergeCell ref="F45:F48"/>
  </mergeCells>
  <phoneticPr fontId="25" type="noConversion"/>
  <printOptions horizontalCentered="1" verticalCentered="1"/>
  <pageMargins left="0.70866141732283472" right="0.70866141732283472" top="0.74803149606299213" bottom="0.74803149606299213" header="0.31496062992125984" footer="0.31496062992125984"/>
  <pageSetup paperSize="9" scale="56" firstPageNumber="0" fitToHeight="0" orientation="landscape" r:id="rId1"/>
  <headerFooter alignWithMargins="0"/>
  <ignoredErrors>
    <ignoredError sqref="U82:V82 N82 R82:R83"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42"/>
  <sheetViews>
    <sheetView zoomScale="95" zoomScaleNormal="95" workbookViewId="0">
      <selection activeCell="AB14" sqref="AB14"/>
    </sheetView>
  </sheetViews>
  <sheetFormatPr defaultRowHeight="12.5"/>
  <cols>
    <col min="1" max="1" width="34.453125" customWidth="1"/>
    <col min="2" max="3" width="9.1796875" hidden="1" customWidth="1"/>
    <col min="4" max="4" width="14.453125" hidden="1" customWidth="1"/>
    <col min="5" max="5" width="12" hidden="1" customWidth="1"/>
    <col min="6" max="8" width="11" hidden="1" customWidth="1"/>
    <col min="9" max="10" width="13.1796875" hidden="1" customWidth="1"/>
    <col min="11" max="12" width="11" hidden="1" customWidth="1"/>
    <col min="13" max="15" width="11" customWidth="1"/>
    <col min="16" max="16" width="11.453125" customWidth="1"/>
    <col min="17" max="17" width="10.81640625" customWidth="1"/>
    <col min="19" max="19" width="0" hidden="1" customWidth="1"/>
    <col min="20" max="20" width="10" hidden="1" customWidth="1"/>
    <col min="21" max="23" width="0" hidden="1" customWidth="1"/>
  </cols>
  <sheetData>
    <row r="1" spans="1:22" ht="14.25" customHeight="1">
      <c r="A1" s="2517" t="s">
        <v>940</v>
      </c>
      <c r="B1" s="2517"/>
      <c r="C1" s="2517"/>
      <c r="D1" s="2517"/>
      <c r="E1" s="2517"/>
      <c r="F1" s="2517"/>
      <c r="G1" s="2517"/>
      <c r="H1" s="2517"/>
      <c r="I1" s="2517"/>
      <c r="J1" s="2517"/>
      <c r="K1" s="2517"/>
      <c r="L1" s="2517"/>
      <c r="M1" s="2517"/>
      <c r="N1" s="2517"/>
      <c r="O1" s="2517"/>
      <c r="P1" s="2952" t="s">
        <v>1197</v>
      </c>
      <c r="Q1" s="2952"/>
    </row>
    <row r="2" spans="1:22" ht="14">
      <c r="A2" s="3"/>
      <c r="B2" s="3"/>
      <c r="C2" s="3"/>
      <c r="D2" s="3"/>
      <c r="E2" s="3"/>
      <c r="F2" s="3"/>
      <c r="G2" s="3"/>
      <c r="H2" s="3"/>
      <c r="I2" s="3"/>
      <c r="J2" s="3"/>
      <c r="K2" s="3"/>
      <c r="L2" s="3"/>
      <c r="M2" s="3"/>
      <c r="N2" s="3"/>
      <c r="O2" s="3"/>
      <c r="P2" s="3"/>
      <c r="Q2" s="112" t="s">
        <v>1195</v>
      </c>
    </row>
    <row r="3" spans="1:22" ht="13.4" customHeight="1">
      <c r="A3" s="2780" t="s">
        <v>115</v>
      </c>
      <c r="B3" s="2780" t="s">
        <v>769</v>
      </c>
      <c r="C3" s="2780" t="s">
        <v>770</v>
      </c>
      <c r="D3" s="2780" t="s">
        <v>101</v>
      </c>
      <c r="E3" s="2780" t="s">
        <v>547</v>
      </c>
      <c r="F3" s="2780" t="s">
        <v>494</v>
      </c>
      <c r="G3" s="2772" t="s">
        <v>295</v>
      </c>
      <c r="H3" s="2772" t="s">
        <v>294</v>
      </c>
      <c r="I3" s="2590" t="e">
        <f>'bendras lėšų poreikis '!#REF!</f>
        <v>#REF!</v>
      </c>
      <c r="J3" s="2640" t="e">
        <f>'suvest2 '!K3:K6</f>
        <v>#REF!</v>
      </c>
      <c r="K3" s="2776" t="e">
        <f>'bendras lėšų poreikis '!#REF!</f>
        <v>#REF!</v>
      </c>
      <c r="L3" s="2776" t="e">
        <f>'bendras lėšų poreikis '!#REF!</f>
        <v>#REF!</v>
      </c>
      <c r="M3" s="2527" t="s">
        <v>1881</v>
      </c>
      <c r="N3" s="2527" t="s">
        <v>1882</v>
      </c>
      <c r="O3" s="2773" t="s">
        <v>1883</v>
      </c>
      <c r="P3" s="2527" t="s">
        <v>1736</v>
      </c>
      <c r="Q3" s="2527" t="s">
        <v>1880</v>
      </c>
    </row>
    <row r="4" spans="1:22">
      <c r="A4" s="2780"/>
      <c r="B4" s="2780"/>
      <c r="C4" s="2780"/>
      <c r="D4" s="2780"/>
      <c r="E4" s="2780"/>
      <c r="F4" s="2780"/>
      <c r="G4" s="2772"/>
      <c r="H4" s="2772"/>
      <c r="I4" s="2590"/>
      <c r="J4" s="2641"/>
      <c r="K4" s="2777"/>
      <c r="L4" s="2777"/>
      <c r="M4" s="2528"/>
      <c r="N4" s="2528"/>
      <c r="O4" s="2774"/>
      <c r="P4" s="2528"/>
      <c r="Q4" s="2528"/>
    </row>
    <row r="5" spans="1:22">
      <c r="A5" s="2780"/>
      <c r="B5" s="2780"/>
      <c r="C5" s="2780"/>
      <c r="D5" s="2780"/>
      <c r="E5" s="2780"/>
      <c r="F5" s="2780"/>
      <c r="G5" s="2772"/>
      <c r="H5" s="2772"/>
      <c r="I5" s="2590"/>
      <c r="J5" s="2641"/>
      <c r="K5" s="2777"/>
      <c r="L5" s="2777"/>
      <c r="M5" s="2528"/>
      <c r="N5" s="2528"/>
      <c r="O5" s="2774"/>
      <c r="P5" s="2528"/>
      <c r="Q5" s="2528"/>
    </row>
    <row r="6" spans="1:22" ht="47.25" customHeight="1">
      <c r="A6" s="2780"/>
      <c r="B6" s="2780"/>
      <c r="C6" s="2780"/>
      <c r="D6" s="2780"/>
      <c r="E6" s="2780"/>
      <c r="F6" s="2780"/>
      <c r="G6" s="2772"/>
      <c r="H6" s="2772"/>
      <c r="I6" s="2590"/>
      <c r="J6" s="2642"/>
      <c r="K6" s="2778"/>
      <c r="L6" s="2778"/>
      <c r="M6" s="2529"/>
      <c r="N6" s="2529"/>
      <c r="O6" s="2775"/>
      <c r="P6" s="2529"/>
      <c r="Q6" s="2529"/>
    </row>
    <row r="7" spans="1:22" ht="24" customHeight="1">
      <c r="A7" s="1539" t="s">
        <v>1199</v>
      </c>
      <c r="B7" s="1540" t="str">
        <f>"'file:///C:/Users/Viktorijos/Desktop/SVP_koreg/EXEL/5_programa_2011,%20galutinis%20variantas.xls'#$''.I106"</f>
        <v>'file:///C:/Users/Viktorijos/Desktop/SVP_koreg/EXEL/5_programa_2011,%20galutinis%20variantas.xls'#$''.I106</v>
      </c>
      <c r="C7" s="1540" t="str">
        <f>"'file:///C:/Users/Viktorijos/Desktop/SVP_koreg/EXEL/5_programa_2011,%20galutinis%20variantas.xls'#$''.Q106"</f>
        <v>'file:///C:/Users/Viktorijos/Desktop/SVP_koreg/EXEL/5_programa_2011,%20galutinis%20variantas.xls'#$''.Q106</v>
      </c>
      <c r="D7" s="1541" t="e">
        <f t="shared" ref="D7:I7" si="0">SUM(D8,D10)</f>
        <v>#REF!</v>
      </c>
      <c r="E7" s="1541" t="e">
        <f t="shared" si="0"/>
        <v>#REF!</v>
      </c>
      <c r="F7" s="1541" t="e">
        <f t="shared" si="0"/>
        <v>#REF!</v>
      </c>
      <c r="G7" s="1541" t="e">
        <f t="shared" si="0"/>
        <v>#REF!</v>
      </c>
      <c r="H7" s="1541" t="e">
        <f t="shared" si="0"/>
        <v>#REF!</v>
      </c>
      <c r="I7" s="1541" t="e">
        <f t="shared" si="0"/>
        <v>#REF!</v>
      </c>
      <c r="J7" s="1541" t="e">
        <f>I7/3.4528</f>
        <v>#REF!</v>
      </c>
      <c r="K7" s="1541" t="e">
        <f>'6'!#REF!</f>
        <v>#REF!</v>
      </c>
      <c r="L7" s="1541" t="e">
        <f>'6'!#REF!</f>
        <v>#REF!</v>
      </c>
      <c r="M7" s="1541">
        <f>'6'!I281</f>
        <v>10889.135</v>
      </c>
      <c r="N7" s="1541">
        <f>'6'!M281</f>
        <v>14170.656999999999</v>
      </c>
      <c r="O7" s="1541">
        <f>'6'!P281</f>
        <v>12417.772000000001</v>
      </c>
      <c r="P7" s="1541">
        <f>'6'!S259</f>
        <v>14800.665000000001</v>
      </c>
      <c r="Q7" s="1541">
        <f>'6'!T259</f>
        <v>14505.7</v>
      </c>
      <c r="R7" s="4"/>
      <c r="S7">
        <v>2023</v>
      </c>
      <c r="T7" s="2343">
        <v>2023</v>
      </c>
      <c r="U7">
        <v>2024</v>
      </c>
      <c r="V7">
        <v>2025</v>
      </c>
    </row>
    <row r="8" spans="1:22" ht="15" hidden="1" customHeight="1">
      <c r="A8" s="978" t="s">
        <v>1200</v>
      </c>
      <c r="B8" s="61" t="str">
        <f>"'file:///C:/Users/Viktorijos/Desktop/SVP_koreg/EXEL/5_programa_2011,%20galutinis%20variantas.xls'#$''.J106"</f>
        <v>'file:///C:/Users/Viktorijos/Desktop/SVP_koreg/EXEL/5_programa_2011,%20galutinis%20variantas.xls'#$''.J106</v>
      </c>
      <c r="C8" s="61" t="str">
        <f>"'file:///C:/Users/Viktorijos/Desktop/SVP_koreg/EXEL/5_programa_2011,%20galutinis%20variantas.xls'#$''.R106"</f>
        <v>'file:///C:/Users/Viktorijos/Desktop/SVP_koreg/EXEL/5_programa_2011,%20galutinis%20variantas.xls'#$''.R106</v>
      </c>
      <c r="D8" s="62" t="e">
        <f>'6'!#REF!</f>
        <v>#REF!</v>
      </c>
      <c r="E8" s="62" t="e">
        <f>'6'!#REF!</f>
        <v>#REF!</v>
      </c>
      <c r="F8" s="87" t="e">
        <f>'6'!#REF!</f>
        <v>#REF!</v>
      </c>
      <c r="G8" s="87" t="e">
        <f>'6'!#REF!</f>
        <v>#REF!</v>
      </c>
      <c r="H8" s="91" t="e">
        <f>'6'!#REF!</f>
        <v>#REF!</v>
      </c>
      <c r="I8" s="62" t="e">
        <f>'6'!#REF!</f>
        <v>#REF!</v>
      </c>
      <c r="J8" s="62" t="e">
        <f>I8/3.4528</f>
        <v>#REF!</v>
      </c>
      <c r="K8" s="62" t="e">
        <f>'6'!#REF!</f>
        <v>#REF!</v>
      </c>
      <c r="L8" s="62" t="e">
        <f>'6'!#REF!</f>
        <v>#REF!</v>
      </c>
      <c r="M8" s="62">
        <f>'6'!J259</f>
        <v>2208.3729999999996</v>
      </c>
      <c r="N8" s="62">
        <f>'6'!N259</f>
        <v>599.11400000000003</v>
      </c>
      <c r="O8" s="93">
        <f>'6'!Q259</f>
        <v>537.66399999999999</v>
      </c>
      <c r="P8" s="2769"/>
      <c r="Q8" s="2769"/>
      <c r="R8" s="5"/>
      <c r="T8" s="5"/>
    </row>
    <row r="9" spans="1:22" ht="24.75" customHeight="1">
      <c r="A9" s="976" t="s">
        <v>919</v>
      </c>
      <c r="B9" s="61" t="str">
        <f>"'file:///C:/Users/Viktorijos/Desktop/SVP_koreg/EXEL/5_programa_2011,%20galutinis%20variantas.xls'#$''.K106"</f>
        <v>'file:///C:/Users/Viktorijos/Desktop/SVP_koreg/EXEL/5_programa_2011,%20galutinis%20variantas.xls'#$''.K106</v>
      </c>
      <c r="C9" s="61" t="str">
        <f>"'file:///C:/Users/Viktorijos/Desktop/SVP_koreg/EXEL/5_programa_2011,%20galutinis%20variantas.xls'#$''.S106"</f>
        <v>'file:///C:/Users/Viktorijos/Desktop/SVP_koreg/EXEL/5_programa_2011,%20galutinis%20variantas.xls'#$''.S106</v>
      </c>
      <c r="D9" s="62" t="e">
        <f>'6'!#REF!</f>
        <v>#REF!</v>
      </c>
      <c r="E9" s="62" t="e">
        <f>'6'!#REF!</f>
        <v>#REF!</v>
      </c>
      <c r="F9" s="87" t="e">
        <f>'6'!#REF!</f>
        <v>#REF!</v>
      </c>
      <c r="G9" s="87" t="e">
        <f>'6'!#REF!</f>
        <v>#REF!</v>
      </c>
      <c r="H9" s="91" t="e">
        <f>'6'!#REF!</f>
        <v>#REF!</v>
      </c>
      <c r="I9" s="62" t="e">
        <f>'6'!#REF!</f>
        <v>#REF!</v>
      </c>
      <c r="J9" s="62" t="e">
        <f>I9/3.4528</f>
        <v>#REF!</v>
      </c>
      <c r="K9" s="62" t="e">
        <f>'6'!#REF!</f>
        <v>#REF!</v>
      </c>
      <c r="L9" s="62" t="e">
        <f>'6'!#REF!</f>
        <v>#REF!</v>
      </c>
      <c r="M9" s="62">
        <f>'6'!J281</f>
        <v>2208.373</v>
      </c>
      <c r="N9" s="62"/>
      <c r="O9" s="93"/>
      <c r="P9" s="2770"/>
      <c r="Q9" s="2770"/>
      <c r="S9" s="5">
        <f>N7-N11</f>
        <v>0</v>
      </c>
      <c r="T9" s="5">
        <f>N7-N11</f>
        <v>0</v>
      </c>
      <c r="U9" s="5">
        <f>O7-O11</f>
        <v>0</v>
      </c>
      <c r="V9" s="5">
        <f>Q7-Q11</f>
        <v>0</v>
      </c>
    </row>
    <row r="10" spans="1:22" ht="26.25" hidden="1" customHeight="1">
      <c r="A10" s="978" t="s">
        <v>920</v>
      </c>
      <c r="B10" s="61" t="str">
        <f>"'file:///C:/Users/Viktorijos/Desktop/SVP_koreg/EXEL/5_programa_2011,%20galutinis%20variantas.xls'#$''.L106"</f>
        <v>'file:///C:/Users/Viktorijos/Desktop/SVP_koreg/EXEL/5_programa_2011,%20galutinis%20variantas.xls'#$''.L106</v>
      </c>
      <c r="C10" s="61" t="str">
        <f>"'file:///C:/Users/Viktorijos/Desktop/SVP_koreg/EXEL/5_programa_2011,%20galutinis%20variantas.xls'#$''.T106"</f>
        <v>'file:///C:/Users/Viktorijos/Desktop/SVP_koreg/EXEL/5_programa_2011,%20galutinis%20variantas.xls'#$''.T106</v>
      </c>
      <c r="D10" s="62" t="e">
        <f>'6'!#REF!</f>
        <v>#REF!</v>
      </c>
      <c r="E10" s="62" t="e">
        <f>'6'!#REF!</f>
        <v>#REF!</v>
      </c>
      <c r="F10" s="87" t="e">
        <f>'6'!#REF!</f>
        <v>#REF!</v>
      </c>
      <c r="G10" s="87" t="e">
        <f>'6'!#REF!</f>
        <v>#REF!</v>
      </c>
      <c r="H10" s="91" t="e">
        <f>'6'!#REF!</f>
        <v>#REF!</v>
      </c>
      <c r="I10" s="62" t="e">
        <f>'6'!#REF!</f>
        <v>#REF!</v>
      </c>
      <c r="J10" s="62" t="e">
        <f>I10/3.4528</f>
        <v>#REF!</v>
      </c>
      <c r="K10" s="62" t="e">
        <f>'6'!#REF!</f>
        <v>#REF!</v>
      </c>
      <c r="L10" s="62" t="e">
        <f>'6'!#REF!</f>
        <v>#REF!</v>
      </c>
      <c r="M10" s="62">
        <f>'6'!L259</f>
        <v>0</v>
      </c>
      <c r="N10" s="62">
        <f>'6'!O259</f>
        <v>270.32400000000001</v>
      </c>
      <c r="O10" s="93">
        <f>'6'!R259</f>
        <v>223.589</v>
      </c>
      <c r="P10" s="2771"/>
      <c r="Q10" s="2771"/>
      <c r="S10" s="6"/>
    </row>
    <row r="11" spans="1:22" ht="18.75" customHeight="1">
      <c r="A11" s="57" t="s">
        <v>933</v>
      </c>
      <c r="B11" s="58">
        <f t="shared" ref="B11:I11" si="1">SUM(B24,B12)</f>
        <v>0</v>
      </c>
      <c r="C11" s="58">
        <f t="shared" si="1"/>
        <v>0</v>
      </c>
      <c r="D11" s="59" t="e">
        <f t="shared" si="1"/>
        <v>#REF!</v>
      </c>
      <c r="E11" s="59" t="e">
        <f t="shared" si="1"/>
        <v>#REF!</v>
      </c>
      <c r="F11" s="59" t="e">
        <f t="shared" si="1"/>
        <v>#REF!</v>
      </c>
      <c r="G11" s="59" t="e">
        <f t="shared" si="1"/>
        <v>#REF!</v>
      </c>
      <c r="H11" s="59" t="e">
        <f t="shared" si="1"/>
        <v>#REF!</v>
      </c>
      <c r="I11" s="59" t="e">
        <f t="shared" si="1"/>
        <v>#REF!</v>
      </c>
      <c r="J11" s="59" t="e">
        <f t="shared" ref="J11:J25" si="2">I11/3.4528</f>
        <v>#REF!</v>
      </c>
      <c r="K11" s="59" t="e">
        <f>K12+K24</f>
        <v>#REF!</v>
      </c>
      <c r="L11" s="59" t="e">
        <f>L12+L24</f>
        <v>#REF!</v>
      </c>
      <c r="M11" s="59">
        <f>M12+M24</f>
        <v>10889.135</v>
      </c>
      <c r="N11" s="59">
        <f>N12+N24</f>
        <v>14170.656999999999</v>
      </c>
      <c r="O11" s="59">
        <f>O12+O24</f>
        <v>12417.772000000001</v>
      </c>
      <c r="P11" s="59">
        <f>SUM(P24,P12)</f>
        <v>14800.664999999999</v>
      </c>
      <c r="Q11" s="59">
        <f>SUM(Q24,Q12)</f>
        <v>14505.7</v>
      </c>
      <c r="S11" s="5"/>
    </row>
    <row r="12" spans="1:22" ht="25.5" customHeight="1">
      <c r="A12" s="1461" t="s">
        <v>934</v>
      </c>
      <c r="B12" s="1462">
        <f t="shared" ref="B12:I12" si="3">SUM(B23,B13)</f>
        <v>0</v>
      </c>
      <c r="C12" s="1462">
        <f t="shared" si="3"/>
        <v>0</v>
      </c>
      <c r="D12" s="1463" t="e">
        <f t="shared" si="3"/>
        <v>#REF!</v>
      </c>
      <c r="E12" s="1463" t="e">
        <f t="shared" si="3"/>
        <v>#REF!</v>
      </c>
      <c r="F12" s="1463" t="e">
        <f t="shared" si="3"/>
        <v>#REF!</v>
      </c>
      <c r="G12" s="1463" t="e">
        <f t="shared" si="3"/>
        <v>#REF!</v>
      </c>
      <c r="H12" s="1463" t="e">
        <f t="shared" si="3"/>
        <v>#REF!</v>
      </c>
      <c r="I12" s="1463" t="e">
        <f t="shared" si="3"/>
        <v>#REF!</v>
      </c>
      <c r="J12" s="1463" t="e">
        <f t="shared" si="2"/>
        <v>#REF!</v>
      </c>
      <c r="K12" s="1463" t="e">
        <f>K13+K23</f>
        <v>#REF!</v>
      </c>
      <c r="L12" s="1463" t="e">
        <f>L13+L23</f>
        <v>#REF!</v>
      </c>
      <c r="M12" s="1463">
        <f>M13</f>
        <v>5550.2839999999997</v>
      </c>
      <c r="N12" s="1463">
        <f>N13</f>
        <v>7000.1869999999999</v>
      </c>
      <c r="O12" s="1463">
        <f>O13</f>
        <v>6733.1720000000005</v>
      </c>
      <c r="P12" s="1463">
        <f>P13</f>
        <v>6258.2950000000001</v>
      </c>
      <c r="Q12" s="1463">
        <f>Q13</f>
        <v>6240.7000000000007</v>
      </c>
      <c r="S12" s="5">
        <f>N12-N13</f>
        <v>0</v>
      </c>
      <c r="T12" s="5">
        <f>O12-O13</f>
        <v>0</v>
      </c>
      <c r="U12" s="5">
        <f>P12-P13</f>
        <v>0</v>
      </c>
      <c r="V12" s="5">
        <f>Q12-Q13</f>
        <v>0</v>
      </c>
    </row>
    <row r="13" spans="1:22" ht="20.25" customHeight="1">
      <c r="A13" s="975" t="s">
        <v>935</v>
      </c>
      <c r="B13" s="64">
        <f>SUM(B14:B16)</f>
        <v>0</v>
      </c>
      <c r="C13" s="64">
        <f>SUM(C14:C16)</f>
        <v>0</v>
      </c>
      <c r="D13" s="65" t="e">
        <f>SUM(D14:D16)</f>
        <v>#REF!</v>
      </c>
      <c r="E13" s="65" t="e">
        <f>SUM(E14:E22)</f>
        <v>#REF!</v>
      </c>
      <c r="F13" s="86" t="e">
        <f>SUM(F14:F22)</f>
        <v>#REF!</v>
      </c>
      <c r="G13" s="86" t="e">
        <f>SUM(G14:G22)</f>
        <v>#REF!</v>
      </c>
      <c r="H13" s="92" t="e">
        <f>SUM(H14:H22)</f>
        <v>#REF!</v>
      </c>
      <c r="I13" s="65" t="e">
        <f>SUM(I14:I22)</f>
        <v>#REF!</v>
      </c>
      <c r="J13" s="65" t="e">
        <f t="shared" si="2"/>
        <v>#REF!</v>
      </c>
      <c r="K13" s="65" t="e">
        <f>K14+#REF!+K15+K16+K22</f>
        <v>#REF!</v>
      </c>
      <c r="L13" s="65" t="e">
        <f>SUM(L14:L22)</f>
        <v>#REF!</v>
      </c>
      <c r="M13" s="86">
        <f>M14+M15+M16+M22</f>
        <v>5550.2839999999997</v>
      </c>
      <c r="N13" s="86">
        <f>N14+N15+N16+N22</f>
        <v>7000.1869999999999</v>
      </c>
      <c r="O13" s="94">
        <f>O14+O15+O16+O22</f>
        <v>6733.1720000000005</v>
      </c>
      <c r="P13" s="86">
        <f>P14+P15+P16+P22</f>
        <v>6258.2950000000001</v>
      </c>
      <c r="Q13" s="86">
        <f>Q14+Q15+Q16+Q22</f>
        <v>6240.7000000000007</v>
      </c>
    </row>
    <row r="14" spans="1:22" ht="26.25" customHeight="1">
      <c r="A14" s="974" t="s">
        <v>1510</v>
      </c>
      <c r="B14" s="61" t="str">
        <f>"'file:///C:/Users/Viktorijos/Desktop/SVP_koreg/EXEL/5_programa_2011,%20galutinis%20variantas.xls'#$''.I126"</f>
        <v>'file:///C:/Users/Viktorijos/Desktop/SVP_koreg/EXEL/5_programa_2011,%20galutinis%20variantas.xls'#$''.I126</v>
      </c>
      <c r="C14" s="61" t="str">
        <f>"'file:///C:/Users/Viktorijos/Desktop/SVP_koreg/EXEL/5_programa_2011,%20galutinis%20variantas.xls'#$''.Q126"</f>
        <v>'file:///C:/Users/Viktorijos/Desktop/SVP_koreg/EXEL/5_programa_2011,%20galutinis%20variantas.xls'#$''.Q126</v>
      </c>
      <c r="D14" s="62" t="e">
        <f>'6'!#REF!</f>
        <v>#REF!</v>
      </c>
      <c r="E14" s="62" t="e">
        <f>'6'!#REF!</f>
        <v>#REF!</v>
      </c>
      <c r="F14" s="87" t="e">
        <f>'6'!#REF!</f>
        <v>#REF!</v>
      </c>
      <c r="G14" s="87" t="e">
        <f>'6'!#REF!</f>
        <v>#REF!</v>
      </c>
      <c r="H14" s="91" t="e">
        <f>'6'!#REF!</f>
        <v>#REF!</v>
      </c>
      <c r="I14" s="62" t="e">
        <f>'6'!#REF!</f>
        <v>#REF!</v>
      </c>
      <c r="J14" s="62" t="e">
        <f t="shared" si="2"/>
        <v>#REF!</v>
      </c>
      <c r="K14" s="62" t="e">
        <f>'6'!#REF!</f>
        <v>#REF!</v>
      </c>
      <c r="L14" s="62" t="e">
        <f>'6'!#REF!</f>
        <v>#REF!</v>
      </c>
      <c r="M14" s="62">
        <f>'6'!I267</f>
        <v>3302.5129999999999</v>
      </c>
      <c r="N14" s="62">
        <f>'6'!M267</f>
        <v>4575.6369999999997</v>
      </c>
      <c r="O14" s="93">
        <f>'6'!P267</f>
        <v>4302.7460000000001</v>
      </c>
      <c r="P14" s="62">
        <f>'6'!S267</f>
        <v>4002.4949999999999</v>
      </c>
      <c r="Q14" s="62">
        <f>'6'!T267</f>
        <v>3868.8</v>
      </c>
      <c r="S14" s="5"/>
    </row>
    <row r="15" spans="1:22" ht="39" customHeight="1">
      <c r="A15" s="974" t="s">
        <v>1522</v>
      </c>
      <c r="B15" s="61" t="str">
        <f>"'file:///C:/Users/Viktorijos/Desktop/SVP_koreg/EXEL/5_programa_2011,%20galutinis%20variantas.xls'#$''.I128"</f>
        <v>'file:///C:/Users/Viktorijos/Desktop/SVP_koreg/EXEL/5_programa_2011,%20galutinis%20variantas.xls'#$''.I128</v>
      </c>
      <c r="C15" s="68" t="str">
        <f>"'file:///C:/Users/Viktorijos/Desktop/SVP_koreg/EXEL/5_programa_2011,%20galutinis%20variantas.xls'#$''.Q128"</f>
        <v>'file:///C:/Users/Viktorijos/Desktop/SVP_koreg/EXEL/5_programa_2011,%20galutinis%20variantas.xls'#$''.Q128</v>
      </c>
      <c r="D15" s="62" t="e">
        <f>'6'!#REF!</f>
        <v>#REF!</v>
      </c>
      <c r="E15" s="62" t="e">
        <f>'6'!#REF!</f>
        <v>#REF!</v>
      </c>
      <c r="F15" s="87" t="e">
        <f>'6'!#REF!</f>
        <v>#REF!</v>
      </c>
      <c r="G15" s="87" t="e">
        <f>'6'!#REF!</f>
        <v>#REF!</v>
      </c>
      <c r="H15" s="91" t="e">
        <f>'6'!#REF!</f>
        <v>#REF!</v>
      </c>
      <c r="I15" s="62" t="e">
        <f>'6'!#REF!</f>
        <v>#REF!</v>
      </c>
      <c r="J15" s="62" t="e">
        <f t="shared" si="2"/>
        <v>#REF!</v>
      </c>
      <c r="K15" s="62" t="e">
        <f>'6'!#REF!</f>
        <v>#REF!</v>
      </c>
      <c r="L15" s="62" t="e">
        <f>'6'!#REF!</f>
        <v>#REF!</v>
      </c>
      <c r="M15" s="62">
        <f>'6'!I268</f>
        <v>276.096</v>
      </c>
      <c r="N15" s="62">
        <f>'6'!M268</f>
        <v>482.495</v>
      </c>
      <c r="O15" s="93">
        <f>'6'!P268</f>
        <v>472.85500000000002</v>
      </c>
      <c r="P15" s="62">
        <f>'6'!S268</f>
        <v>492</v>
      </c>
      <c r="Q15" s="62">
        <f>'6'!T268</f>
        <v>504</v>
      </c>
      <c r="S15" s="5"/>
      <c r="U15" s="5"/>
    </row>
    <row r="16" spans="1:22" ht="39.75" customHeight="1">
      <c r="A16" s="1647" t="s">
        <v>1528</v>
      </c>
      <c r="B16" s="1648" t="str">
        <f>"'file:///C:/Users/Viktorijos/Desktop/SVP_koreg/EXEL/5_programa_2011,%20galutinis%20variantas.xls'#$''.I129"</f>
        <v>'file:///C:/Users/Viktorijos/Desktop/SVP_koreg/EXEL/5_programa_2011,%20galutinis%20variantas.xls'#$''.I129</v>
      </c>
      <c r="C16" s="1648" t="str">
        <f>"'file:///C:/Users/Viktorijos/Desktop/SVP_koreg/EXEL/5_programa_2011,%20galutinis%20variantas.xls'#$''.Q129"</f>
        <v>'file:///C:/Users/Viktorijos/Desktop/SVP_koreg/EXEL/5_programa_2011,%20galutinis%20variantas.xls'#$''.Q129</v>
      </c>
      <c r="D16" s="1307" t="e">
        <f>'6'!#REF!</f>
        <v>#REF!</v>
      </c>
      <c r="E16" s="1307" t="e">
        <f>'6'!#REF!</f>
        <v>#REF!</v>
      </c>
      <c r="F16" s="1676" t="e">
        <f>'6'!#REF!</f>
        <v>#REF!</v>
      </c>
      <c r="G16" s="1676" t="e">
        <f>'6'!#REF!</f>
        <v>#REF!</v>
      </c>
      <c r="H16" s="1649" t="e">
        <f>'6'!#REF!</f>
        <v>#REF!</v>
      </c>
      <c r="I16" s="1307" t="e">
        <f>'6'!#REF!+300</f>
        <v>#REF!</v>
      </c>
      <c r="J16" s="1307" t="e">
        <f t="shared" si="2"/>
        <v>#REF!</v>
      </c>
      <c r="K16" s="1307" t="e">
        <f>'6'!#REF!</f>
        <v>#REF!</v>
      </c>
      <c r="L16" s="1307" t="e">
        <f>'6'!#REF!</f>
        <v>#REF!</v>
      </c>
      <c r="M16" s="1307">
        <f>'6'!I269</f>
        <v>1871.675</v>
      </c>
      <c r="N16" s="1307">
        <f>'6'!M269</f>
        <v>1842.0550000000001</v>
      </c>
      <c r="O16" s="1650">
        <f>O17+O18+O19+O20+O21</f>
        <v>1857.5709999999999</v>
      </c>
      <c r="P16" s="1307">
        <f>'6'!S269</f>
        <v>1763.8</v>
      </c>
      <c r="Q16" s="1307">
        <f>'6'!T269</f>
        <v>1867.9</v>
      </c>
    </row>
    <row r="17" spans="1:20" ht="39.75" customHeight="1">
      <c r="A17" s="996" t="s">
        <v>1529</v>
      </c>
      <c r="B17" s="61"/>
      <c r="C17" s="61"/>
      <c r="D17" s="62"/>
      <c r="E17" s="62"/>
      <c r="F17" s="87"/>
      <c r="G17" s="87"/>
      <c r="H17" s="91"/>
      <c r="I17" s="62"/>
      <c r="J17" s="62"/>
      <c r="K17" s="62"/>
      <c r="L17" s="62"/>
      <c r="M17" s="62">
        <f>'6'!I270</f>
        <v>1424.8</v>
      </c>
      <c r="N17" s="62">
        <f>'6'!M270</f>
        <v>1560.73</v>
      </c>
      <c r="O17" s="93">
        <f>'6'!P270</f>
        <v>1560.73</v>
      </c>
      <c r="P17" s="62">
        <f>'6'!S270</f>
        <v>1620</v>
      </c>
      <c r="Q17" s="62">
        <f>'6'!T270</f>
        <v>1723</v>
      </c>
    </row>
    <row r="18" spans="1:20" ht="47.25" hidden="1" customHeight="1">
      <c r="A18" s="996" t="s">
        <v>1530</v>
      </c>
      <c r="B18" s="61"/>
      <c r="C18" s="61"/>
      <c r="D18" s="62"/>
      <c r="E18" s="62"/>
      <c r="F18" s="87"/>
      <c r="G18" s="87"/>
      <c r="H18" s="91"/>
      <c r="I18" s="62"/>
      <c r="J18" s="62"/>
      <c r="K18" s="62"/>
      <c r="L18" s="62"/>
      <c r="M18" s="62">
        <f>'6'!I271</f>
        <v>0</v>
      </c>
      <c r="N18" s="62">
        <f>'6'!M271</f>
        <v>0</v>
      </c>
      <c r="O18" s="982">
        <f>'6'!P271</f>
        <v>0</v>
      </c>
      <c r="P18" s="980">
        <f>'6'!S271</f>
        <v>0</v>
      </c>
      <c r="Q18" s="980">
        <f>'6'!T271</f>
        <v>0</v>
      </c>
    </row>
    <row r="19" spans="1:20" ht="49.4" customHeight="1">
      <c r="A19" s="996" t="s">
        <v>1862</v>
      </c>
      <c r="B19" s="61"/>
      <c r="C19" s="61"/>
      <c r="D19" s="62"/>
      <c r="E19" s="62"/>
      <c r="F19" s="87"/>
      <c r="G19" s="87"/>
      <c r="H19" s="91"/>
      <c r="I19" s="62"/>
      <c r="J19" s="62"/>
      <c r="K19" s="62"/>
      <c r="L19" s="62"/>
      <c r="M19" s="62">
        <f>'6'!I272</f>
        <v>446.875</v>
      </c>
      <c r="N19" s="62">
        <f>'6'!M272</f>
        <v>281.32499999999999</v>
      </c>
      <c r="O19" s="982">
        <f>'6'!P272</f>
        <v>296.84100000000001</v>
      </c>
      <c r="P19" s="980">
        <f>'6'!S272</f>
        <v>143.80000000000001</v>
      </c>
      <c r="Q19" s="980">
        <f>'6'!T272</f>
        <v>144.9</v>
      </c>
    </row>
    <row r="20" spans="1:20" ht="79.5" hidden="1" customHeight="1">
      <c r="A20" s="996" t="s">
        <v>1703</v>
      </c>
      <c r="B20" s="61"/>
      <c r="C20" s="61"/>
      <c r="D20" s="62"/>
      <c r="E20" s="62"/>
      <c r="F20" s="87"/>
      <c r="G20" s="87"/>
      <c r="H20" s="91"/>
      <c r="I20" s="62"/>
      <c r="J20" s="62"/>
      <c r="K20" s="62"/>
      <c r="L20" s="62"/>
      <c r="M20" s="62">
        <f>'6'!I273</f>
        <v>0</v>
      </c>
      <c r="N20" s="62"/>
      <c r="O20" s="982">
        <f>'6'!P273</f>
        <v>0</v>
      </c>
      <c r="P20" s="980">
        <f>'6'!S273</f>
        <v>0</v>
      </c>
      <c r="Q20" s="980">
        <f>'6'!T273</f>
        <v>0</v>
      </c>
    </row>
    <row r="21" spans="1:20" ht="66.75" hidden="1" customHeight="1">
      <c r="A21" s="996" t="s">
        <v>1704</v>
      </c>
      <c r="B21" s="61"/>
      <c r="C21" s="61"/>
      <c r="D21" s="62"/>
      <c r="E21" s="62"/>
      <c r="F21" s="87"/>
      <c r="G21" s="87"/>
      <c r="H21" s="91"/>
      <c r="I21" s="62"/>
      <c r="J21" s="62"/>
      <c r="K21" s="62"/>
      <c r="L21" s="62"/>
      <c r="M21" s="62"/>
      <c r="N21" s="62"/>
      <c r="O21" s="982">
        <f>'6'!P274</f>
        <v>0</v>
      </c>
      <c r="P21" s="980">
        <f>'6'!S274</f>
        <v>0</v>
      </c>
      <c r="Q21" s="980">
        <f>'6'!T274</f>
        <v>0</v>
      </c>
    </row>
    <row r="22" spans="1:20" ht="21" customHeight="1">
      <c r="A22" s="974" t="s">
        <v>1861</v>
      </c>
      <c r="B22" s="61"/>
      <c r="C22" s="61"/>
      <c r="D22" s="62"/>
      <c r="E22" s="62">
        <v>0</v>
      </c>
      <c r="F22" s="87" t="e">
        <f>'6'!#REF!</f>
        <v>#REF!</v>
      </c>
      <c r="G22" s="87" t="e">
        <f>'6'!#REF!</f>
        <v>#REF!</v>
      </c>
      <c r="H22" s="91" t="e">
        <f>'6'!#REF!</f>
        <v>#REF!</v>
      </c>
      <c r="I22" s="62" t="e">
        <f>'6'!#REF!</f>
        <v>#REF!</v>
      </c>
      <c r="J22" s="62" t="e">
        <f t="shared" si="2"/>
        <v>#REF!</v>
      </c>
      <c r="K22" s="62" t="e">
        <f>'6'!#REF!</f>
        <v>#REF!</v>
      </c>
      <c r="L22" s="62" t="e">
        <f>'6'!#REF!</f>
        <v>#REF!</v>
      </c>
      <c r="M22" s="62">
        <f>'6'!I275</f>
        <v>100</v>
      </c>
      <c r="N22" s="62">
        <f>'6'!M275</f>
        <v>100</v>
      </c>
      <c r="O22" s="93">
        <f>'6'!P275</f>
        <v>100</v>
      </c>
      <c r="P22" s="62">
        <f>'6'!S275</f>
        <v>0</v>
      </c>
      <c r="Q22" s="62">
        <f>'6'!T275</f>
        <v>0</v>
      </c>
    </row>
    <row r="23" spans="1:20" ht="25.5" hidden="1" customHeight="1">
      <c r="A23" s="60" t="s">
        <v>1025</v>
      </c>
      <c r="B23" s="61" t="str">
        <f>"'file:///C:/Users/Viktorijos/Desktop/SVP_koreg/EXEL/5_programa_2011,%20galutinis%20variantas.xls'#$''.I130"</f>
        <v>'file:///C:/Users/Viktorijos/Desktop/SVP_koreg/EXEL/5_programa_2011,%20galutinis%20variantas.xls'#$''.I130</v>
      </c>
      <c r="C23" s="61" t="str">
        <f>"'file:///C:/Users/Viktorijos/Desktop/SVP_koreg/EXEL/5_programa_2011,%20galutinis%20variantas.xls'#$''.Q130"</f>
        <v>'file:///C:/Users/Viktorijos/Desktop/SVP_koreg/EXEL/5_programa_2011,%20galutinis%20variantas.xls'#$''.Q130</v>
      </c>
      <c r="D23" s="62" t="e">
        <f>'6'!#REF!</f>
        <v>#REF!</v>
      </c>
      <c r="E23" s="65" t="e">
        <f>'6'!#REF!</f>
        <v>#REF!</v>
      </c>
      <c r="F23" s="86" t="e">
        <f>'6'!#REF!</f>
        <v>#REF!</v>
      </c>
      <c r="G23" s="86" t="e">
        <f>'6'!#REF!</f>
        <v>#REF!</v>
      </c>
      <c r="H23" s="92" t="e">
        <f>'6'!#REF!</f>
        <v>#REF!</v>
      </c>
      <c r="I23" s="65" t="e">
        <f>'6'!#REF!</f>
        <v>#REF!</v>
      </c>
      <c r="J23" s="65" t="e">
        <f t="shared" si="2"/>
        <v>#REF!</v>
      </c>
      <c r="K23" s="65" t="e">
        <f>'6'!#REF!</f>
        <v>#REF!</v>
      </c>
      <c r="L23" s="65" t="e">
        <f>'6'!#REF!</f>
        <v>#REF!</v>
      </c>
      <c r="M23" s="65" t="e">
        <f>'6'!#REF!</f>
        <v>#REF!</v>
      </c>
      <c r="N23" s="65" t="e">
        <f>'6'!#REF!</f>
        <v>#REF!</v>
      </c>
      <c r="O23" s="94" t="e">
        <f>'6'!#REF!</f>
        <v>#REF!</v>
      </c>
      <c r="P23" s="65" t="e">
        <f>'6'!#REF!</f>
        <v>#REF!</v>
      </c>
      <c r="Q23" s="65" t="e">
        <f>'6'!#REF!</f>
        <v>#REF!</v>
      </c>
    </row>
    <row r="24" spans="1:20" ht="17.25" customHeight="1">
      <c r="A24" s="1464" t="s">
        <v>1026</v>
      </c>
      <c r="B24" s="1462">
        <f t="shared" ref="B24:I24" si="4">SUM(B25:B32)</f>
        <v>0</v>
      </c>
      <c r="C24" s="1462">
        <f t="shared" si="4"/>
        <v>0</v>
      </c>
      <c r="D24" s="1463" t="e">
        <f t="shared" si="4"/>
        <v>#REF!</v>
      </c>
      <c r="E24" s="1463" t="e">
        <f t="shared" si="4"/>
        <v>#REF!</v>
      </c>
      <c r="F24" s="1463" t="e">
        <f t="shared" si="4"/>
        <v>#REF!</v>
      </c>
      <c r="G24" s="1463" t="e">
        <f t="shared" si="4"/>
        <v>#REF!</v>
      </c>
      <c r="H24" s="1463" t="e">
        <f t="shared" si="4"/>
        <v>#REF!</v>
      </c>
      <c r="I24" s="1463" t="e">
        <f t="shared" si="4"/>
        <v>#REF!</v>
      </c>
      <c r="J24" s="1463" t="e">
        <f>I24/3.4528</f>
        <v>#REF!</v>
      </c>
      <c r="K24" s="1463" t="e">
        <f t="shared" ref="K24:O24" si="5">K25+K26+K27+K29+K30+K31+K32</f>
        <v>#REF!</v>
      </c>
      <c r="L24" s="1463" t="e">
        <f t="shared" si="5"/>
        <v>#REF!</v>
      </c>
      <c r="M24" s="1463">
        <f>M25+M29+M32</f>
        <v>5338.8510000000006</v>
      </c>
      <c r="N24" s="1463">
        <f t="shared" si="5"/>
        <v>7170.47</v>
      </c>
      <c r="O24" s="1463">
        <f t="shared" si="5"/>
        <v>5684.6</v>
      </c>
      <c r="P24" s="1463">
        <f>P25+P29+P32</f>
        <v>8542.369999999999</v>
      </c>
      <c r="Q24" s="1463">
        <f>Q25+Q29+Q32</f>
        <v>8265</v>
      </c>
      <c r="S24" s="5"/>
      <c r="T24" s="5"/>
    </row>
    <row r="25" spans="1:20" ht="26.25" customHeight="1">
      <c r="A25" s="976" t="s">
        <v>1498</v>
      </c>
      <c r="B25" s="61" t="str">
        <f>"'file:///C:/Users/Viktorijos/Desktop/SVP_koreg/EXEL/5_programa_2011,%20galutinis%20variantas.xls'#$''.I132"</f>
        <v>'file:///C:/Users/Viktorijos/Desktop/SVP_koreg/EXEL/5_programa_2011,%20galutinis%20variantas.xls'#$''.I132</v>
      </c>
      <c r="C25" s="61" t="str">
        <f>"'file:///C:/Users/Viktorijos/Desktop/SVP_koreg/EXEL/5_programa_2011,%20galutinis%20variantas.xls'#$''.Q132"</f>
        <v>'file:///C:/Users/Viktorijos/Desktop/SVP_koreg/EXEL/5_programa_2011,%20galutinis%20variantas.xls'#$''.Q132</v>
      </c>
      <c r="D25" s="62" t="e">
        <f>'6'!#REF!</f>
        <v>#REF!</v>
      </c>
      <c r="E25" s="62" t="e">
        <f>'6'!#REF!</f>
        <v>#REF!</v>
      </c>
      <c r="F25" s="87" t="e">
        <f>'6'!#REF!</f>
        <v>#REF!</v>
      </c>
      <c r="G25" s="87" t="e">
        <f>'6'!#REF!</f>
        <v>#REF!</v>
      </c>
      <c r="H25" s="91" t="e">
        <f>'6'!#REF!</f>
        <v>#REF!</v>
      </c>
      <c r="I25" s="62" t="e">
        <f>'6'!#REF!</f>
        <v>#REF!</v>
      </c>
      <c r="J25" s="62" t="e">
        <f t="shared" si="2"/>
        <v>#REF!</v>
      </c>
      <c r="K25" s="62" t="e">
        <f>'6'!#REF!</f>
        <v>#REF!</v>
      </c>
      <c r="L25" s="62" t="e">
        <f>'6'!#REF!</f>
        <v>#REF!</v>
      </c>
      <c r="M25" s="62">
        <f>'6'!I277</f>
        <v>393.97800000000007</v>
      </c>
      <c r="N25" s="62">
        <f>'6'!M277</f>
        <v>962.37</v>
      </c>
      <c r="O25" s="93">
        <f>'6'!P277</f>
        <v>435</v>
      </c>
      <c r="P25" s="62">
        <f>'6'!S277</f>
        <v>1942.37</v>
      </c>
      <c r="Q25" s="62">
        <f>'6'!T277</f>
        <v>1565</v>
      </c>
      <c r="S25" s="5"/>
    </row>
    <row r="26" spans="1:20" ht="28.5" hidden="1" customHeight="1">
      <c r="A26" s="976" t="s">
        <v>1497</v>
      </c>
      <c r="B26" s="61" t="str">
        <f>"'file:///C:/Users/Viktorijos/Desktop/SVP_koreg/EXEL/5_programa_2011,%20galutinis%20variantas.xls'#$''.I133"</f>
        <v>'file:///C:/Users/Viktorijos/Desktop/SVP_koreg/EXEL/5_programa_2011,%20galutinis%20variantas.xls'#$''.I133</v>
      </c>
      <c r="C26" s="61" t="str">
        <f>"'file:///C:/Users/Viktorijos/Desktop/SVP_koreg/EXEL/5_programa_2011,%20galutinis%20variantas.xls'#$''.Q133"</f>
        <v>'file:///C:/Users/Viktorijos/Desktop/SVP_koreg/EXEL/5_programa_2011,%20galutinis%20variantas.xls'#$''.Q133</v>
      </c>
      <c r="D26" s="62" t="e">
        <f>'6'!#REF!</f>
        <v>#REF!</v>
      </c>
      <c r="E26" s="62" t="e">
        <f>'6'!#REF!</f>
        <v>#REF!</v>
      </c>
      <c r="F26" s="87">
        <v>0</v>
      </c>
      <c r="G26" s="87" t="e">
        <f>'6'!#REF!</f>
        <v>#REF!</v>
      </c>
      <c r="H26" s="91" t="e">
        <f>'6'!#REF!</f>
        <v>#REF!</v>
      </c>
      <c r="I26" s="62" t="e">
        <f>'6'!#REF!</f>
        <v>#REF!</v>
      </c>
      <c r="J26" s="62" t="e">
        <f t="shared" ref="J26:J32" si="6">I26/3.4528</f>
        <v>#REF!</v>
      </c>
      <c r="K26" s="62" t="e">
        <f>'6'!#REF!</f>
        <v>#REF!</v>
      </c>
      <c r="L26" s="62" t="e">
        <f>'6'!#REF!</f>
        <v>#REF!</v>
      </c>
      <c r="M26" s="62" t="e">
        <f>'6'!#REF!</f>
        <v>#REF!</v>
      </c>
      <c r="N26" s="62">
        <v>0</v>
      </c>
      <c r="O26" s="93">
        <v>0</v>
      </c>
      <c r="P26" s="62" t="e">
        <f>'6'!#REF!</f>
        <v>#REF!</v>
      </c>
      <c r="Q26" s="62" t="e">
        <f>'6'!#REF!</f>
        <v>#REF!</v>
      </c>
    </row>
    <row r="27" spans="1:20" ht="28.5" hidden="1" customHeight="1">
      <c r="A27" s="976" t="s">
        <v>959</v>
      </c>
      <c r="B27" s="61" t="str">
        <f>"'file:///C:/Users/Viktorijos/Desktop/SVP_koreg/EXEL/5_programa_2011,%20galutinis%20variantas.xls'#$''.I134"</f>
        <v>'file:///C:/Users/Viktorijos/Desktop/SVP_koreg/EXEL/5_programa_2011,%20galutinis%20variantas.xls'#$''.I134</v>
      </c>
      <c r="C27" s="61" t="str">
        <f>"'file:///C:/Users/Viktorijos/Desktop/SVP_koreg/EXEL/5_programa_2011,%20galutinis%20variantas.xls'#$''.Q134"</f>
        <v>'file:///C:/Users/Viktorijos/Desktop/SVP_koreg/EXEL/5_programa_2011,%20galutinis%20variantas.xls'#$''.Q134</v>
      </c>
      <c r="D27" s="62" t="e">
        <f>'6'!#REF!</f>
        <v>#REF!</v>
      </c>
      <c r="E27" s="62" t="e">
        <f>'6'!#REF!</f>
        <v>#REF!</v>
      </c>
      <c r="F27" s="87" t="e">
        <f>'6'!#REF!</f>
        <v>#REF!</v>
      </c>
      <c r="G27" s="87" t="e">
        <f>'6'!#REF!</f>
        <v>#REF!</v>
      </c>
      <c r="H27" s="91" t="e">
        <f>'6'!#REF!</f>
        <v>#REF!</v>
      </c>
      <c r="I27" s="62" t="e">
        <f>'6'!#REF!</f>
        <v>#REF!</v>
      </c>
      <c r="J27" s="62" t="e">
        <f t="shared" si="6"/>
        <v>#REF!</v>
      </c>
      <c r="K27" s="62" t="e">
        <f>'6'!#REF!</f>
        <v>#REF!</v>
      </c>
      <c r="L27" s="62" t="e">
        <f>'6'!#REF!</f>
        <v>#REF!</v>
      </c>
      <c r="M27" s="62" t="e">
        <f>'6'!#REF!</f>
        <v>#REF!</v>
      </c>
      <c r="N27" s="62">
        <v>0</v>
      </c>
      <c r="O27" s="93">
        <v>0</v>
      </c>
      <c r="P27" s="62" t="e">
        <f>'6'!#REF!</f>
        <v>#REF!</v>
      </c>
      <c r="Q27" s="62" t="e">
        <f>'6'!#REF!</f>
        <v>#REF!</v>
      </c>
    </row>
    <row r="28" spans="1:20" ht="27" hidden="1" customHeight="1">
      <c r="A28" s="976" t="s">
        <v>77</v>
      </c>
      <c r="B28" s="61" t="str">
        <f>"'file:///C:/Users/Viktorijos/Desktop/SVP_koreg/EXEL/5_programa_2011,%20galutinis%20variantas.xls'#$''.I135"</f>
        <v>'file:///C:/Users/Viktorijos/Desktop/SVP_koreg/EXEL/5_programa_2011,%20galutinis%20variantas.xls'#$''.I135</v>
      </c>
      <c r="C28" s="61" t="str">
        <f>"'file:///C:/Users/Viktorijos/Desktop/SVP_koreg/EXEL/5_programa_2011,%20galutinis%20variantas.xls'#$''.Q135"</f>
        <v>'file:///C:/Users/Viktorijos/Desktop/SVP_koreg/EXEL/5_programa_2011,%20galutinis%20variantas.xls'#$''.Q135</v>
      </c>
      <c r="D28" s="62" t="e">
        <f>'6'!#REF!</f>
        <v>#REF!</v>
      </c>
      <c r="E28" s="62" t="e">
        <f>'6'!#REF!</f>
        <v>#REF!</v>
      </c>
      <c r="F28" s="87" t="e">
        <f>'6'!#REF!</f>
        <v>#REF!</v>
      </c>
      <c r="G28" s="87" t="e">
        <f>'6'!#REF!</f>
        <v>#REF!</v>
      </c>
      <c r="H28" s="91" t="e">
        <f>'6'!#REF!</f>
        <v>#REF!</v>
      </c>
      <c r="I28" s="62" t="e">
        <f>'6'!#REF!</f>
        <v>#REF!</v>
      </c>
      <c r="J28" s="62" t="e">
        <f t="shared" si="6"/>
        <v>#REF!</v>
      </c>
      <c r="K28" s="62" t="e">
        <f>'6'!#REF!</f>
        <v>#REF!</v>
      </c>
      <c r="L28" s="62" t="e">
        <f>'6'!#REF!</f>
        <v>#REF!</v>
      </c>
      <c r="M28" s="62" t="e">
        <f>'6'!#REF!</f>
        <v>#REF!</v>
      </c>
      <c r="N28" s="62"/>
      <c r="O28" s="93"/>
      <c r="P28" s="62" t="e">
        <f>'6'!#REF!</f>
        <v>#REF!</v>
      </c>
      <c r="Q28" s="62" t="e">
        <f>'6'!#REF!</f>
        <v>#REF!</v>
      </c>
    </row>
    <row r="29" spans="1:20" ht="20.25" customHeight="1">
      <c r="A29" s="976" t="s">
        <v>1514</v>
      </c>
      <c r="B29" s="61" t="str">
        <f>"'file:///C:/Users/Viktorijos/Desktop/SVP_koreg/EXEL/5_programa_2011,%20galutinis%20variantas.xls'#$''.I136"</f>
        <v>'file:///C:/Users/Viktorijos/Desktop/SVP_koreg/EXEL/5_programa_2011,%20galutinis%20variantas.xls'#$''.I136</v>
      </c>
      <c r="C29" s="61" t="str">
        <f>"'file:///C:/Users/Viktorijos/Desktop/SVP_koreg/EXEL/5_programa_2011,%20galutinis%20variantas.xls'#$''.Q136"</f>
        <v>'file:///C:/Users/Viktorijos/Desktop/SVP_koreg/EXEL/5_programa_2011,%20galutinis%20variantas.xls'#$''.Q136</v>
      </c>
      <c r="D29" s="62" t="e">
        <f>'6'!#REF!</f>
        <v>#REF!</v>
      </c>
      <c r="E29" s="62" t="e">
        <f>'6'!#REF!</f>
        <v>#REF!</v>
      </c>
      <c r="F29" s="87" t="e">
        <f>'6'!#REF!</f>
        <v>#REF!</v>
      </c>
      <c r="G29" s="87" t="e">
        <f>'6'!#REF!</f>
        <v>#REF!</v>
      </c>
      <c r="H29" s="91" t="e">
        <f>'6'!#REF!</f>
        <v>#REF!</v>
      </c>
      <c r="I29" s="62" t="e">
        <f>'6'!#REF!</f>
        <v>#REF!</v>
      </c>
      <c r="J29" s="62" t="e">
        <f t="shared" si="6"/>
        <v>#REF!</v>
      </c>
      <c r="K29" s="62" t="e">
        <f>'6'!#REF!</f>
        <v>#REF!</v>
      </c>
      <c r="L29" s="62" t="e">
        <f>'6'!#REF!</f>
        <v>#REF!</v>
      </c>
      <c r="M29" s="62">
        <f>'6'!I278</f>
        <v>4909.0730000000003</v>
      </c>
      <c r="N29" s="62">
        <f>'6'!M278</f>
        <v>6208.1</v>
      </c>
      <c r="O29" s="93">
        <f>'6'!P278</f>
        <v>5249.6</v>
      </c>
      <c r="P29" s="62">
        <f>'6'!S278</f>
        <v>6600</v>
      </c>
      <c r="Q29" s="62">
        <f>'6'!T278</f>
        <v>6700</v>
      </c>
    </row>
    <row r="30" spans="1:20" ht="41.25" hidden="1" customHeight="1">
      <c r="A30" s="976" t="s">
        <v>1038</v>
      </c>
      <c r="B30" s="61" t="str">
        <f>"'file:///C:/Users/Viktorijos/Desktop/SVP_koreg/EXEL/5_programa_2011,%20galutinis%20variantas.xls'#$''.I137"</f>
        <v>'file:///C:/Users/Viktorijos/Desktop/SVP_koreg/EXEL/5_programa_2011,%20galutinis%20variantas.xls'#$''.I137</v>
      </c>
      <c r="C30" s="61" t="str">
        <f>"'file:///C:/Users/Viktorijos/Desktop/SVP_koreg/EXEL/5_programa_2011,%20galutinis%20variantas.xls'#$''.Q137"</f>
        <v>'file:///C:/Users/Viktorijos/Desktop/SVP_koreg/EXEL/5_programa_2011,%20galutinis%20variantas.xls'#$''.Q137</v>
      </c>
      <c r="D30" s="62" t="e">
        <f>'6'!#REF!</f>
        <v>#REF!</v>
      </c>
      <c r="E30" s="62" t="e">
        <f>'6'!#REF!</f>
        <v>#REF!</v>
      </c>
      <c r="F30" s="87">
        <v>0</v>
      </c>
      <c r="G30" s="87" t="e">
        <f>'6'!#REF!</f>
        <v>#REF!</v>
      </c>
      <c r="H30" s="91" t="e">
        <f>'6'!#REF!</f>
        <v>#REF!</v>
      </c>
      <c r="I30" s="62"/>
      <c r="J30" s="62">
        <f t="shared" si="6"/>
        <v>0</v>
      </c>
      <c r="K30" s="62" t="e">
        <f>'6'!#REF!</f>
        <v>#REF!</v>
      </c>
      <c r="L30" s="62" t="e">
        <f>'6'!#REF!</f>
        <v>#REF!</v>
      </c>
      <c r="M30" s="62"/>
      <c r="N30" s="62"/>
      <c r="O30" s="93"/>
      <c r="P30" s="62">
        <f>'6'!S279</f>
        <v>0</v>
      </c>
      <c r="Q30" s="62">
        <f>'6'!T279</f>
        <v>0</v>
      </c>
    </row>
    <row r="31" spans="1:20" ht="17.25" hidden="1" customHeight="1">
      <c r="A31" s="976"/>
      <c r="B31" s="61"/>
      <c r="C31" s="61"/>
      <c r="D31" s="62"/>
      <c r="E31" s="62"/>
      <c r="F31" s="87"/>
      <c r="G31" s="87"/>
      <c r="H31" s="91"/>
      <c r="I31" s="62"/>
      <c r="J31" s="62">
        <f t="shared" si="6"/>
        <v>0</v>
      </c>
      <c r="K31" s="62"/>
      <c r="L31" s="62"/>
      <c r="M31" s="62"/>
      <c r="N31" s="62"/>
      <c r="O31" s="93"/>
      <c r="P31" s="62"/>
      <c r="Q31" s="62"/>
    </row>
    <row r="32" spans="1:20" ht="20.25" customHeight="1">
      <c r="A32" s="976" t="s">
        <v>1515</v>
      </c>
      <c r="B32" s="61" t="str">
        <f>"'file:///C:/Users/Viktorijos/Desktop/SVP_koreg/EXEL/5_programa_2011,%20galutinis%20variantas.xls'#$''.I139"</f>
        <v>'file:///C:/Users/Viktorijos/Desktop/SVP_koreg/EXEL/5_programa_2011,%20galutinis%20variantas.xls'#$''.I139</v>
      </c>
      <c r="C32" s="61" t="str">
        <f>"'file:///C:/Users/Viktorijos/Desktop/SVP_koreg/EXEL/5_programa_2011,%20galutinis%20variantas.xls'#$''.Q139"</f>
        <v>'file:///C:/Users/Viktorijos/Desktop/SVP_koreg/EXEL/5_programa_2011,%20galutinis%20variantas.xls'#$''.Q139</v>
      </c>
      <c r="D32" s="62" t="e">
        <f>'6'!#REF!</f>
        <v>#REF!</v>
      </c>
      <c r="E32" s="62" t="e">
        <f>'6'!#REF!</f>
        <v>#REF!</v>
      </c>
      <c r="F32" s="87" t="e">
        <f>'6'!#REF!</f>
        <v>#REF!</v>
      </c>
      <c r="G32" s="87" t="e">
        <f>'6'!#REF!</f>
        <v>#REF!</v>
      </c>
      <c r="H32" s="91" t="e">
        <f>'6'!#REF!</f>
        <v>#REF!</v>
      </c>
      <c r="I32" s="62" t="e">
        <f>'6'!#REF!</f>
        <v>#REF!</v>
      </c>
      <c r="J32" s="62" t="e">
        <f t="shared" si="6"/>
        <v>#REF!</v>
      </c>
      <c r="K32" s="62" t="e">
        <f>'6'!#REF!</f>
        <v>#REF!</v>
      </c>
      <c r="L32" s="62" t="e">
        <f>'6'!#REF!</f>
        <v>#REF!</v>
      </c>
      <c r="M32" s="62">
        <f>'6'!I280</f>
        <v>35.799999999999997</v>
      </c>
      <c r="N32" s="62">
        <f>'6'!M280</f>
        <v>0</v>
      </c>
      <c r="O32" s="93">
        <f>'6'!P280</f>
        <v>0</v>
      </c>
      <c r="P32" s="62">
        <f>'6'!S280</f>
        <v>0</v>
      </c>
      <c r="Q32" s="62">
        <f>'6'!T280</f>
        <v>0</v>
      </c>
    </row>
    <row r="33" spans="1:18" ht="19.5" customHeight="1">
      <c r="A33" s="1465" t="s">
        <v>310</v>
      </c>
      <c r="B33" s="1529"/>
      <c r="C33" s="1529"/>
      <c r="D33" s="1467">
        <v>83.75</v>
      </c>
      <c r="E33" s="1467">
        <v>83.75</v>
      </c>
      <c r="F33" s="1467">
        <v>93.75</v>
      </c>
      <c r="G33" s="1467">
        <f>F33</f>
        <v>93.75</v>
      </c>
      <c r="H33" s="1467">
        <f>F33</f>
        <v>93.75</v>
      </c>
      <c r="I33" s="1467">
        <v>92.75</v>
      </c>
      <c r="J33" s="1467">
        <f>I33</f>
        <v>92.75</v>
      </c>
      <c r="K33" s="1467">
        <v>97.5</v>
      </c>
      <c r="L33" s="1467">
        <f>K33</f>
        <v>97.5</v>
      </c>
      <c r="M33" s="1467">
        <v>129.25</v>
      </c>
      <c r="N33" s="1467">
        <v>134.25</v>
      </c>
      <c r="O33" s="1467">
        <v>134.25</v>
      </c>
      <c r="P33" s="1467">
        <v>134.25</v>
      </c>
      <c r="Q33" s="1467">
        <v>134.25</v>
      </c>
    </row>
    <row r="34" spans="1:18" ht="11.25" customHeight="1">
      <c r="A34" s="1542"/>
      <c r="B34" s="1543"/>
      <c r="C34" s="1543"/>
      <c r="D34" s="1543"/>
      <c r="E34" s="1543"/>
      <c r="F34" s="1543"/>
      <c r="G34" s="1543"/>
      <c r="H34" s="1543"/>
      <c r="I34" s="1543"/>
      <c r="J34" s="1543"/>
      <c r="K34" s="1543"/>
      <c r="L34" s="1543"/>
      <c r="M34" s="1543"/>
      <c r="N34" s="1543"/>
      <c r="O34" s="1543"/>
      <c r="P34" s="1543"/>
      <c r="Q34" s="1543"/>
    </row>
    <row r="35" spans="1:18" ht="12" customHeight="1">
      <c r="A35" s="8"/>
      <c r="B35" s="8"/>
      <c r="C35" s="8"/>
      <c r="E35" s="8"/>
      <c r="Q35" s="2533"/>
      <c r="R35" s="2533"/>
    </row>
    <row r="36" spans="1:18">
      <c r="A36" s="8"/>
      <c r="B36" s="8"/>
      <c r="C36" s="8"/>
      <c r="E36" s="8"/>
      <c r="Q36" s="2533"/>
      <c r="R36" s="2533"/>
    </row>
    <row r="37" spans="1:18" ht="11.25" customHeight="1">
      <c r="A37" s="8"/>
      <c r="B37" s="8"/>
      <c r="C37" s="8"/>
      <c r="E37" s="8"/>
      <c r="Q37" s="2533"/>
      <c r="R37" s="2533"/>
    </row>
    <row r="38" spans="1:18">
      <c r="A38" s="8"/>
      <c r="B38" s="8"/>
      <c r="C38" s="8"/>
      <c r="E38" s="8"/>
      <c r="Q38" s="2534"/>
      <c r="R38" s="2534"/>
    </row>
    <row r="39" spans="1:18">
      <c r="A39" s="7"/>
      <c r="C39" s="7"/>
      <c r="E39" s="7"/>
      <c r="P39" s="7"/>
    </row>
    <row r="42" spans="1:18">
      <c r="A42" s="7"/>
    </row>
  </sheetData>
  <sheetProtection algorithmName="SHA-512" hashValue="NP7VmAVKaeudfssz+LnTZMZpoH5RP38eXc+5QxElDiDGjrE7KWHMcsKlEGcfAAqzJizkaIRTthev/NJKdkPuGA==" saltValue="bVO1oJC2LuLOBwudJs6PJg==" spinCount="100000" sheet="1" selectLockedCells="1" selectUnlockedCells="1"/>
  <mergeCells count="25">
    <mergeCell ref="G3:G6"/>
    <mergeCell ref="Q38:R38"/>
    <mergeCell ref="P3:P6"/>
    <mergeCell ref="Q3:Q6"/>
    <mergeCell ref="Q35:R35"/>
    <mergeCell ref="Q36:R36"/>
    <mergeCell ref="Q37:R37"/>
    <mergeCell ref="P8:P10"/>
    <mergeCell ref="Q8:Q10"/>
    <mergeCell ref="A1:O1"/>
    <mergeCell ref="P1:Q1"/>
    <mergeCell ref="N3:N6"/>
    <mergeCell ref="O3:O6"/>
    <mergeCell ref="M3:M6"/>
    <mergeCell ref="D3:D6"/>
    <mergeCell ref="K3:K6"/>
    <mergeCell ref="L3:L6"/>
    <mergeCell ref="J3:J6"/>
    <mergeCell ref="A3:A6"/>
    <mergeCell ref="B3:B6"/>
    <mergeCell ref="C3:C6"/>
    <mergeCell ref="E3:E6"/>
    <mergeCell ref="I3:I6"/>
    <mergeCell ref="H3:H6"/>
    <mergeCell ref="F3:F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K13"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323"/>
  <sheetViews>
    <sheetView zoomScale="140" zoomScaleNormal="140" workbookViewId="0">
      <pane xSplit="12" ySplit="7" topLeftCell="M8" activePane="bottomRight" state="frozen"/>
      <selection pane="topRight" activeCell="BJ1" sqref="BJ1"/>
      <selection pane="bottomLeft" activeCell="A9" sqref="A9"/>
      <selection pane="bottomRight" activeCell="AB6" sqref="AB6"/>
    </sheetView>
  </sheetViews>
  <sheetFormatPr defaultColWidth="8.81640625" defaultRowHeight="9"/>
  <cols>
    <col min="1" max="1" width="2.81640625" style="428" customWidth="1"/>
    <col min="2" max="4" width="2.54296875" style="428" customWidth="1"/>
    <col min="5" max="5" width="15.54296875" style="428" customWidth="1"/>
    <col min="6" max="6" width="3.1796875" style="428" hidden="1" customWidth="1"/>
    <col min="7" max="7" width="2.81640625" style="428" customWidth="1"/>
    <col min="8" max="8" width="5.81640625" style="428" customWidth="1"/>
    <col min="9" max="9" width="11" style="428" customWidth="1"/>
    <col min="10" max="10" width="10.453125" style="428" customWidth="1"/>
    <col min="11" max="11" width="6.453125" style="428" hidden="1" customWidth="1"/>
    <col min="12" max="12" width="6.54296875" style="428" hidden="1" customWidth="1"/>
    <col min="13" max="13" width="14" style="428" customWidth="1"/>
    <col min="14" max="14" width="7.1796875" style="428" hidden="1" customWidth="1"/>
    <col min="15" max="15" width="6.54296875" style="428" hidden="1" customWidth="1"/>
    <col min="16" max="16" width="14.54296875" style="428" customWidth="1"/>
    <col min="17" max="17" width="6.54296875" style="428" hidden="1" customWidth="1"/>
    <col min="18" max="18" width="6.1796875" style="428" hidden="1" customWidth="1"/>
    <col min="19" max="19" width="13.453125" style="428" customWidth="1"/>
    <col min="20" max="20" width="13.54296875" style="428" customWidth="1"/>
    <col min="21" max="21" width="33.1796875" style="428" hidden="1" customWidth="1"/>
    <col min="22" max="26" width="8.81640625" style="428" hidden="1" customWidth="1"/>
    <col min="27" max="27" width="8.81640625" style="428" customWidth="1"/>
    <col min="28" max="16384" width="8.81640625" style="428"/>
  </cols>
  <sheetData>
    <row r="1" spans="1:23" s="427" customFormat="1" ht="21" customHeight="1">
      <c r="B1" s="2628" t="s">
        <v>459</v>
      </c>
      <c r="C1" s="2628"/>
      <c r="D1" s="2628"/>
      <c r="E1" s="2628"/>
      <c r="F1" s="2628"/>
      <c r="G1" s="2628"/>
      <c r="H1" s="2628"/>
      <c r="I1" s="2628"/>
      <c r="J1" s="2628"/>
      <c r="K1" s="2628"/>
      <c r="L1" s="2628"/>
      <c r="M1" s="2628"/>
      <c r="N1" s="2628"/>
      <c r="O1" s="2628"/>
      <c r="P1" s="2628"/>
      <c r="Q1" s="2628"/>
      <c r="R1" s="2628"/>
      <c r="S1" s="2628"/>
      <c r="T1" s="2628"/>
    </row>
    <row r="2" spans="1:23" ht="20.149999999999999" customHeight="1">
      <c r="B2" s="2629" t="s">
        <v>971</v>
      </c>
      <c r="C2" s="2629"/>
      <c r="D2" s="2629"/>
      <c r="E2" s="2629"/>
      <c r="F2" s="2629"/>
      <c r="G2" s="2629"/>
      <c r="H2" s="2629"/>
      <c r="I2" s="2629"/>
      <c r="J2" s="2629"/>
      <c r="K2" s="2629"/>
      <c r="L2" s="2629"/>
      <c r="M2" s="2629"/>
      <c r="N2" s="2629"/>
      <c r="O2" s="2629"/>
      <c r="P2" s="2629"/>
      <c r="Q2" s="2629"/>
      <c r="R2" s="2629"/>
      <c r="S2" s="2629"/>
      <c r="T2" s="2629"/>
    </row>
    <row r="3" spans="1:23" ht="17.149999999999999" customHeight="1">
      <c r="B3" s="427"/>
      <c r="C3" s="427"/>
      <c r="D3" s="427"/>
      <c r="E3" s="427"/>
      <c r="F3" s="427"/>
      <c r="G3" s="427"/>
      <c r="H3" s="427"/>
      <c r="I3" s="3284"/>
      <c r="J3" s="3284"/>
      <c r="K3" s="3284"/>
      <c r="L3" s="3284"/>
      <c r="M3" s="3284"/>
      <c r="N3" s="3284"/>
      <c r="O3" s="3284"/>
      <c r="P3" s="3284"/>
      <c r="Q3" s="3284"/>
      <c r="R3" s="3284"/>
      <c r="S3" s="3284"/>
      <c r="T3" s="3284"/>
    </row>
    <row r="4" spans="1:23" ht="32.5" customHeight="1">
      <c r="A4" s="3345" t="s">
        <v>6</v>
      </c>
      <c r="B4" s="2549" t="s">
        <v>7</v>
      </c>
      <c r="C4" s="2549" t="s">
        <v>8</v>
      </c>
      <c r="D4" s="2549" t="s">
        <v>873</v>
      </c>
      <c r="E4" s="3273" t="s">
        <v>874</v>
      </c>
      <c r="F4" s="2549" t="s">
        <v>1415</v>
      </c>
      <c r="G4" s="2549" t="s">
        <v>1060</v>
      </c>
      <c r="H4" s="2549" t="s">
        <v>1061</v>
      </c>
      <c r="I4" s="3337" t="s">
        <v>1885</v>
      </c>
      <c r="J4" s="3338"/>
      <c r="K4" s="3338"/>
      <c r="L4" s="3339"/>
      <c r="M4" s="3033" t="s">
        <v>1882</v>
      </c>
      <c r="N4" s="2938"/>
      <c r="O4" s="3034"/>
      <c r="P4" s="3033" t="s">
        <v>1883</v>
      </c>
      <c r="Q4" s="1937"/>
      <c r="R4" s="1938"/>
      <c r="S4" s="3297" t="s">
        <v>1736</v>
      </c>
      <c r="T4" s="3297" t="s">
        <v>1880</v>
      </c>
    </row>
    <row r="5" spans="1:23" ht="40.4" customHeight="1">
      <c r="A5" s="3345"/>
      <c r="B5" s="2549"/>
      <c r="C5" s="2549"/>
      <c r="D5" s="2549"/>
      <c r="E5" s="3273"/>
      <c r="F5" s="2549"/>
      <c r="G5" s="2549"/>
      <c r="H5" s="2549"/>
      <c r="I5" s="3340" t="s">
        <v>181</v>
      </c>
      <c r="J5" s="3341" t="s">
        <v>284</v>
      </c>
      <c r="K5" s="3342"/>
      <c r="L5" s="3340" t="s">
        <v>213</v>
      </c>
      <c r="M5" s="3035"/>
      <c r="N5" s="2848"/>
      <c r="O5" s="3036"/>
      <c r="P5" s="3035"/>
      <c r="Q5" s="1532"/>
      <c r="R5" s="1896" t="s">
        <v>213</v>
      </c>
      <c r="S5" s="3297"/>
      <c r="T5" s="3297"/>
    </row>
    <row r="6" spans="1:23" ht="53.5" customHeight="1">
      <c r="A6" s="3345"/>
      <c r="B6" s="2549"/>
      <c r="C6" s="2549"/>
      <c r="D6" s="2549"/>
      <c r="E6" s="3273"/>
      <c r="F6" s="2549"/>
      <c r="G6" s="2549"/>
      <c r="H6" s="2549"/>
      <c r="I6" s="2573"/>
      <c r="J6" s="3343"/>
      <c r="K6" s="3344"/>
      <c r="L6" s="2573"/>
      <c r="M6" s="3037"/>
      <c r="N6" s="2941"/>
      <c r="O6" s="3038"/>
      <c r="P6" s="3037"/>
      <c r="Q6" s="1895"/>
      <c r="R6" s="1897"/>
      <c r="S6" s="3297"/>
      <c r="T6" s="3297"/>
    </row>
    <row r="7" spans="1:23" ht="27" hidden="1" customHeight="1">
      <c r="A7" s="1265"/>
      <c r="B7" s="568">
        <v>1</v>
      </c>
      <c r="C7" s="568">
        <v>2</v>
      </c>
      <c r="D7" s="568">
        <v>3</v>
      </c>
      <c r="E7" s="568">
        <v>4</v>
      </c>
      <c r="F7" s="568"/>
      <c r="G7" s="568">
        <v>7</v>
      </c>
      <c r="H7" s="568">
        <v>8</v>
      </c>
      <c r="I7" s="568"/>
      <c r="J7" s="568"/>
      <c r="K7" s="568"/>
      <c r="L7" s="568"/>
      <c r="M7" s="568"/>
      <c r="N7" s="568"/>
      <c r="O7" s="568"/>
      <c r="P7" s="568"/>
      <c r="Q7" s="568"/>
      <c r="R7" s="568"/>
      <c r="S7" s="568">
        <v>21</v>
      </c>
      <c r="T7" s="568">
        <v>22</v>
      </c>
    </row>
    <row r="8" spans="1:23" ht="19" customHeight="1">
      <c r="A8" s="494"/>
      <c r="B8" s="3274" t="s">
        <v>9</v>
      </c>
      <c r="C8" s="3274"/>
      <c r="D8" s="3274"/>
      <c r="E8" s="3274"/>
      <c r="F8" s="3274"/>
      <c r="G8" s="3274"/>
      <c r="H8" s="3274"/>
      <c r="I8" s="3274"/>
      <c r="J8" s="3274"/>
      <c r="K8" s="3274"/>
      <c r="L8" s="3274"/>
      <c r="M8" s="3274"/>
      <c r="N8" s="3274"/>
      <c r="O8" s="3274"/>
      <c r="P8" s="3274"/>
      <c r="Q8" s="3274"/>
      <c r="R8" s="3274"/>
      <c r="S8" s="3274"/>
      <c r="T8" s="3274"/>
    </row>
    <row r="9" spans="1:23" ht="19" customHeight="1">
      <c r="A9" s="494"/>
      <c r="B9" s="3261" t="s">
        <v>749</v>
      </c>
      <c r="C9" s="3261"/>
      <c r="D9" s="3261"/>
      <c r="E9" s="3261"/>
      <c r="F9" s="3261"/>
      <c r="G9" s="3261"/>
      <c r="H9" s="3261"/>
      <c r="I9" s="3261"/>
      <c r="J9" s="3261"/>
      <c r="K9" s="3261"/>
      <c r="L9" s="3261"/>
      <c r="M9" s="3261"/>
      <c r="N9" s="3261"/>
      <c r="O9" s="3261"/>
      <c r="P9" s="3261"/>
      <c r="Q9" s="3261"/>
      <c r="R9" s="3261"/>
      <c r="S9" s="3261"/>
      <c r="T9" s="3261"/>
    </row>
    <row r="10" spans="1:23" ht="19" customHeight="1">
      <c r="A10" s="494"/>
      <c r="B10" s="1178" t="s">
        <v>983</v>
      </c>
      <c r="C10" s="3347" t="s">
        <v>665</v>
      </c>
      <c r="D10" s="3347"/>
      <c r="E10" s="3347"/>
      <c r="F10" s="3347"/>
      <c r="G10" s="3347"/>
      <c r="H10" s="3347"/>
      <c r="I10" s="3347"/>
      <c r="J10" s="3347"/>
      <c r="K10" s="3347"/>
      <c r="L10" s="3347"/>
      <c r="M10" s="3347"/>
      <c r="N10" s="3347"/>
      <c r="O10" s="3347"/>
      <c r="P10" s="3347"/>
      <c r="Q10" s="3347"/>
      <c r="R10" s="3347"/>
      <c r="S10" s="3347"/>
      <c r="T10" s="3347"/>
    </row>
    <row r="11" spans="1:23" ht="19" customHeight="1">
      <c r="A11" s="494"/>
      <c r="B11" s="1178" t="s">
        <v>983</v>
      </c>
      <c r="C11" s="1405" t="s">
        <v>983</v>
      </c>
      <c r="D11" s="3346" t="s">
        <v>420</v>
      </c>
      <c r="E11" s="3346"/>
      <c r="F11" s="3346"/>
      <c r="G11" s="3346"/>
      <c r="H11" s="3346"/>
      <c r="I11" s="3346"/>
      <c r="J11" s="3346"/>
      <c r="K11" s="3346"/>
      <c r="L11" s="3346"/>
      <c r="M11" s="3346"/>
      <c r="N11" s="3346"/>
      <c r="O11" s="3346"/>
      <c r="P11" s="3346"/>
      <c r="Q11" s="3346"/>
      <c r="R11" s="3346"/>
      <c r="S11" s="3346"/>
      <c r="T11" s="3346"/>
    </row>
    <row r="12" spans="1:23" ht="19" customHeight="1">
      <c r="A12" s="3325">
        <v>6</v>
      </c>
      <c r="B12" s="2562" t="s">
        <v>983</v>
      </c>
      <c r="C12" s="2562" t="s">
        <v>983</v>
      </c>
      <c r="D12" s="2562" t="s">
        <v>983</v>
      </c>
      <c r="E12" s="2789" t="s">
        <v>1231</v>
      </c>
      <c r="F12" s="3327" t="s">
        <v>792</v>
      </c>
      <c r="G12" s="3348" t="s">
        <v>1649</v>
      </c>
      <c r="H12" s="1263" t="s">
        <v>956</v>
      </c>
      <c r="I12" s="704">
        <f>I19+I29</f>
        <v>1052.596</v>
      </c>
      <c r="J12" s="1266">
        <f t="shared" ref="J12:L13" si="0">J19+J29</f>
        <v>862.68</v>
      </c>
      <c r="K12" s="1266">
        <f t="shared" si="0"/>
        <v>0</v>
      </c>
      <c r="L12" s="1266">
        <f t="shared" si="0"/>
        <v>0</v>
      </c>
      <c r="M12" s="704">
        <f>M19+M29</f>
        <v>1382.7170000000001</v>
      </c>
      <c r="N12" s="1266">
        <f t="shared" ref="N12:O12" si="1">N19+N29</f>
        <v>0</v>
      </c>
      <c r="O12" s="1266">
        <f t="shared" si="1"/>
        <v>0</v>
      </c>
      <c r="P12" s="1267">
        <f>P19+P29</f>
        <v>1101.68</v>
      </c>
      <c r="Q12" s="1268">
        <f t="shared" ref="Q12:T12" si="2">Q19+Q29</f>
        <v>0</v>
      </c>
      <c r="R12" s="1268">
        <f t="shared" si="2"/>
        <v>0</v>
      </c>
      <c r="S12" s="704">
        <f t="shared" si="2"/>
        <v>1104</v>
      </c>
      <c r="T12" s="704">
        <f t="shared" si="2"/>
        <v>1107</v>
      </c>
      <c r="U12" s="2352">
        <f>P12+P220+P218</f>
        <v>1180.654</v>
      </c>
      <c r="V12" s="2017">
        <v>1101.68</v>
      </c>
      <c r="W12" s="2352">
        <f>U12-V12</f>
        <v>78.973999999999933</v>
      </c>
    </row>
    <row r="13" spans="1:23" ht="19" customHeight="1">
      <c r="A13" s="3325"/>
      <c r="B13" s="2562"/>
      <c r="C13" s="2562"/>
      <c r="D13" s="2562"/>
      <c r="E13" s="2789"/>
      <c r="F13" s="3327"/>
      <c r="G13" s="3348"/>
      <c r="H13" s="496" t="s">
        <v>957</v>
      </c>
      <c r="I13" s="704">
        <f>I20+I30</f>
        <v>275.096</v>
      </c>
      <c r="J13" s="1266">
        <f t="shared" si="0"/>
        <v>194.5</v>
      </c>
      <c r="K13" s="1266">
        <f t="shared" si="0"/>
        <v>0</v>
      </c>
      <c r="L13" s="1266">
        <f t="shared" si="0"/>
        <v>0</v>
      </c>
      <c r="M13" s="704">
        <f>M20+M30</f>
        <v>376.59500000000003</v>
      </c>
      <c r="N13" s="1266">
        <f t="shared" ref="N13:R13" si="3">N20+N30</f>
        <v>0</v>
      </c>
      <c r="O13" s="1266">
        <f t="shared" si="3"/>
        <v>0</v>
      </c>
      <c r="P13" s="1267">
        <f>P20+P30</f>
        <v>371.25500000000005</v>
      </c>
      <c r="Q13" s="1268">
        <f t="shared" si="3"/>
        <v>0</v>
      </c>
      <c r="R13" s="1268">
        <f t="shared" si="3"/>
        <v>5</v>
      </c>
      <c r="S13" s="704">
        <f>S20+S30</f>
        <v>382</v>
      </c>
      <c r="T13" s="704">
        <f>T20+T30</f>
        <v>384</v>
      </c>
    </row>
    <row r="14" spans="1:23" ht="15.75" hidden="1" customHeight="1">
      <c r="A14" s="3325"/>
      <c r="B14" s="2562"/>
      <c r="C14" s="2562"/>
      <c r="D14" s="2562"/>
      <c r="E14" s="2789"/>
      <c r="F14" s="3327"/>
      <c r="G14" s="3348"/>
      <c r="H14" s="496" t="s">
        <v>487</v>
      </c>
      <c r="I14" s="704"/>
      <c r="J14" s="1266"/>
      <c r="K14" s="1266"/>
      <c r="L14" s="1266"/>
      <c r="M14" s="704"/>
      <c r="N14" s="1266"/>
      <c r="O14" s="1266"/>
      <c r="P14" s="1267"/>
      <c r="Q14" s="1268"/>
      <c r="R14" s="1268"/>
      <c r="S14" s="704"/>
      <c r="T14" s="704"/>
    </row>
    <row r="15" spans="1:23" ht="19" hidden="1" customHeight="1">
      <c r="A15" s="3325"/>
      <c r="B15" s="2562"/>
      <c r="C15" s="2562"/>
      <c r="D15" s="2562"/>
      <c r="E15" s="2789"/>
      <c r="F15" s="3327"/>
      <c r="G15" s="3348"/>
      <c r="H15" s="496" t="s">
        <v>1532</v>
      </c>
      <c r="I15" s="704"/>
      <c r="J15" s="704"/>
      <c r="K15" s="704">
        <f>K32</f>
        <v>0</v>
      </c>
      <c r="L15" s="704">
        <f>L32</f>
        <v>0</v>
      </c>
      <c r="M15" s="704"/>
      <c r="N15" s="704"/>
      <c r="O15" s="704">
        <f t="shared" ref="O15" si="4">O32</f>
        <v>0</v>
      </c>
      <c r="P15" s="1267"/>
      <c r="Q15" s="1267"/>
      <c r="R15" s="1267">
        <f>R32</f>
        <v>0</v>
      </c>
      <c r="S15" s="704">
        <f t="shared" ref="S15:T15" si="5">S32</f>
        <v>0</v>
      </c>
      <c r="T15" s="704">
        <f t="shared" si="5"/>
        <v>0</v>
      </c>
    </row>
    <row r="16" spans="1:23" ht="19" customHeight="1">
      <c r="A16" s="3325"/>
      <c r="B16" s="2562"/>
      <c r="C16" s="2562"/>
      <c r="D16" s="2562"/>
      <c r="E16" s="2789"/>
      <c r="F16" s="3327"/>
      <c r="G16" s="3348"/>
      <c r="H16" s="496" t="s">
        <v>1531</v>
      </c>
      <c r="I16" s="704">
        <f>I21+I32</f>
        <v>121.761</v>
      </c>
      <c r="J16" s="704">
        <f t="shared" ref="J16:T16" si="6">J21+J32</f>
        <v>120.01300000000001</v>
      </c>
      <c r="K16" s="704">
        <f t="shared" si="6"/>
        <v>0</v>
      </c>
      <c r="L16" s="704">
        <f t="shared" si="6"/>
        <v>0</v>
      </c>
      <c r="M16" s="704">
        <f t="shared" si="6"/>
        <v>86.441000000000003</v>
      </c>
      <c r="N16" s="704">
        <f t="shared" si="6"/>
        <v>0</v>
      </c>
      <c r="O16" s="704">
        <f t="shared" si="6"/>
        <v>0</v>
      </c>
      <c r="P16" s="1267">
        <f>P21+P32</f>
        <v>82.12700000000001</v>
      </c>
      <c r="Q16" s="704">
        <f t="shared" si="6"/>
        <v>0</v>
      </c>
      <c r="R16" s="704">
        <f t="shared" si="6"/>
        <v>0</v>
      </c>
      <c r="S16" s="704">
        <f t="shared" si="6"/>
        <v>0</v>
      </c>
      <c r="T16" s="704">
        <f t="shared" si="6"/>
        <v>0</v>
      </c>
    </row>
    <row r="17" spans="1:23" ht="19" customHeight="1">
      <c r="A17" s="3325"/>
      <c r="B17" s="2562"/>
      <c r="C17" s="2562"/>
      <c r="D17" s="2562"/>
      <c r="E17" s="2789"/>
      <c r="F17" s="3327"/>
      <c r="G17" s="3348"/>
      <c r="H17" s="496" t="s">
        <v>674</v>
      </c>
      <c r="I17" s="704">
        <f>I24+I33</f>
        <v>35.799999999999997</v>
      </c>
      <c r="J17" s="704">
        <f>J24+J33</f>
        <v>15.8</v>
      </c>
      <c r="K17" s="704">
        <f>K24+K33</f>
        <v>0</v>
      </c>
      <c r="L17" s="704">
        <f>L24+L33</f>
        <v>0</v>
      </c>
      <c r="M17" s="704">
        <f t="shared" ref="M17:O17" si="7">M24+M33</f>
        <v>0</v>
      </c>
      <c r="N17" s="704">
        <f t="shared" si="7"/>
        <v>0</v>
      </c>
      <c r="O17" s="704">
        <f t="shared" si="7"/>
        <v>0</v>
      </c>
      <c r="P17" s="1267">
        <f>P24+P33</f>
        <v>0</v>
      </c>
      <c r="Q17" s="1267">
        <f>Q24+Q33</f>
        <v>0</v>
      </c>
      <c r="R17" s="1267">
        <f>R24+R33</f>
        <v>0</v>
      </c>
      <c r="S17" s="704">
        <f t="shared" ref="S17:T17" si="8">S24+S33</f>
        <v>0</v>
      </c>
      <c r="T17" s="704">
        <f t="shared" si="8"/>
        <v>0</v>
      </c>
    </row>
    <row r="18" spans="1:23" ht="22.5" customHeight="1">
      <c r="A18" s="3325"/>
      <c r="B18" s="2562"/>
      <c r="C18" s="2562"/>
      <c r="D18" s="2562"/>
      <c r="E18" s="2789"/>
      <c r="F18" s="3327"/>
      <c r="G18" s="3348"/>
      <c r="H18" s="1023" t="s">
        <v>910</v>
      </c>
      <c r="I18" s="1269">
        <f>SUM(I12,I13,I15,I17,I16)</f>
        <v>1485.2529999999999</v>
      </c>
      <c r="J18" s="1269">
        <f t="shared" ref="J18:L18" si="9">SUM(J12,J13,J15,J17,J16)</f>
        <v>1192.9929999999997</v>
      </c>
      <c r="K18" s="1269">
        <f t="shared" si="9"/>
        <v>0</v>
      </c>
      <c r="L18" s="1269">
        <f t="shared" si="9"/>
        <v>0</v>
      </c>
      <c r="M18" s="1269">
        <f>SUM(M12,M13,M15,M17,M16)</f>
        <v>1845.7530000000002</v>
      </c>
      <c r="N18" s="1269">
        <f t="shared" ref="N18:O18" si="10">SUM(N12,N13,N15,N17,N16)</f>
        <v>0</v>
      </c>
      <c r="O18" s="1269">
        <f t="shared" si="10"/>
        <v>0</v>
      </c>
      <c r="P18" s="1267">
        <f>SUM(P12,P13,P15,P17,P16)</f>
        <v>1555.0620000000001</v>
      </c>
      <c r="Q18" s="1267">
        <f t="shared" ref="Q18:T18" si="11">SUM(Q12,Q13,Q15,Q17,Q16)</f>
        <v>0</v>
      </c>
      <c r="R18" s="1267">
        <f t="shared" si="11"/>
        <v>5</v>
      </c>
      <c r="S18" s="1269">
        <f t="shared" si="11"/>
        <v>1486</v>
      </c>
      <c r="T18" s="1269">
        <f t="shared" si="11"/>
        <v>1491</v>
      </c>
      <c r="W18" s="509"/>
    </row>
    <row r="19" spans="1:23" ht="21" customHeight="1">
      <c r="A19" s="2562"/>
      <c r="B19" s="2562"/>
      <c r="C19" s="2562"/>
      <c r="D19" s="2562"/>
      <c r="E19" s="3330" t="s">
        <v>710</v>
      </c>
      <c r="F19" s="2760"/>
      <c r="G19" s="2578">
        <v>300079075</v>
      </c>
      <c r="H19" s="496" t="s">
        <v>956</v>
      </c>
      <c r="I19" s="441">
        <f>590.35+0.376-31.28</f>
        <v>559.44600000000003</v>
      </c>
      <c r="J19" s="442">
        <f>476.76-30.83-6.3</f>
        <v>439.63</v>
      </c>
      <c r="K19" s="442"/>
      <c r="L19" s="442"/>
      <c r="M19" s="441">
        <v>823.21699999999998</v>
      </c>
      <c r="N19" s="442"/>
      <c r="O19" s="442"/>
      <c r="P19" s="581">
        <f>541.19+9</f>
        <v>550.19000000000005</v>
      </c>
      <c r="Q19" s="1271"/>
      <c r="R19" s="1271">
        <v>0</v>
      </c>
      <c r="S19" s="1384">
        <v>551</v>
      </c>
      <c r="T19" s="1384">
        <v>552</v>
      </c>
    </row>
    <row r="20" spans="1:23" ht="19" customHeight="1">
      <c r="A20" s="2562"/>
      <c r="B20" s="2562"/>
      <c r="C20" s="2562"/>
      <c r="D20" s="2562"/>
      <c r="E20" s="3330"/>
      <c r="F20" s="2760"/>
      <c r="G20" s="2578"/>
      <c r="H20" s="496" t="s">
        <v>957</v>
      </c>
      <c r="I20" s="441">
        <f>258.4+0.12</f>
        <v>258.52</v>
      </c>
      <c r="J20" s="442">
        <f>186-2.1</f>
        <v>183.9</v>
      </c>
      <c r="K20" s="442"/>
      <c r="L20" s="442"/>
      <c r="M20" s="441">
        <v>358.59500000000003</v>
      </c>
      <c r="N20" s="442"/>
      <c r="O20" s="442">
        <v>0</v>
      </c>
      <c r="P20" s="581">
        <f>359.8-1.9-8</f>
        <v>349.90000000000003</v>
      </c>
      <c r="Q20" s="1271"/>
      <c r="R20" s="1271">
        <v>5</v>
      </c>
      <c r="S20" s="441">
        <v>360</v>
      </c>
      <c r="T20" s="441">
        <v>361</v>
      </c>
    </row>
    <row r="21" spans="1:23" ht="20.25" customHeight="1">
      <c r="A21" s="2562"/>
      <c r="B21" s="2562"/>
      <c r="C21" s="2562"/>
      <c r="D21" s="2562"/>
      <c r="E21" s="3330"/>
      <c r="F21" s="2760"/>
      <c r="G21" s="2578"/>
      <c r="H21" s="496" t="s">
        <v>1531</v>
      </c>
      <c r="I21" s="442">
        <f>47.939+39.97-0.118</f>
        <v>87.790999999999997</v>
      </c>
      <c r="J21" s="442">
        <f>47.25+39.4-0.117</f>
        <v>86.533000000000001</v>
      </c>
      <c r="K21" s="442"/>
      <c r="L21" s="442"/>
      <c r="M21" s="442">
        <f>18.283+55.414</f>
        <v>73.697000000000003</v>
      </c>
      <c r="N21" s="442"/>
      <c r="O21" s="442"/>
      <c r="P21" s="1625">
        <v>69.102000000000004</v>
      </c>
      <c r="Q21" s="1271"/>
      <c r="R21" s="1271"/>
      <c r="S21" s="442"/>
      <c r="T21" s="442"/>
      <c r="V21" s="509">
        <f>SUM(P16,P49,P53,P115,P157,P195,P202,P215,P229,)</f>
        <v>239.62700000000001</v>
      </c>
    </row>
    <row r="22" spans="1:23" ht="33" hidden="1" customHeight="1">
      <c r="A22" s="2562"/>
      <c r="B22" s="2562"/>
      <c r="C22" s="2562"/>
      <c r="D22" s="2562"/>
      <c r="E22" s="3330"/>
      <c r="F22" s="2760"/>
      <c r="G22" s="2578"/>
      <c r="H22" s="1270" t="s">
        <v>958</v>
      </c>
      <c r="I22" s="442"/>
      <c r="J22" s="442"/>
      <c r="K22" s="442"/>
      <c r="L22" s="442"/>
      <c r="M22" s="442"/>
      <c r="N22" s="442"/>
      <c r="O22" s="442"/>
      <c r="P22" s="1271"/>
      <c r="Q22" s="1271"/>
      <c r="R22" s="1271"/>
      <c r="S22" s="442"/>
      <c r="T22" s="442"/>
    </row>
    <row r="23" spans="1:23" ht="33" hidden="1" customHeight="1">
      <c r="A23" s="2562"/>
      <c r="B23" s="2562"/>
      <c r="C23" s="2562"/>
      <c r="D23" s="2562"/>
      <c r="E23" s="3330"/>
      <c r="F23" s="2760"/>
      <c r="G23" s="2578"/>
      <c r="H23" s="1270" t="s">
        <v>830</v>
      </c>
      <c r="I23" s="442"/>
      <c r="J23" s="442"/>
      <c r="K23" s="442"/>
      <c r="L23" s="442"/>
      <c r="M23" s="442"/>
      <c r="N23" s="442"/>
      <c r="O23" s="442"/>
      <c r="P23" s="1271"/>
      <c r="Q23" s="1271"/>
      <c r="R23" s="1271"/>
      <c r="S23" s="442"/>
      <c r="T23" s="442"/>
    </row>
    <row r="24" spans="1:23" ht="19" hidden="1" customHeight="1">
      <c r="A24" s="2562"/>
      <c r="B24" s="2562"/>
      <c r="C24" s="2562"/>
      <c r="D24" s="2562"/>
      <c r="E24" s="3330"/>
      <c r="F24" s="2760"/>
      <c r="G24" s="2578"/>
      <c r="H24" s="1270" t="s">
        <v>674</v>
      </c>
      <c r="I24" s="442"/>
      <c r="J24" s="442"/>
      <c r="K24" s="442"/>
      <c r="L24" s="442"/>
      <c r="M24" s="442"/>
      <c r="N24" s="442"/>
      <c r="O24" s="442"/>
      <c r="P24" s="1271"/>
      <c r="Q24" s="1271"/>
      <c r="R24" s="1271"/>
      <c r="S24" s="442"/>
      <c r="T24" s="442"/>
    </row>
    <row r="25" spans="1:23" ht="33" hidden="1" customHeight="1">
      <c r="A25" s="2562"/>
      <c r="B25" s="2562"/>
      <c r="C25" s="2562"/>
      <c r="D25" s="2562"/>
      <c r="E25" s="3330"/>
      <c r="F25" s="2760"/>
      <c r="G25" s="2578"/>
      <c r="H25" s="1270" t="s">
        <v>487</v>
      </c>
      <c r="I25" s="442"/>
      <c r="J25" s="442"/>
      <c r="K25" s="442"/>
      <c r="L25" s="442"/>
      <c r="M25" s="1272"/>
      <c r="N25" s="1272"/>
      <c r="O25" s="1272"/>
      <c r="P25" s="1271"/>
      <c r="Q25" s="1271"/>
      <c r="R25" s="1271"/>
      <c r="S25" s="1272"/>
      <c r="T25" s="1272"/>
    </row>
    <row r="26" spans="1:23" ht="33" hidden="1" customHeight="1">
      <c r="A26" s="2562"/>
      <c r="B26" s="2562"/>
      <c r="C26" s="2562"/>
      <c r="D26" s="2562"/>
      <c r="E26" s="3330"/>
      <c r="F26" s="2760"/>
      <c r="G26" s="2578"/>
      <c r="H26" s="1270" t="s">
        <v>1049</v>
      </c>
      <c r="I26" s="442"/>
      <c r="J26" s="442"/>
      <c r="K26" s="442"/>
      <c r="L26" s="442"/>
      <c r="M26" s="1272"/>
      <c r="N26" s="1272"/>
      <c r="O26" s="1272"/>
      <c r="P26" s="1271"/>
      <c r="Q26" s="1271"/>
      <c r="R26" s="1271"/>
      <c r="S26" s="1272"/>
      <c r="T26" s="1272"/>
    </row>
    <row r="27" spans="1:23" ht="33" hidden="1" customHeight="1">
      <c r="A27" s="2562"/>
      <c r="B27" s="2562"/>
      <c r="C27" s="2562"/>
      <c r="D27" s="2562"/>
      <c r="E27" s="3330"/>
      <c r="F27" s="2760"/>
      <c r="G27" s="2578"/>
      <c r="H27" s="1270" t="s">
        <v>655</v>
      </c>
      <c r="I27" s="442"/>
      <c r="J27" s="442"/>
      <c r="K27" s="442"/>
      <c r="L27" s="442"/>
      <c r="M27" s="1272"/>
      <c r="N27" s="1272"/>
      <c r="O27" s="1272"/>
      <c r="P27" s="1271"/>
      <c r="Q27" s="1271"/>
      <c r="R27" s="1271"/>
      <c r="S27" s="1272"/>
      <c r="T27" s="1272"/>
    </row>
    <row r="28" spans="1:23" ht="19" customHeight="1">
      <c r="A28" s="2562"/>
      <c r="B28" s="2562"/>
      <c r="C28" s="2562"/>
      <c r="D28" s="2562"/>
      <c r="E28" s="3330"/>
      <c r="F28" s="2760"/>
      <c r="G28" s="2578"/>
      <c r="H28" s="1273" t="s">
        <v>910</v>
      </c>
      <c r="I28" s="1273">
        <f>SUM(I19:I27)</f>
        <v>905.75700000000006</v>
      </c>
      <c r="J28" s="1273">
        <f>SUM(J19:J27)</f>
        <v>710.06299999999999</v>
      </c>
      <c r="K28" s="1273">
        <f>SUM(K19:K27)</f>
        <v>0</v>
      </c>
      <c r="L28" s="1273">
        <f>SUM(L19:L27)</f>
        <v>0</v>
      </c>
      <c r="M28" s="1274">
        <f>SUM(M19:M27)</f>
        <v>1255.509</v>
      </c>
      <c r="N28" s="1274">
        <f t="shared" ref="N28:T28" si="12">SUM(N19:N27)</f>
        <v>0</v>
      </c>
      <c r="O28" s="1274">
        <f t="shared" si="12"/>
        <v>0</v>
      </c>
      <c r="P28" s="581">
        <f>SUM(P19:P27)</f>
        <v>969.19200000000012</v>
      </c>
      <c r="Q28" s="581">
        <f t="shared" si="12"/>
        <v>0</v>
      </c>
      <c r="R28" s="581">
        <f t="shared" si="12"/>
        <v>5</v>
      </c>
      <c r="S28" s="1274">
        <f t="shared" si="12"/>
        <v>911</v>
      </c>
      <c r="T28" s="1274">
        <f t="shared" si="12"/>
        <v>913</v>
      </c>
      <c r="U28" s="509"/>
      <c r="V28" s="509"/>
    </row>
    <row r="29" spans="1:23" ht="19" customHeight="1">
      <c r="A29" s="2562"/>
      <c r="B29" s="2562"/>
      <c r="C29" s="2562"/>
      <c r="D29" s="2562"/>
      <c r="E29" s="3330" t="s">
        <v>1241</v>
      </c>
      <c r="F29" s="2760"/>
      <c r="G29" s="2578">
        <v>190230824</v>
      </c>
      <c r="H29" s="496" t="s">
        <v>106</v>
      </c>
      <c r="I29" s="441">
        <f>509.87-16.72</f>
        <v>493.15</v>
      </c>
      <c r="J29" s="442">
        <f>442.13-16.48-2.6</f>
        <v>423.04999999999995</v>
      </c>
      <c r="K29" s="442"/>
      <c r="L29" s="442"/>
      <c r="M29" s="441">
        <v>559.5</v>
      </c>
      <c r="N29" s="442"/>
      <c r="O29" s="442">
        <v>0</v>
      </c>
      <c r="P29" s="581">
        <f>544.49+7</f>
        <v>551.49</v>
      </c>
      <c r="Q29" s="1271"/>
      <c r="R29" s="1271">
        <v>0</v>
      </c>
      <c r="S29" s="441">
        <v>553</v>
      </c>
      <c r="T29" s="441">
        <v>555</v>
      </c>
      <c r="U29" s="509"/>
      <c r="V29" s="509"/>
    </row>
    <row r="30" spans="1:23" ht="19" customHeight="1">
      <c r="A30" s="2562"/>
      <c r="B30" s="2562"/>
      <c r="C30" s="2562"/>
      <c r="D30" s="2562"/>
      <c r="E30" s="3330"/>
      <c r="F30" s="2760"/>
      <c r="G30" s="2578"/>
      <c r="H30" s="496" t="s">
        <v>957</v>
      </c>
      <c r="I30" s="441">
        <f>16+0.576</f>
        <v>16.576000000000001</v>
      </c>
      <c r="J30" s="442">
        <v>10.6</v>
      </c>
      <c r="K30" s="442"/>
      <c r="L30" s="442"/>
      <c r="M30" s="441">
        <v>18</v>
      </c>
      <c r="N30" s="442"/>
      <c r="O30" s="442"/>
      <c r="P30" s="581">
        <f>21.1+0.255</f>
        <v>21.355</v>
      </c>
      <c r="Q30" s="1271"/>
      <c r="R30" s="1271"/>
      <c r="S30" s="441">
        <v>22</v>
      </c>
      <c r="T30" s="441">
        <v>23</v>
      </c>
      <c r="U30" s="509"/>
    </row>
    <row r="31" spans="1:23" ht="33" hidden="1" customHeight="1">
      <c r="A31" s="2562"/>
      <c r="B31" s="2562"/>
      <c r="C31" s="2562"/>
      <c r="D31" s="2562"/>
      <c r="E31" s="3330"/>
      <c r="F31" s="2760"/>
      <c r="G31" s="2578"/>
      <c r="H31" s="1270" t="s">
        <v>958</v>
      </c>
      <c r="I31" s="441"/>
      <c r="J31" s="442"/>
      <c r="K31" s="442"/>
      <c r="L31" s="442"/>
      <c r="M31" s="441"/>
      <c r="N31" s="442"/>
      <c r="O31" s="442"/>
      <c r="P31" s="581"/>
      <c r="Q31" s="1271"/>
      <c r="R31" s="1271"/>
      <c r="S31" s="441"/>
      <c r="T31" s="441"/>
    </row>
    <row r="32" spans="1:23" ht="17.25" customHeight="1">
      <c r="A32" s="2562"/>
      <c r="B32" s="2562"/>
      <c r="C32" s="2562"/>
      <c r="D32" s="2562"/>
      <c r="E32" s="3330"/>
      <c r="F32" s="2760"/>
      <c r="G32" s="2578"/>
      <c r="H32" s="1017" t="s">
        <v>1840</v>
      </c>
      <c r="I32" s="441">
        <f>12.6+21.37</f>
        <v>33.97</v>
      </c>
      <c r="J32" s="442">
        <f>12.42+21.06</f>
        <v>33.479999999999997</v>
      </c>
      <c r="K32" s="442"/>
      <c r="L32" s="442"/>
      <c r="M32" s="441">
        <f>12.744</f>
        <v>12.744</v>
      </c>
      <c r="N32" s="442"/>
      <c r="O32" s="442"/>
      <c r="P32" s="581">
        <v>13.025</v>
      </c>
      <c r="Q32" s="1271"/>
      <c r="R32" s="1271"/>
      <c r="S32" s="441"/>
      <c r="T32" s="441"/>
    </row>
    <row r="33" spans="1:20" ht="19" customHeight="1">
      <c r="A33" s="2562"/>
      <c r="B33" s="2562"/>
      <c r="C33" s="2562"/>
      <c r="D33" s="2562"/>
      <c r="E33" s="3330"/>
      <c r="F33" s="2760"/>
      <c r="G33" s="2578"/>
      <c r="H33" s="496" t="s">
        <v>674</v>
      </c>
      <c r="I33" s="441">
        <v>35.799999999999997</v>
      </c>
      <c r="J33" s="442">
        <v>15.8</v>
      </c>
      <c r="K33" s="442"/>
      <c r="L33" s="442"/>
      <c r="M33" s="441"/>
      <c r="N33" s="442"/>
      <c r="O33" s="442"/>
      <c r="P33" s="581"/>
      <c r="Q33" s="1271"/>
      <c r="R33" s="1271"/>
      <c r="S33" s="441"/>
      <c r="T33" s="441"/>
    </row>
    <row r="34" spans="1:20" ht="33" hidden="1" customHeight="1">
      <c r="A34" s="2562"/>
      <c r="B34" s="2562"/>
      <c r="C34" s="2562"/>
      <c r="D34" s="2562"/>
      <c r="E34" s="3330"/>
      <c r="F34" s="2760"/>
      <c r="G34" s="2578"/>
      <c r="H34" s="1270" t="s">
        <v>1049</v>
      </c>
      <c r="I34" s="1272"/>
      <c r="J34" s="1272"/>
      <c r="K34" s="1272"/>
      <c r="L34" s="1272"/>
      <c r="M34" s="1272"/>
      <c r="N34" s="1272"/>
      <c r="O34" s="1272"/>
      <c r="P34" s="1271"/>
      <c r="Q34" s="1271"/>
      <c r="R34" s="1271"/>
      <c r="S34" s="1272"/>
      <c r="T34" s="1272"/>
    </row>
    <row r="35" spans="1:20" ht="19" customHeight="1">
      <c r="A35" s="2562"/>
      <c r="B35" s="2562"/>
      <c r="C35" s="2562"/>
      <c r="D35" s="2562"/>
      <c r="E35" s="3330"/>
      <c r="F35" s="2760"/>
      <c r="G35" s="2578"/>
      <c r="H35" s="1275" t="s">
        <v>910</v>
      </c>
      <c r="I35" s="1275">
        <f>SUM(I29:I34)</f>
        <v>579.49599999999998</v>
      </c>
      <c r="J35" s="1275">
        <f>SUM(J29:J34)</f>
        <v>482.93</v>
      </c>
      <c r="K35" s="1275">
        <f>SUM(K29:K34)</f>
        <v>0</v>
      </c>
      <c r="L35" s="1275">
        <f>SUM(L29:L34)</f>
        <v>0</v>
      </c>
      <c r="M35" s="1275">
        <f>SUM(M29:M34)</f>
        <v>590.24400000000003</v>
      </c>
      <c r="N35" s="1275">
        <f t="shared" ref="N35:R35" si="13">SUM(N29:N34)</f>
        <v>0</v>
      </c>
      <c r="O35" s="1275">
        <f t="shared" si="13"/>
        <v>0</v>
      </c>
      <c r="P35" s="1267">
        <f>SUM(P29:P34)</f>
        <v>585.87</v>
      </c>
      <c r="Q35" s="1267">
        <f t="shared" si="13"/>
        <v>0</v>
      </c>
      <c r="R35" s="1267">
        <f t="shared" si="13"/>
        <v>0</v>
      </c>
      <c r="S35" s="1275">
        <f>SUM(S29:S34)</f>
        <v>575</v>
      </c>
      <c r="T35" s="1275">
        <f>SUM(T29:T34)</f>
        <v>578</v>
      </c>
    </row>
    <row r="36" spans="1:20" ht="19" hidden="1" customHeight="1">
      <c r="A36" s="3349" t="s">
        <v>403</v>
      </c>
      <c r="B36" s="3350" t="s">
        <v>983</v>
      </c>
      <c r="C36" s="3336" t="s">
        <v>983</v>
      </c>
      <c r="D36" s="2562" t="s">
        <v>1210</v>
      </c>
      <c r="E36" s="3322" t="s">
        <v>1418</v>
      </c>
      <c r="F36" s="3328">
        <v>10</v>
      </c>
      <c r="G36" s="2578">
        <v>191747963</v>
      </c>
      <c r="H36" s="1276" t="s">
        <v>106</v>
      </c>
      <c r="I36" s="441"/>
      <c r="J36" s="442"/>
      <c r="K36" s="442"/>
      <c r="L36" s="442"/>
      <c r="M36" s="441"/>
      <c r="N36" s="442"/>
      <c r="O36" s="442"/>
      <c r="P36" s="581"/>
      <c r="Q36" s="1271"/>
      <c r="R36" s="1271"/>
      <c r="S36" s="441"/>
      <c r="T36" s="441"/>
    </row>
    <row r="37" spans="1:20" ht="19" hidden="1" customHeight="1">
      <c r="A37" s="3349"/>
      <c r="B37" s="3350"/>
      <c r="C37" s="3336"/>
      <c r="D37" s="2562"/>
      <c r="E37" s="3322"/>
      <c r="F37" s="3328"/>
      <c r="G37" s="2578"/>
      <c r="H37" s="1276"/>
      <c r="I37" s="441"/>
      <c r="J37" s="441"/>
      <c r="K37" s="441"/>
      <c r="L37" s="441"/>
      <c r="M37" s="441"/>
      <c r="N37" s="441"/>
      <c r="O37" s="441"/>
      <c r="P37" s="581"/>
      <c r="Q37" s="581"/>
      <c r="R37" s="581"/>
      <c r="S37" s="442"/>
      <c r="T37" s="442"/>
    </row>
    <row r="38" spans="1:20" ht="54.65" hidden="1" customHeight="1">
      <c r="A38" s="3349"/>
      <c r="B38" s="3350"/>
      <c r="C38" s="3336"/>
      <c r="D38" s="2562"/>
      <c r="E38" s="3322"/>
      <c r="F38" s="3328"/>
      <c r="G38" s="2578"/>
      <c r="H38" s="1023" t="s">
        <v>910</v>
      </c>
      <c r="I38" s="580">
        <f>SUM(I36:I37)</f>
        <v>0</v>
      </c>
      <c r="J38" s="580">
        <f>SUM(J36:J37)</f>
        <v>0</v>
      </c>
      <c r="K38" s="580">
        <f>SUM(K36:K37)</f>
        <v>0</v>
      </c>
      <c r="L38" s="580">
        <f>SUM(L36:L37)</f>
        <v>0</v>
      </c>
      <c r="M38" s="580">
        <f t="shared" ref="M38:T38" si="14">SUM(M36:M37)</f>
        <v>0</v>
      </c>
      <c r="N38" s="580">
        <f t="shared" si="14"/>
        <v>0</v>
      </c>
      <c r="O38" s="580">
        <f t="shared" si="14"/>
        <v>0</v>
      </c>
      <c r="P38" s="581">
        <f t="shared" si="14"/>
        <v>0</v>
      </c>
      <c r="Q38" s="581">
        <f t="shared" si="14"/>
        <v>0</v>
      </c>
      <c r="R38" s="581">
        <f t="shared" si="14"/>
        <v>0</v>
      </c>
      <c r="S38" s="580">
        <f t="shared" si="14"/>
        <v>0</v>
      </c>
      <c r="T38" s="580">
        <f t="shared" si="14"/>
        <v>0</v>
      </c>
    </row>
    <row r="39" spans="1:20" s="501" customFormat="1" ht="33" hidden="1" customHeight="1">
      <c r="A39" s="3349"/>
      <c r="B39" s="3350"/>
      <c r="C39" s="3336"/>
      <c r="D39" s="2562"/>
      <c r="E39" s="3335" t="s">
        <v>398</v>
      </c>
      <c r="F39" s="1277"/>
      <c r="G39" s="3334">
        <v>191747963</v>
      </c>
      <c r="H39" s="1278" t="s">
        <v>956</v>
      </c>
      <c r="I39" s="1279"/>
      <c r="J39" s="1279"/>
      <c r="K39" s="1279"/>
      <c r="L39" s="1279"/>
      <c r="M39" s="1279"/>
      <c r="N39" s="1279"/>
      <c r="O39" s="1279"/>
      <c r="P39" s="1279"/>
      <c r="Q39" s="1279"/>
      <c r="R39" s="1279"/>
      <c r="S39" s="1279"/>
      <c r="T39" s="1279"/>
    </row>
    <row r="40" spans="1:20" s="501" customFormat="1" ht="33" hidden="1" customHeight="1">
      <c r="A40" s="3349"/>
      <c r="B40" s="3350"/>
      <c r="C40" s="3336"/>
      <c r="D40" s="2562"/>
      <c r="E40" s="3335"/>
      <c r="F40" s="1277"/>
      <c r="G40" s="3334"/>
      <c r="H40" s="1278"/>
      <c r="I40" s="1279"/>
      <c r="J40" s="1279"/>
      <c r="K40" s="1279"/>
      <c r="L40" s="1279"/>
      <c r="M40" s="1279"/>
      <c r="N40" s="1279"/>
      <c r="O40" s="1279"/>
      <c r="P40" s="1279"/>
      <c r="Q40" s="1279"/>
      <c r="R40" s="1279"/>
      <c r="S40" s="1279"/>
      <c r="T40" s="1279"/>
    </row>
    <row r="41" spans="1:20" s="501" customFormat="1" ht="33" hidden="1" customHeight="1">
      <c r="A41" s="3349"/>
      <c r="B41" s="3350"/>
      <c r="C41" s="3336"/>
      <c r="D41" s="2562"/>
      <c r="E41" s="3335"/>
      <c r="F41" s="1277"/>
      <c r="G41" s="3334"/>
      <c r="H41" s="1280" t="s">
        <v>910</v>
      </c>
      <c r="I41" s="1281"/>
      <c r="J41" s="1281"/>
      <c r="K41" s="1281"/>
      <c r="L41" s="1281"/>
      <c r="M41" s="1281"/>
      <c r="N41" s="1281"/>
      <c r="O41" s="1281"/>
      <c r="P41" s="1281"/>
      <c r="Q41" s="1281"/>
      <c r="R41" s="1281"/>
      <c r="S41" s="1281"/>
      <c r="T41" s="1281"/>
    </row>
    <row r="42" spans="1:20" ht="19" customHeight="1">
      <c r="A42" s="1414"/>
      <c r="B42" s="1544"/>
      <c r="C42" s="1544"/>
      <c r="D42" s="2986" t="s">
        <v>483</v>
      </c>
      <c r="E42" s="2986"/>
      <c r="F42" s="2986"/>
      <c r="G42" s="2986"/>
      <c r="H42" s="2986"/>
      <c r="I42" s="581">
        <f>SUM(I38,I18)</f>
        <v>1485.2529999999999</v>
      </c>
      <c r="J42" s="581">
        <f t="shared" ref="J42:T42" si="15">SUM(J38,J18)</f>
        <v>1192.9929999999997</v>
      </c>
      <c r="K42" s="581">
        <f t="shared" si="15"/>
        <v>0</v>
      </c>
      <c r="L42" s="581">
        <f t="shared" si="15"/>
        <v>0</v>
      </c>
      <c r="M42" s="581">
        <f>SUM(M38,M18)</f>
        <v>1845.7530000000002</v>
      </c>
      <c r="N42" s="581">
        <f>N18+N38</f>
        <v>0</v>
      </c>
      <c r="O42" s="581">
        <f t="shared" si="15"/>
        <v>0</v>
      </c>
      <c r="P42" s="581">
        <f>SUM(P38,P18)</f>
        <v>1555.0620000000001</v>
      </c>
      <c r="Q42" s="581">
        <f t="shared" si="15"/>
        <v>0</v>
      </c>
      <c r="R42" s="581">
        <f t="shared" si="15"/>
        <v>5</v>
      </c>
      <c r="S42" s="581">
        <f>SUM(S38,S18)</f>
        <v>1486</v>
      </c>
      <c r="T42" s="581">
        <f t="shared" si="15"/>
        <v>1491</v>
      </c>
    </row>
    <row r="43" spans="1:20" ht="19" customHeight="1">
      <c r="A43" s="494"/>
      <c r="B43" s="1178" t="s">
        <v>983</v>
      </c>
      <c r="C43" s="1405" t="s">
        <v>484</v>
      </c>
      <c r="D43" s="3333" t="s">
        <v>1236</v>
      </c>
      <c r="E43" s="3333"/>
      <c r="F43" s="3333"/>
      <c r="G43" s="3333"/>
      <c r="H43" s="3333"/>
      <c r="I43" s="3333"/>
      <c r="J43" s="3333"/>
      <c r="K43" s="3333"/>
      <c r="L43" s="3333"/>
      <c r="M43" s="3333"/>
      <c r="N43" s="3333"/>
      <c r="O43" s="3333"/>
      <c r="P43" s="3333"/>
      <c r="Q43" s="3333"/>
      <c r="R43" s="3333"/>
      <c r="S43" s="3333"/>
      <c r="T43" s="3333"/>
    </row>
    <row r="44" spans="1:20" ht="23.25" customHeight="1">
      <c r="A44" s="2562" t="s">
        <v>403</v>
      </c>
      <c r="B44" s="2562" t="s">
        <v>983</v>
      </c>
      <c r="C44" s="2562" t="s">
        <v>484</v>
      </c>
      <c r="D44" s="2562" t="s">
        <v>983</v>
      </c>
      <c r="E44" s="2563" t="s">
        <v>1237</v>
      </c>
      <c r="F44" s="3319">
        <v>10</v>
      </c>
      <c r="G44" s="2578">
        <v>188711925</v>
      </c>
      <c r="H44" s="1276" t="s">
        <v>830</v>
      </c>
      <c r="I44" s="441">
        <v>3819.0729999999999</v>
      </c>
      <c r="J44" s="442">
        <v>20.5</v>
      </c>
      <c r="K44" s="442"/>
      <c r="L44" s="442"/>
      <c r="M44" s="441">
        <v>4708.1000000000004</v>
      </c>
      <c r="N44" s="442"/>
      <c r="O44" s="1341"/>
      <c r="P44" s="581">
        <f>M44</f>
        <v>4708.1000000000004</v>
      </c>
      <c r="Q44" s="1271"/>
      <c r="R44" s="1271"/>
      <c r="S44" s="441">
        <v>5000</v>
      </c>
      <c r="T44" s="441">
        <f>S44</f>
        <v>5000</v>
      </c>
    </row>
    <row r="45" spans="1:20" ht="19" customHeight="1">
      <c r="A45" s="2562"/>
      <c r="B45" s="2562"/>
      <c r="C45" s="2562"/>
      <c r="D45" s="2562"/>
      <c r="E45" s="2563"/>
      <c r="F45" s="3319"/>
      <c r="G45" s="2578"/>
      <c r="H45" s="1276" t="s">
        <v>956</v>
      </c>
      <c r="I45" s="441"/>
      <c r="J45" s="441"/>
      <c r="K45" s="441"/>
      <c r="L45" s="441"/>
      <c r="M45" s="441"/>
      <c r="N45" s="441"/>
      <c r="O45" s="441"/>
      <c r="P45" s="581"/>
      <c r="Q45" s="581"/>
      <c r="R45" s="581"/>
      <c r="S45" s="442"/>
      <c r="T45" s="442"/>
    </row>
    <row r="46" spans="1:20" ht="30" customHeight="1">
      <c r="A46" s="2562"/>
      <c r="B46" s="2562"/>
      <c r="C46" s="2562"/>
      <c r="D46" s="2562"/>
      <c r="E46" s="2563"/>
      <c r="F46" s="3319"/>
      <c r="G46" s="2578"/>
      <c r="H46" s="1023" t="s">
        <v>910</v>
      </c>
      <c r="I46" s="580">
        <f>SUM(I44:I45)</f>
        <v>3819.0729999999999</v>
      </c>
      <c r="J46" s="580">
        <f>SUM(J44:J45)</f>
        <v>20.5</v>
      </c>
      <c r="K46" s="580">
        <f>SUM(K44:K45)</f>
        <v>0</v>
      </c>
      <c r="L46" s="580">
        <f>SUM(L44:L45)</f>
        <v>0</v>
      </c>
      <c r="M46" s="580">
        <f t="shared" ref="M46:T46" si="16">SUM(M44:M45)</f>
        <v>4708.1000000000004</v>
      </c>
      <c r="N46" s="580">
        <f t="shared" si="16"/>
        <v>0</v>
      </c>
      <c r="O46" s="580">
        <f t="shared" si="16"/>
        <v>0</v>
      </c>
      <c r="P46" s="580">
        <f t="shared" si="16"/>
        <v>4708.1000000000004</v>
      </c>
      <c r="Q46" s="580">
        <f t="shared" si="16"/>
        <v>0</v>
      </c>
      <c r="R46" s="580">
        <f t="shared" si="16"/>
        <v>0</v>
      </c>
      <c r="S46" s="580">
        <f t="shared" si="16"/>
        <v>5000</v>
      </c>
      <c r="T46" s="580">
        <f t="shared" si="16"/>
        <v>5000</v>
      </c>
    </row>
    <row r="47" spans="1:20" ht="19" customHeight="1">
      <c r="A47" s="2562" t="s">
        <v>403</v>
      </c>
      <c r="B47" s="2562" t="s">
        <v>983</v>
      </c>
      <c r="C47" s="2562" t="s">
        <v>484</v>
      </c>
      <c r="D47" s="2562" t="s">
        <v>484</v>
      </c>
      <c r="E47" s="2563" t="s">
        <v>1459</v>
      </c>
      <c r="F47" s="3319">
        <v>10</v>
      </c>
      <c r="G47" s="2578">
        <v>188711925</v>
      </c>
      <c r="H47" s="1276" t="s">
        <v>830</v>
      </c>
      <c r="I47" s="441">
        <v>1054</v>
      </c>
      <c r="J47" s="442">
        <v>34.4</v>
      </c>
      <c r="K47" s="1271">
        <v>34.4</v>
      </c>
      <c r="L47" s="442"/>
      <c r="M47" s="441">
        <v>1500</v>
      </c>
      <c r="N47" s="442"/>
      <c r="O47" s="1341"/>
      <c r="P47" s="581">
        <v>541.5</v>
      </c>
      <c r="Q47" s="1271"/>
      <c r="R47" s="1271"/>
      <c r="S47" s="441">
        <v>1600</v>
      </c>
      <c r="T47" s="441">
        <v>1700</v>
      </c>
    </row>
    <row r="48" spans="1:20" ht="19" customHeight="1">
      <c r="A48" s="2562"/>
      <c r="B48" s="2562"/>
      <c r="C48" s="2562"/>
      <c r="D48" s="2562"/>
      <c r="E48" s="2563"/>
      <c r="F48" s="3319"/>
      <c r="G48" s="2578"/>
      <c r="H48" s="1276" t="s">
        <v>956</v>
      </c>
      <c r="I48" s="442"/>
      <c r="J48" s="442"/>
      <c r="K48" s="442"/>
      <c r="L48" s="442"/>
      <c r="M48" s="442"/>
      <c r="N48" s="442"/>
      <c r="O48" s="442"/>
      <c r="P48" s="1271"/>
      <c r="Q48" s="1271"/>
      <c r="R48" s="1271"/>
      <c r="S48" s="442"/>
      <c r="T48" s="442"/>
    </row>
    <row r="49" spans="1:21" ht="19" customHeight="1">
      <c r="A49" s="2562"/>
      <c r="B49" s="2562"/>
      <c r="C49" s="2562"/>
      <c r="D49" s="2562"/>
      <c r="E49" s="2563"/>
      <c r="F49" s="3319"/>
      <c r="G49" s="2578"/>
      <c r="H49" s="496" t="s">
        <v>1531</v>
      </c>
      <c r="I49" s="442"/>
      <c r="J49" s="442"/>
      <c r="K49" s="442"/>
      <c r="L49" s="442"/>
      <c r="M49" s="1384">
        <v>0</v>
      </c>
      <c r="N49" s="442"/>
      <c r="O49" s="442"/>
      <c r="P49" s="1625">
        <f>M49</f>
        <v>0</v>
      </c>
      <c r="Q49" s="1271"/>
      <c r="R49" s="1271"/>
      <c r="S49" s="442"/>
      <c r="T49" s="442"/>
    </row>
    <row r="50" spans="1:21" ht="24" customHeight="1">
      <c r="A50" s="2562"/>
      <c r="B50" s="2562"/>
      <c r="C50" s="2562"/>
      <c r="D50" s="2562"/>
      <c r="E50" s="2563"/>
      <c r="F50" s="3319"/>
      <c r="G50" s="2578"/>
      <c r="H50" s="1023" t="s">
        <v>910</v>
      </c>
      <c r="I50" s="580">
        <f>SUM(I47:I48)</f>
        <v>1054</v>
      </c>
      <c r="J50" s="580">
        <f>SUM(J47:J48)</f>
        <v>34.4</v>
      </c>
      <c r="K50" s="580">
        <f>SUM(K47:K48)</f>
        <v>34.4</v>
      </c>
      <c r="L50" s="580">
        <f>SUM(L47:L48)</f>
        <v>0</v>
      </c>
      <c r="M50" s="580">
        <f>M47+M49</f>
        <v>1500</v>
      </c>
      <c r="N50" s="580">
        <f t="shared" ref="N50" si="17">N47+N49</f>
        <v>0</v>
      </c>
      <c r="O50" s="580"/>
      <c r="P50" s="581">
        <f>P47+P49</f>
        <v>541.5</v>
      </c>
      <c r="Q50" s="581">
        <f t="shared" ref="Q50:S50" si="18">Q47+Q49</f>
        <v>0</v>
      </c>
      <c r="R50" s="581">
        <f t="shared" si="18"/>
        <v>0</v>
      </c>
      <c r="S50" s="581">
        <f t="shared" si="18"/>
        <v>1600</v>
      </c>
      <c r="T50" s="580">
        <f t="shared" ref="T50" si="19">SUM(T47:T48)</f>
        <v>1700</v>
      </c>
    </row>
    <row r="51" spans="1:21" ht="19" customHeight="1">
      <c r="A51" s="3325">
        <v>6</v>
      </c>
      <c r="B51" s="2562" t="s">
        <v>983</v>
      </c>
      <c r="C51" s="2562" t="s">
        <v>484</v>
      </c>
      <c r="D51" s="2562" t="s">
        <v>1210</v>
      </c>
      <c r="E51" s="2563" t="s">
        <v>3</v>
      </c>
      <c r="F51" s="3319">
        <v>10</v>
      </c>
      <c r="G51" s="2578">
        <v>188711925</v>
      </c>
      <c r="H51" s="496" t="s">
        <v>1208</v>
      </c>
      <c r="I51" s="441">
        <v>145.05000000000001</v>
      </c>
      <c r="J51" s="442"/>
      <c r="K51" s="442"/>
      <c r="L51" s="442"/>
      <c r="M51" s="441">
        <v>147.38</v>
      </c>
      <c r="N51" s="442"/>
      <c r="O51" s="442"/>
      <c r="P51" s="581">
        <f>M51</f>
        <v>147.38</v>
      </c>
      <c r="Q51" s="1271"/>
      <c r="R51" s="1271"/>
      <c r="S51" s="441">
        <v>148</v>
      </c>
      <c r="T51" s="441">
        <v>149</v>
      </c>
    </row>
    <row r="52" spans="1:21" ht="19" customHeight="1">
      <c r="A52" s="3325"/>
      <c r="B52" s="2562"/>
      <c r="C52" s="2562"/>
      <c r="D52" s="2562"/>
      <c r="E52" s="2563"/>
      <c r="F52" s="3319"/>
      <c r="G52" s="2578"/>
      <c r="H52" s="496" t="s">
        <v>956</v>
      </c>
      <c r="I52" s="441">
        <f>1219.4+100.899</f>
        <v>1320.299</v>
      </c>
      <c r="J52" s="442"/>
      <c r="K52" s="442"/>
      <c r="L52" s="442"/>
      <c r="M52" s="441">
        <v>2176.9299999999998</v>
      </c>
      <c r="N52" s="442"/>
      <c r="O52" s="442"/>
      <c r="P52" s="581">
        <v>2176.9299999999998</v>
      </c>
      <c r="Q52" s="1271"/>
      <c r="R52" s="1271"/>
      <c r="S52" s="441">
        <v>2000</v>
      </c>
      <c r="T52" s="441">
        <v>2000</v>
      </c>
    </row>
    <row r="53" spans="1:21" ht="19" customHeight="1">
      <c r="A53" s="3325"/>
      <c r="B53" s="2562"/>
      <c r="C53" s="2562"/>
      <c r="D53" s="2562"/>
      <c r="E53" s="2563"/>
      <c r="F53" s="3319"/>
      <c r="G53" s="2578"/>
      <c r="H53" s="496" t="s">
        <v>1531</v>
      </c>
      <c r="I53" s="441">
        <v>155.80000000000001</v>
      </c>
      <c r="J53" s="442"/>
      <c r="K53" s="442"/>
      <c r="L53" s="442"/>
      <c r="M53" s="1343"/>
      <c r="N53" s="1343"/>
      <c r="O53" s="1343"/>
      <c r="P53" s="1343"/>
      <c r="Q53" s="1343"/>
      <c r="R53" s="1343"/>
      <c r="S53" s="1343"/>
      <c r="T53" s="1343"/>
    </row>
    <row r="54" spans="1:21" ht="23.5" customHeight="1">
      <c r="A54" s="3325"/>
      <c r="B54" s="2562"/>
      <c r="C54" s="2562"/>
      <c r="D54" s="2562"/>
      <c r="E54" s="2563"/>
      <c r="F54" s="3319"/>
      <c r="G54" s="2578"/>
      <c r="H54" s="1023" t="s">
        <v>910</v>
      </c>
      <c r="I54" s="580">
        <f>I51+I52+I53</f>
        <v>1621.1489999999999</v>
      </c>
      <c r="J54" s="580">
        <f>J51+J52</f>
        <v>0</v>
      </c>
      <c r="K54" s="580">
        <f>K51+K52</f>
        <v>0</v>
      </c>
      <c r="L54" s="580">
        <f>L51+L52</f>
        <v>0</v>
      </c>
      <c r="M54" s="580">
        <f>M53+M52+M51</f>
        <v>2324.31</v>
      </c>
      <c r="N54" s="580">
        <f t="shared" ref="N54:T54" si="20">N51+N52</f>
        <v>0</v>
      </c>
      <c r="O54" s="580">
        <f t="shared" si="20"/>
        <v>0</v>
      </c>
      <c r="P54" s="581">
        <f>P53+P52+P51</f>
        <v>2324.31</v>
      </c>
      <c r="Q54" s="581">
        <f t="shared" si="20"/>
        <v>0</v>
      </c>
      <c r="R54" s="581">
        <f t="shared" si="20"/>
        <v>0</v>
      </c>
      <c r="S54" s="580">
        <f t="shared" si="20"/>
        <v>2148</v>
      </c>
      <c r="T54" s="580">
        <f t="shared" si="20"/>
        <v>2149</v>
      </c>
    </row>
    <row r="55" spans="1:21" ht="19" customHeight="1">
      <c r="A55" s="2562" t="s">
        <v>403</v>
      </c>
      <c r="B55" s="2562" t="s">
        <v>983</v>
      </c>
      <c r="C55" s="2562" t="s">
        <v>484</v>
      </c>
      <c r="D55" s="2562" t="s">
        <v>804</v>
      </c>
      <c r="E55" s="3329" t="s">
        <v>542</v>
      </c>
      <c r="F55" s="3319">
        <v>10</v>
      </c>
      <c r="G55" s="2578">
        <v>188711925</v>
      </c>
      <c r="H55" s="1276" t="s">
        <v>830</v>
      </c>
      <c r="I55" s="442"/>
      <c r="J55" s="442"/>
      <c r="K55" s="442"/>
      <c r="L55" s="442"/>
      <c r="M55" s="442"/>
      <c r="N55" s="442"/>
      <c r="O55" s="442"/>
      <c r="P55" s="1271"/>
      <c r="Q55" s="1271"/>
      <c r="R55" s="1271"/>
      <c r="S55" s="442"/>
      <c r="T55" s="442"/>
    </row>
    <row r="56" spans="1:21" ht="19" customHeight="1">
      <c r="A56" s="2562"/>
      <c r="B56" s="2562"/>
      <c r="C56" s="2562"/>
      <c r="D56" s="2562"/>
      <c r="E56" s="3329"/>
      <c r="F56" s="3319"/>
      <c r="G56" s="2578"/>
      <c r="H56" s="1276"/>
      <c r="I56" s="442"/>
      <c r="J56" s="442"/>
      <c r="K56" s="442"/>
      <c r="L56" s="442"/>
      <c r="M56" s="442"/>
      <c r="N56" s="442"/>
      <c r="O56" s="442"/>
      <c r="P56" s="1271"/>
      <c r="Q56" s="1271"/>
      <c r="R56" s="1271"/>
      <c r="S56" s="442"/>
      <c r="T56" s="442"/>
    </row>
    <row r="57" spans="1:21" ht="59.25" customHeight="1">
      <c r="A57" s="2562"/>
      <c r="B57" s="2562"/>
      <c r="C57" s="2562"/>
      <c r="D57" s="2562"/>
      <c r="E57" s="3329"/>
      <c r="F57" s="3319"/>
      <c r="G57" s="2578"/>
      <c r="H57" s="1023" t="s">
        <v>910</v>
      </c>
      <c r="I57" s="580">
        <f>SUM(I55:I56)</f>
        <v>0</v>
      </c>
      <c r="J57" s="580">
        <f>SUM(J55:J56)</f>
        <v>0</v>
      </c>
      <c r="K57" s="580">
        <f>SUM(K55:K56)</f>
        <v>0</v>
      </c>
      <c r="L57" s="580">
        <f>SUM(L55:L56)</f>
        <v>0</v>
      </c>
      <c r="M57" s="580">
        <f t="shared" ref="M57:T57" si="21">SUM(M55:M56)</f>
        <v>0</v>
      </c>
      <c r="N57" s="580">
        <f t="shared" si="21"/>
        <v>0</v>
      </c>
      <c r="O57" s="580">
        <f t="shared" si="21"/>
        <v>0</v>
      </c>
      <c r="P57" s="581">
        <f t="shared" si="21"/>
        <v>0</v>
      </c>
      <c r="Q57" s="581">
        <f t="shared" si="21"/>
        <v>0</v>
      </c>
      <c r="R57" s="581">
        <f t="shared" si="21"/>
        <v>0</v>
      </c>
      <c r="S57" s="580">
        <f t="shared" si="21"/>
        <v>0</v>
      </c>
      <c r="T57" s="580">
        <f t="shared" si="21"/>
        <v>0</v>
      </c>
    </row>
    <row r="58" spans="1:21" ht="33" hidden="1" customHeight="1">
      <c r="A58" s="2562"/>
      <c r="B58" s="2562"/>
      <c r="C58" s="2562"/>
      <c r="D58" s="2562"/>
      <c r="E58" s="3332" t="s">
        <v>543</v>
      </c>
      <c r="F58" s="1284"/>
      <c r="G58" s="2578">
        <v>188711925</v>
      </c>
      <c r="H58" s="1276" t="s">
        <v>956</v>
      </c>
      <c r="I58" s="497"/>
      <c r="J58" s="497"/>
      <c r="K58" s="497"/>
      <c r="L58" s="497"/>
      <c r="M58" s="497"/>
      <c r="N58" s="497"/>
      <c r="O58" s="497"/>
      <c r="P58" s="1271"/>
      <c r="Q58" s="1271"/>
      <c r="R58" s="1271"/>
      <c r="S58" s="497"/>
      <c r="T58" s="442"/>
    </row>
    <row r="59" spans="1:21" ht="33" hidden="1" customHeight="1">
      <c r="A59" s="2562"/>
      <c r="B59" s="2562"/>
      <c r="C59" s="2562"/>
      <c r="D59" s="2562"/>
      <c r="E59" s="3332"/>
      <c r="F59" s="1284"/>
      <c r="G59" s="2578"/>
      <c r="H59" s="1276"/>
      <c r="I59" s="497"/>
      <c r="J59" s="497"/>
      <c r="K59" s="497"/>
      <c r="L59" s="497"/>
      <c r="M59" s="497"/>
      <c r="N59" s="497"/>
      <c r="O59" s="497"/>
      <c r="P59" s="1271"/>
      <c r="Q59" s="1271"/>
      <c r="R59" s="1271"/>
      <c r="S59" s="497"/>
      <c r="T59" s="442"/>
    </row>
    <row r="60" spans="1:21" ht="33" hidden="1" customHeight="1">
      <c r="A60" s="2562"/>
      <c r="B60" s="2562"/>
      <c r="C60" s="2562"/>
      <c r="D60" s="2562"/>
      <c r="E60" s="3332"/>
      <c r="F60" s="1284"/>
      <c r="G60" s="2578"/>
      <c r="H60" s="1285" t="s">
        <v>910</v>
      </c>
      <c r="I60" s="587"/>
      <c r="J60" s="587"/>
      <c r="K60" s="587"/>
      <c r="L60" s="587"/>
      <c r="M60" s="587"/>
      <c r="N60" s="587"/>
      <c r="O60" s="587"/>
      <c r="P60" s="581"/>
      <c r="Q60" s="581"/>
      <c r="R60" s="581"/>
      <c r="S60" s="587">
        <v>0</v>
      </c>
      <c r="T60" s="587">
        <v>0</v>
      </c>
    </row>
    <row r="61" spans="1:21" ht="26.25" customHeight="1">
      <c r="A61" s="2562" t="s">
        <v>403</v>
      </c>
      <c r="B61" s="2562" t="s">
        <v>983</v>
      </c>
      <c r="C61" s="2562" t="s">
        <v>484</v>
      </c>
      <c r="D61" s="2562" t="s">
        <v>403</v>
      </c>
      <c r="E61" s="2563" t="s">
        <v>2015</v>
      </c>
      <c r="F61" s="3319">
        <v>10</v>
      </c>
      <c r="G61" s="2578">
        <v>188711925</v>
      </c>
      <c r="H61" s="1276" t="s">
        <v>956</v>
      </c>
      <c r="I61" s="441">
        <v>0.7</v>
      </c>
      <c r="J61" s="442"/>
      <c r="K61" s="442"/>
      <c r="L61" s="442"/>
      <c r="M61" s="441">
        <v>0.7</v>
      </c>
      <c r="N61" s="441">
        <v>0.7</v>
      </c>
      <c r="O61" s="441">
        <v>0.7</v>
      </c>
      <c r="P61" s="441">
        <f>SUM(P64,P65,P66,P67,)</f>
        <v>150.85000000000002</v>
      </c>
      <c r="Q61" s="441">
        <f t="shared" ref="Q61:T61" si="22">SUM(Q64,Q65,Q66,Q67,)</f>
        <v>0</v>
      </c>
      <c r="R61" s="441">
        <f t="shared" si="22"/>
        <v>0</v>
      </c>
      <c r="S61" s="441">
        <f t="shared" si="22"/>
        <v>152.69999999999999</v>
      </c>
      <c r="T61" s="441">
        <f t="shared" si="22"/>
        <v>152.69999999999999</v>
      </c>
      <c r="U61" s="2017" t="s">
        <v>2016</v>
      </c>
    </row>
    <row r="62" spans="1:21" ht="19" hidden="1" customHeight="1">
      <c r="A62" s="2562"/>
      <c r="B62" s="2562"/>
      <c r="C62" s="2562"/>
      <c r="D62" s="2562"/>
      <c r="E62" s="2563"/>
      <c r="F62" s="3319"/>
      <c r="G62" s="2578"/>
      <c r="H62" s="1276"/>
      <c r="I62" s="442"/>
      <c r="J62" s="442"/>
      <c r="K62" s="442"/>
      <c r="L62" s="442"/>
      <c r="M62" s="442"/>
      <c r="N62" s="442"/>
      <c r="O62" s="442"/>
      <c r="P62" s="1271"/>
      <c r="Q62" s="1271"/>
      <c r="R62" s="1271"/>
      <c r="S62" s="442"/>
      <c r="T62" s="442"/>
    </row>
    <row r="63" spans="1:21" ht="21" customHeight="1">
      <c r="A63" s="2562"/>
      <c r="B63" s="2562"/>
      <c r="C63" s="2562"/>
      <c r="D63" s="2562"/>
      <c r="E63" s="2563"/>
      <c r="F63" s="3319"/>
      <c r="G63" s="2578"/>
      <c r="H63" s="1023" t="s">
        <v>910</v>
      </c>
      <c r="I63" s="580">
        <f>I61+I62</f>
        <v>0.7</v>
      </c>
      <c r="J63" s="580">
        <f>J61+J62</f>
        <v>0</v>
      </c>
      <c r="K63" s="580">
        <f>K61+K62</f>
        <v>0</v>
      </c>
      <c r="L63" s="580">
        <f>L61+L62</f>
        <v>0</v>
      </c>
      <c r="M63" s="580">
        <f t="shared" ref="M63:R63" si="23">M61+M62</f>
        <v>0.7</v>
      </c>
      <c r="N63" s="580">
        <f t="shared" si="23"/>
        <v>0.7</v>
      </c>
      <c r="O63" s="580">
        <f t="shared" si="23"/>
        <v>0.7</v>
      </c>
      <c r="P63" s="581">
        <f t="shared" si="23"/>
        <v>150.85000000000002</v>
      </c>
      <c r="Q63" s="581">
        <f t="shared" si="23"/>
        <v>0</v>
      </c>
      <c r="R63" s="581">
        <f t="shared" si="23"/>
        <v>0</v>
      </c>
      <c r="S63" s="580">
        <f>SUM(S61:S62)</f>
        <v>152.69999999999999</v>
      </c>
      <c r="T63" s="580">
        <f>SUM(T61:T62)</f>
        <v>152.69999999999999</v>
      </c>
    </row>
    <row r="64" spans="1:21" ht="21" hidden="1" customHeight="1">
      <c r="A64" s="1178"/>
      <c r="B64" s="1178"/>
      <c r="C64" s="1178"/>
      <c r="D64" s="1178"/>
      <c r="E64" s="1322" t="s">
        <v>2075</v>
      </c>
      <c r="F64" s="1202"/>
      <c r="G64" s="495"/>
      <c r="H64" s="1188"/>
      <c r="I64" s="441"/>
      <c r="J64" s="441"/>
      <c r="K64" s="441"/>
      <c r="L64" s="441"/>
      <c r="M64" s="441"/>
      <c r="N64" s="441"/>
      <c r="O64" s="441"/>
      <c r="P64" s="1342">
        <v>0.7</v>
      </c>
      <c r="Q64" s="441"/>
      <c r="R64" s="441"/>
      <c r="S64" s="1342">
        <v>0.7</v>
      </c>
      <c r="T64" s="1342">
        <v>0.7</v>
      </c>
    </row>
    <row r="65" spans="1:21" ht="21" hidden="1" customHeight="1">
      <c r="A65" s="1178"/>
      <c r="B65" s="1178"/>
      <c r="C65" s="1178"/>
      <c r="D65" s="1178"/>
      <c r="E65" s="1322" t="s">
        <v>2073</v>
      </c>
      <c r="F65" s="1202"/>
      <c r="G65" s="495"/>
      <c r="H65" s="1188"/>
      <c r="I65" s="441"/>
      <c r="J65" s="441"/>
      <c r="K65" s="441"/>
      <c r="L65" s="441"/>
      <c r="M65" s="441"/>
      <c r="N65" s="441"/>
      <c r="O65" s="441"/>
      <c r="P65" s="1342">
        <v>107.4</v>
      </c>
      <c r="Q65" s="441"/>
      <c r="R65" s="441"/>
      <c r="S65" s="1342">
        <v>108</v>
      </c>
      <c r="T65" s="1342">
        <v>108</v>
      </c>
    </row>
    <row r="66" spans="1:21" ht="21" hidden="1" customHeight="1">
      <c r="A66" s="1178"/>
      <c r="B66" s="1178"/>
      <c r="C66" s="1178"/>
      <c r="D66" s="1178"/>
      <c r="E66" s="1322" t="s">
        <v>2074</v>
      </c>
      <c r="F66" s="1202"/>
      <c r="G66" s="495"/>
      <c r="H66" s="1188"/>
      <c r="I66" s="441"/>
      <c r="J66" s="441"/>
      <c r="K66" s="441"/>
      <c r="L66" s="441"/>
      <c r="M66" s="441"/>
      <c r="N66" s="441"/>
      <c r="O66" s="441"/>
      <c r="P66" s="1342">
        <v>30</v>
      </c>
      <c r="Q66" s="441"/>
      <c r="R66" s="441"/>
      <c r="S66" s="1342">
        <v>31</v>
      </c>
      <c r="T66" s="1342">
        <v>31</v>
      </c>
    </row>
    <row r="67" spans="1:21" ht="21" hidden="1" customHeight="1">
      <c r="A67" s="1178"/>
      <c r="B67" s="1178"/>
      <c r="C67" s="1178"/>
      <c r="D67" s="1178"/>
      <c r="E67" s="1322" t="s">
        <v>1517</v>
      </c>
      <c r="F67" s="1202"/>
      <c r="G67" s="495"/>
      <c r="H67" s="1188"/>
      <c r="I67" s="441"/>
      <c r="J67" s="441"/>
      <c r="K67" s="441"/>
      <c r="L67" s="441"/>
      <c r="M67" s="441"/>
      <c r="N67" s="441"/>
      <c r="O67" s="441"/>
      <c r="P67" s="1342">
        <v>12.75</v>
      </c>
      <c r="Q67" s="441"/>
      <c r="R67" s="441"/>
      <c r="S67" s="1342">
        <v>13</v>
      </c>
      <c r="T67" s="1342">
        <v>13</v>
      </c>
    </row>
    <row r="68" spans="1:21" ht="24.75" customHeight="1">
      <c r="A68" s="2562" t="s">
        <v>403</v>
      </c>
      <c r="B68" s="2562" t="s">
        <v>983</v>
      </c>
      <c r="C68" s="2562" t="s">
        <v>484</v>
      </c>
      <c r="D68" s="2562" t="s">
        <v>374</v>
      </c>
      <c r="E68" s="2563" t="s">
        <v>1480</v>
      </c>
      <c r="F68" s="3319">
        <v>10</v>
      </c>
      <c r="G68" s="2578">
        <v>300079075</v>
      </c>
      <c r="H68" s="496" t="s">
        <v>1208</v>
      </c>
      <c r="I68" s="441">
        <v>461.8</v>
      </c>
      <c r="J68" s="442">
        <v>440.75</v>
      </c>
      <c r="K68" s="1271">
        <v>440.75</v>
      </c>
      <c r="L68" s="442"/>
      <c r="M68" s="441">
        <v>555.20000000000005</v>
      </c>
      <c r="N68" s="442"/>
      <c r="O68" s="442"/>
      <c r="P68" s="581">
        <f>M68</f>
        <v>555.20000000000005</v>
      </c>
      <c r="Q68" s="1271"/>
      <c r="R68" s="1271"/>
      <c r="S68" s="441">
        <v>600</v>
      </c>
      <c r="T68" s="441">
        <v>700</v>
      </c>
      <c r="U68" s="490">
        <v>68000</v>
      </c>
    </row>
    <row r="69" spans="1:21" ht="19" customHeight="1">
      <c r="A69" s="2562"/>
      <c r="B69" s="2562"/>
      <c r="C69" s="2562"/>
      <c r="D69" s="2562"/>
      <c r="E69" s="2563"/>
      <c r="F69" s="3319"/>
      <c r="G69" s="2578"/>
      <c r="H69" s="496" t="s">
        <v>956</v>
      </c>
      <c r="I69" s="441"/>
      <c r="J69" s="442"/>
      <c r="K69" s="442"/>
      <c r="L69" s="442"/>
      <c r="M69" s="441"/>
      <c r="N69" s="442"/>
      <c r="O69" s="442"/>
      <c r="P69" s="581"/>
      <c r="Q69" s="1271"/>
      <c r="R69" s="1271"/>
      <c r="S69" s="441"/>
      <c r="T69" s="441"/>
    </row>
    <row r="70" spans="1:21" ht="21" customHeight="1">
      <c r="A70" s="2562"/>
      <c r="B70" s="2562"/>
      <c r="C70" s="2562"/>
      <c r="D70" s="2562"/>
      <c r="E70" s="2563"/>
      <c r="F70" s="3319"/>
      <c r="G70" s="2578"/>
      <c r="H70" s="1023" t="s">
        <v>910</v>
      </c>
      <c r="I70" s="580">
        <f>SUM(I68:I69)</f>
        <v>461.8</v>
      </c>
      <c r="J70" s="580">
        <f>SUM(J68:J69)</f>
        <v>440.75</v>
      </c>
      <c r="K70" s="580">
        <f>SUM(K68:K69)</f>
        <v>440.75</v>
      </c>
      <c r="L70" s="580">
        <f>SUM(L68:L69)</f>
        <v>0</v>
      </c>
      <c r="M70" s="580">
        <f t="shared" ref="M70:R70" si="24">SUM(M68:M69)</f>
        <v>555.20000000000005</v>
      </c>
      <c r="N70" s="580">
        <f t="shared" si="24"/>
        <v>0</v>
      </c>
      <c r="O70" s="580">
        <f t="shared" si="24"/>
        <v>0</v>
      </c>
      <c r="P70" s="581">
        <f>SUM(P68:P69)</f>
        <v>555.20000000000005</v>
      </c>
      <c r="Q70" s="581">
        <f t="shared" si="24"/>
        <v>0</v>
      </c>
      <c r="R70" s="581">
        <f t="shared" si="24"/>
        <v>0</v>
      </c>
      <c r="S70" s="580">
        <f>SUM(S68:S69)</f>
        <v>600</v>
      </c>
      <c r="T70" s="580">
        <f>SUM(T68:T69)</f>
        <v>700</v>
      </c>
    </row>
    <row r="71" spans="1:21" ht="33.75" hidden="1" customHeight="1">
      <c r="A71" s="1178"/>
      <c r="B71" s="1178"/>
      <c r="C71" s="1178"/>
      <c r="D71" s="1178"/>
      <c r="E71" s="1131" t="s">
        <v>682</v>
      </c>
      <c r="F71" s="1131"/>
      <c r="G71" s="495"/>
      <c r="H71" s="1286" t="s">
        <v>1208</v>
      </c>
      <c r="I71" s="442"/>
      <c r="J71" s="442"/>
      <c r="K71" s="442"/>
      <c r="L71" s="1287"/>
      <c r="M71" s="1288"/>
      <c r="N71" s="1289"/>
      <c r="O71" s="1289"/>
      <c r="P71" s="1288"/>
      <c r="Q71" s="1289"/>
      <c r="R71" s="581"/>
      <c r="S71" s="1289"/>
      <c r="T71" s="1289"/>
    </row>
    <row r="72" spans="1:21" ht="19" customHeight="1">
      <c r="A72" s="3325">
        <v>6</v>
      </c>
      <c r="B72" s="2562" t="s">
        <v>983</v>
      </c>
      <c r="C72" s="2562" t="s">
        <v>484</v>
      </c>
      <c r="D72" s="2562" t="s">
        <v>790</v>
      </c>
      <c r="E72" s="2563" t="s">
        <v>1481</v>
      </c>
      <c r="F72" s="3319">
        <v>10</v>
      </c>
      <c r="G72" s="2578" t="s">
        <v>1649</v>
      </c>
      <c r="H72" s="1276" t="s">
        <v>1208</v>
      </c>
      <c r="I72" s="441">
        <f>I75+I76+I77+I78+I79+I81+I82+I83+I84+I85</f>
        <v>316.45999999999998</v>
      </c>
      <c r="J72" s="442">
        <f>J75+J76+J77+J78+J79+J81+J82+J83+J84+J85</f>
        <v>0</v>
      </c>
      <c r="K72" s="442"/>
      <c r="L72" s="442"/>
      <c r="M72" s="441">
        <f>M75+M76+M77+M78+M79+M81+M82+M83+M84+M85</f>
        <v>354.83</v>
      </c>
      <c r="N72" s="441">
        <f t="shared" ref="N72:R72" si="25">N75+N76+N77+N78+N79+N81+N82+N83+N84+N85</f>
        <v>354.83</v>
      </c>
      <c r="O72" s="442">
        <f t="shared" si="25"/>
        <v>0</v>
      </c>
      <c r="P72" s="581">
        <f>P75+P76+P77+P78+P79+P81+P82+P83+P84+P85</f>
        <v>354.83</v>
      </c>
      <c r="Q72" s="1271">
        <f t="shared" si="25"/>
        <v>354.83</v>
      </c>
      <c r="R72" s="1271">
        <f t="shared" si="25"/>
        <v>0</v>
      </c>
      <c r="S72" s="441">
        <v>355</v>
      </c>
      <c r="T72" s="441">
        <v>355</v>
      </c>
    </row>
    <row r="73" spans="1:21" ht="19" customHeight="1">
      <c r="A73" s="3325"/>
      <c r="B73" s="2562"/>
      <c r="C73" s="2562"/>
      <c r="D73" s="2562"/>
      <c r="E73" s="2563"/>
      <c r="F73" s="3319"/>
      <c r="G73" s="2578"/>
      <c r="H73" s="1276" t="s">
        <v>956</v>
      </c>
      <c r="I73" s="442"/>
      <c r="J73" s="442"/>
      <c r="K73" s="442"/>
      <c r="L73" s="442"/>
      <c r="M73" s="442"/>
      <c r="N73" s="442"/>
      <c r="O73" s="442"/>
      <c r="P73" s="1271"/>
      <c r="Q73" s="1271"/>
      <c r="R73" s="1271"/>
      <c r="S73" s="442"/>
      <c r="T73" s="442"/>
    </row>
    <row r="74" spans="1:21" ht="21.75" customHeight="1">
      <c r="A74" s="3325"/>
      <c r="B74" s="2562"/>
      <c r="C74" s="2562"/>
      <c r="D74" s="2562"/>
      <c r="E74" s="2563"/>
      <c r="F74" s="3319"/>
      <c r="G74" s="2578"/>
      <c r="H74" s="1023" t="s">
        <v>910</v>
      </c>
      <c r="I74" s="580">
        <f>I72+I73</f>
        <v>316.45999999999998</v>
      </c>
      <c r="J74" s="580">
        <f>J72+J73</f>
        <v>0</v>
      </c>
      <c r="K74" s="580">
        <f>K72+K73</f>
        <v>0</v>
      </c>
      <c r="L74" s="580">
        <f>L72+L73</f>
        <v>0</v>
      </c>
      <c r="M74" s="580">
        <f t="shared" ref="M74:T74" si="26">M72+M73</f>
        <v>354.83</v>
      </c>
      <c r="N74" s="580">
        <f t="shared" si="26"/>
        <v>354.83</v>
      </c>
      <c r="O74" s="580">
        <f t="shared" si="26"/>
        <v>0</v>
      </c>
      <c r="P74" s="581">
        <f t="shared" si="26"/>
        <v>354.83</v>
      </c>
      <c r="Q74" s="581">
        <f t="shared" si="26"/>
        <v>354.83</v>
      </c>
      <c r="R74" s="581">
        <f t="shared" si="26"/>
        <v>0</v>
      </c>
      <c r="S74" s="580">
        <f t="shared" si="26"/>
        <v>355</v>
      </c>
      <c r="T74" s="580">
        <f t="shared" si="26"/>
        <v>355</v>
      </c>
    </row>
    <row r="75" spans="1:21" ht="21.65" hidden="1" customHeight="1">
      <c r="A75" s="1902"/>
      <c r="B75" s="1816"/>
      <c r="C75" s="1816"/>
      <c r="D75" s="1816"/>
      <c r="E75" s="1903" t="s">
        <v>1554</v>
      </c>
      <c r="F75" s="1903"/>
      <c r="G75" s="1904"/>
      <c r="H75" s="1905" t="s">
        <v>1208</v>
      </c>
      <c r="I75" s="1823">
        <v>16</v>
      </c>
      <c r="J75" s="1906"/>
      <c r="K75" s="1823"/>
      <c r="L75" s="1823"/>
      <c r="M75" s="1823">
        <v>13</v>
      </c>
      <c r="N75" s="1823">
        <f>M75</f>
        <v>13</v>
      </c>
      <c r="O75" s="1907"/>
      <c r="P75" s="1823">
        <f>M75</f>
        <v>13</v>
      </c>
      <c r="Q75" s="1823">
        <f>P75</f>
        <v>13</v>
      </c>
      <c r="R75" s="1823"/>
      <c r="S75" s="1823"/>
      <c r="T75" s="1823"/>
    </row>
    <row r="76" spans="1:21" ht="20.5" hidden="1" customHeight="1">
      <c r="A76" s="1902"/>
      <c r="B76" s="1816"/>
      <c r="C76" s="1816"/>
      <c r="D76" s="1816"/>
      <c r="E76" s="1903" t="s">
        <v>1555</v>
      </c>
      <c r="F76" s="1903"/>
      <c r="G76" s="1904"/>
      <c r="H76" s="1905" t="s">
        <v>1208</v>
      </c>
      <c r="I76" s="1823">
        <v>9</v>
      </c>
      <c r="J76" s="1906"/>
      <c r="K76" s="1823"/>
      <c r="L76" s="1823"/>
      <c r="M76" s="1823">
        <v>5</v>
      </c>
      <c r="N76" s="1823">
        <f>M76</f>
        <v>5</v>
      </c>
      <c r="O76" s="1907"/>
      <c r="P76" s="1823">
        <v>5</v>
      </c>
      <c r="Q76" s="1823">
        <f>P76</f>
        <v>5</v>
      </c>
      <c r="R76" s="1823"/>
      <c r="S76" s="1823"/>
      <c r="T76" s="1823"/>
    </row>
    <row r="77" spans="1:21" ht="18.75" hidden="1" customHeight="1">
      <c r="A77" s="1902"/>
      <c r="B77" s="1816"/>
      <c r="C77" s="1816"/>
      <c r="D77" s="1816"/>
      <c r="E77" s="1903" t="s">
        <v>1556</v>
      </c>
      <c r="F77" s="1903"/>
      <c r="G77" s="1904"/>
      <c r="H77" s="1905" t="s">
        <v>1208</v>
      </c>
      <c r="I77" s="1823">
        <v>13</v>
      </c>
      <c r="J77" s="1906"/>
      <c r="K77" s="1823"/>
      <c r="L77" s="1823"/>
      <c r="M77" s="1823">
        <v>11</v>
      </c>
      <c r="N77" s="1823">
        <f>M77</f>
        <v>11</v>
      </c>
      <c r="O77" s="1907"/>
      <c r="P77" s="1823">
        <v>11</v>
      </c>
      <c r="Q77" s="1823">
        <f>P77</f>
        <v>11</v>
      </c>
      <c r="R77" s="1823"/>
      <c r="S77" s="1823"/>
      <c r="T77" s="1823"/>
    </row>
    <row r="78" spans="1:21" ht="21.65" hidden="1" customHeight="1">
      <c r="A78" s="1902"/>
      <c r="B78" s="1816"/>
      <c r="C78" s="1816"/>
      <c r="D78" s="1816"/>
      <c r="E78" s="1903" t="s">
        <v>1557</v>
      </c>
      <c r="F78" s="1903"/>
      <c r="G78" s="1904"/>
      <c r="H78" s="1905" t="s">
        <v>1208</v>
      </c>
      <c r="I78" s="1823">
        <v>13</v>
      </c>
      <c r="J78" s="1906"/>
      <c r="K78" s="1823"/>
      <c r="L78" s="1823"/>
      <c r="M78" s="1823">
        <v>11</v>
      </c>
      <c r="N78" s="1823">
        <f>M78</f>
        <v>11</v>
      </c>
      <c r="O78" s="1907"/>
      <c r="P78" s="1823">
        <v>11</v>
      </c>
      <c r="Q78" s="1823">
        <f>P78</f>
        <v>11</v>
      </c>
      <c r="R78" s="1823"/>
      <c r="S78" s="1823"/>
      <c r="T78" s="1823"/>
    </row>
    <row r="79" spans="1:21" ht="20.25" hidden="1" customHeight="1">
      <c r="A79" s="1902"/>
      <c r="B79" s="1816"/>
      <c r="C79" s="1816"/>
      <c r="D79" s="1816"/>
      <c r="E79" s="1903" t="s">
        <v>1558</v>
      </c>
      <c r="F79" s="1903"/>
      <c r="G79" s="1904"/>
      <c r="H79" s="1905" t="s">
        <v>1208</v>
      </c>
      <c r="I79" s="1823">
        <v>14</v>
      </c>
      <c r="J79" s="1906"/>
      <c r="K79" s="1823"/>
      <c r="L79" s="1823"/>
      <c r="M79" s="1823">
        <v>12</v>
      </c>
      <c r="N79" s="1823">
        <f>M79</f>
        <v>12</v>
      </c>
      <c r="O79" s="1907"/>
      <c r="P79" s="1823">
        <f>M79</f>
        <v>12</v>
      </c>
      <c r="Q79" s="1823">
        <f>P79</f>
        <v>12</v>
      </c>
      <c r="R79" s="1823"/>
      <c r="S79" s="1823"/>
      <c r="T79" s="1823"/>
    </row>
    <row r="80" spans="1:21" ht="33" hidden="1" customHeight="1">
      <c r="A80" s="1902"/>
      <c r="B80" s="1816"/>
      <c r="C80" s="1816"/>
      <c r="D80" s="1816"/>
      <c r="E80" s="1903" t="s">
        <v>1676</v>
      </c>
      <c r="F80" s="1903"/>
      <c r="G80" s="1904">
        <v>190230824</v>
      </c>
      <c r="H80" s="1905" t="s">
        <v>1208</v>
      </c>
      <c r="I80" s="1908"/>
      <c r="J80" s="1906"/>
      <c r="K80" s="1823"/>
      <c r="L80" s="1823"/>
      <c r="M80" s="1823"/>
      <c r="N80" s="1823"/>
      <c r="O80" s="1907"/>
      <c r="P80" s="1908"/>
      <c r="Q80" s="1908"/>
      <c r="R80" s="1823"/>
      <c r="S80" s="1823"/>
      <c r="T80" s="1823"/>
    </row>
    <row r="81" spans="1:20" ht="23.25" hidden="1" customHeight="1">
      <c r="A81" s="1902"/>
      <c r="B81" s="1816"/>
      <c r="C81" s="1816"/>
      <c r="D81" s="1816"/>
      <c r="E81" s="1903" t="s">
        <v>1559</v>
      </c>
      <c r="F81" s="1903"/>
      <c r="G81" s="1904"/>
      <c r="H81" s="1905" t="s">
        <v>1208</v>
      </c>
      <c r="I81" s="1823">
        <v>31</v>
      </c>
      <c r="J81" s="1906"/>
      <c r="K81" s="1823"/>
      <c r="L81" s="1823"/>
      <c r="M81" s="1823">
        <v>42</v>
      </c>
      <c r="N81" s="1823">
        <f>M81</f>
        <v>42</v>
      </c>
      <c r="O81" s="1907"/>
      <c r="P81" s="1823">
        <f>M81</f>
        <v>42</v>
      </c>
      <c r="Q81" s="1823">
        <f>P81</f>
        <v>42</v>
      </c>
      <c r="R81" s="1823"/>
      <c r="S81" s="1823"/>
      <c r="T81" s="1823"/>
    </row>
    <row r="82" spans="1:20" ht="19.5" hidden="1" customHeight="1">
      <c r="A82" s="1902"/>
      <c r="B82" s="1816"/>
      <c r="C82" s="1816"/>
      <c r="D82" s="1816"/>
      <c r="E82" s="1903" t="s">
        <v>1560</v>
      </c>
      <c r="F82" s="1903"/>
      <c r="G82" s="1904"/>
      <c r="H82" s="1905" t="s">
        <v>1208</v>
      </c>
      <c r="I82" s="1823">
        <v>22</v>
      </c>
      <c r="J82" s="1906"/>
      <c r="K82" s="1823"/>
      <c r="L82" s="1823"/>
      <c r="M82" s="1823">
        <v>20</v>
      </c>
      <c r="N82" s="1823">
        <f>M82</f>
        <v>20</v>
      </c>
      <c r="O82" s="1907"/>
      <c r="P82" s="1823">
        <v>20</v>
      </c>
      <c r="Q82" s="1823">
        <f>P82</f>
        <v>20</v>
      </c>
      <c r="R82" s="1823"/>
      <c r="S82" s="1823"/>
      <c r="T82" s="1823"/>
    </row>
    <row r="83" spans="1:20" ht="18.75" hidden="1" customHeight="1">
      <c r="A83" s="1902"/>
      <c r="B83" s="1816"/>
      <c r="C83" s="1816"/>
      <c r="D83" s="1816"/>
      <c r="E83" s="1903" t="s">
        <v>1426</v>
      </c>
      <c r="F83" s="1903"/>
      <c r="G83" s="1904"/>
      <c r="H83" s="1905" t="s">
        <v>1208</v>
      </c>
      <c r="I83" s="1823">
        <v>58</v>
      </c>
      <c r="J83" s="1906"/>
      <c r="K83" s="1823"/>
      <c r="L83" s="1823"/>
      <c r="M83" s="1823">
        <v>67</v>
      </c>
      <c r="N83" s="1823">
        <f>M83</f>
        <v>67</v>
      </c>
      <c r="O83" s="1907"/>
      <c r="P83" s="1823">
        <v>67</v>
      </c>
      <c r="Q83" s="1823">
        <f>P83</f>
        <v>67</v>
      </c>
      <c r="R83" s="1823"/>
      <c r="S83" s="1823"/>
      <c r="T83" s="1823"/>
    </row>
    <row r="84" spans="1:20" ht="21" hidden="1" customHeight="1">
      <c r="A84" s="1902"/>
      <c r="B84" s="1816"/>
      <c r="C84" s="1816"/>
      <c r="D84" s="1816"/>
      <c r="E84" s="1903" t="s">
        <v>1561</v>
      </c>
      <c r="F84" s="1903"/>
      <c r="G84" s="1904"/>
      <c r="H84" s="1905" t="s">
        <v>1208</v>
      </c>
      <c r="I84" s="1823">
        <v>84.46</v>
      </c>
      <c r="J84" s="1906"/>
      <c r="K84" s="1823"/>
      <c r="L84" s="1823"/>
      <c r="M84" s="1823">
        <v>108.83</v>
      </c>
      <c r="N84" s="1823">
        <f>M84</f>
        <v>108.83</v>
      </c>
      <c r="O84" s="1907"/>
      <c r="P84" s="1823">
        <f>M84</f>
        <v>108.83</v>
      </c>
      <c r="Q84" s="1823">
        <f>P84</f>
        <v>108.83</v>
      </c>
      <c r="R84" s="1823"/>
      <c r="S84" s="1823"/>
      <c r="T84" s="1823"/>
    </row>
    <row r="85" spans="1:20" ht="15.75" hidden="1" customHeight="1">
      <c r="A85" s="1902"/>
      <c r="B85" s="1816"/>
      <c r="C85" s="1816"/>
      <c r="D85" s="1816"/>
      <c r="E85" s="1903" t="s">
        <v>1562</v>
      </c>
      <c r="F85" s="1903"/>
      <c r="G85" s="1904"/>
      <c r="H85" s="1905" t="s">
        <v>1208</v>
      </c>
      <c r="I85" s="1823">
        <v>56</v>
      </c>
      <c r="J85" s="1906"/>
      <c r="K85" s="1823"/>
      <c r="L85" s="1823"/>
      <c r="M85" s="1823">
        <v>65</v>
      </c>
      <c r="N85" s="1823">
        <f>M85</f>
        <v>65</v>
      </c>
      <c r="O85" s="1907"/>
      <c r="P85" s="1823">
        <v>65</v>
      </c>
      <c r="Q85" s="1823">
        <f>P85</f>
        <v>65</v>
      </c>
      <c r="R85" s="1823"/>
      <c r="S85" s="1823"/>
      <c r="T85" s="1823"/>
    </row>
    <row r="86" spans="1:20" ht="15.75" hidden="1" customHeight="1">
      <c r="A86" s="1902"/>
      <c r="B86" s="1909"/>
      <c r="C86" s="1910"/>
      <c r="D86" s="1816"/>
      <c r="E86" s="1903"/>
      <c r="F86" s="1903"/>
      <c r="G86" s="1904"/>
      <c r="H86" s="1905"/>
      <c r="I86" s="1823"/>
      <c r="J86" s="1823"/>
      <c r="K86" s="1823"/>
      <c r="L86" s="1823"/>
      <c r="M86" s="1907"/>
      <c r="N86" s="1907"/>
      <c r="O86" s="1907"/>
      <c r="P86" s="1823"/>
      <c r="Q86" s="1823"/>
      <c r="R86" s="1823"/>
      <c r="S86" s="1907"/>
      <c r="T86" s="1907"/>
    </row>
    <row r="87" spans="1:20" ht="19" customHeight="1">
      <c r="A87" s="3325">
        <v>6</v>
      </c>
      <c r="B87" s="2562" t="s">
        <v>983</v>
      </c>
      <c r="C87" s="2562" t="s">
        <v>484</v>
      </c>
      <c r="D87" s="2562" t="s">
        <v>791</v>
      </c>
      <c r="E87" s="2563" t="s">
        <v>1482</v>
      </c>
      <c r="F87" s="3319">
        <v>10</v>
      </c>
      <c r="G87" s="2578" t="s">
        <v>1649</v>
      </c>
      <c r="H87" s="1276" t="s">
        <v>1208</v>
      </c>
      <c r="I87" s="441">
        <f t="shared" ref="I87:J87" si="27">I91+I92+I93+I94+I95+I97+I98+I99+I100+I101+I90</f>
        <v>42</v>
      </c>
      <c r="J87" s="442">
        <f t="shared" si="27"/>
        <v>0</v>
      </c>
      <c r="K87" s="442"/>
      <c r="L87" s="442"/>
      <c r="M87" s="441">
        <f>SUM(M90:M101)</f>
        <v>54.879999999999988</v>
      </c>
      <c r="N87" s="442">
        <f t="shared" ref="N87:R87" si="28">N90+N91+N92+N93+N94+N95+N97+N98+N99+N100+N101</f>
        <v>0</v>
      </c>
      <c r="O87" s="442">
        <f t="shared" si="28"/>
        <v>0</v>
      </c>
      <c r="P87" s="581">
        <f>M87</f>
        <v>54.879999999999988</v>
      </c>
      <c r="Q87" s="1271">
        <f t="shared" si="28"/>
        <v>54.879999999999988</v>
      </c>
      <c r="R87" s="1271">
        <f t="shared" si="28"/>
        <v>0</v>
      </c>
      <c r="S87" s="441">
        <v>55</v>
      </c>
      <c r="T87" s="441">
        <v>56</v>
      </c>
    </row>
    <row r="88" spans="1:20" ht="19" customHeight="1">
      <c r="A88" s="3325"/>
      <c r="B88" s="2562"/>
      <c r="C88" s="2562"/>
      <c r="D88" s="2562"/>
      <c r="E88" s="2563"/>
      <c r="F88" s="3319"/>
      <c r="G88" s="2578"/>
      <c r="H88" s="1276" t="s">
        <v>956</v>
      </c>
      <c r="I88" s="442"/>
      <c r="J88" s="442"/>
      <c r="K88" s="442"/>
      <c r="L88" s="442"/>
      <c r="M88" s="1341"/>
      <c r="N88" s="1341"/>
      <c r="O88" s="442"/>
      <c r="P88" s="1271"/>
      <c r="Q88" s="1271"/>
      <c r="R88" s="1271"/>
      <c r="S88" s="442"/>
      <c r="T88" s="442"/>
    </row>
    <row r="89" spans="1:20" ht="20.25" customHeight="1">
      <c r="A89" s="3325"/>
      <c r="B89" s="2562"/>
      <c r="C89" s="2562"/>
      <c r="D89" s="2562"/>
      <c r="E89" s="2563"/>
      <c r="F89" s="3319"/>
      <c r="G89" s="2578"/>
      <c r="H89" s="1023" t="s">
        <v>910</v>
      </c>
      <c r="I89" s="580">
        <f>I87+I88</f>
        <v>42</v>
      </c>
      <c r="J89" s="580">
        <f>J87+J88</f>
        <v>0</v>
      </c>
      <c r="K89" s="580">
        <f>K87+K88</f>
        <v>0</v>
      </c>
      <c r="L89" s="580">
        <f>L87+L88</f>
        <v>0</v>
      </c>
      <c r="M89" s="580">
        <f t="shared" ref="M89:T89" si="29">M87+M88</f>
        <v>54.879999999999988</v>
      </c>
      <c r="N89" s="580">
        <f t="shared" si="29"/>
        <v>0</v>
      </c>
      <c r="O89" s="580">
        <f t="shared" si="29"/>
        <v>0</v>
      </c>
      <c r="P89" s="581">
        <f t="shared" si="29"/>
        <v>54.879999999999988</v>
      </c>
      <c r="Q89" s="581">
        <f t="shared" si="29"/>
        <v>54.879999999999988</v>
      </c>
      <c r="R89" s="581">
        <f t="shared" si="29"/>
        <v>0</v>
      </c>
      <c r="S89" s="580">
        <f t="shared" si="29"/>
        <v>55</v>
      </c>
      <c r="T89" s="580">
        <f t="shared" si="29"/>
        <v>56</v>
      </c>
    </row>
    <row r="90" spans="1:20" ht="18" hidden="1" customHeight="1">
      <c r="A90" s="1911"/>
      <c r="B90" s="1816"/>
      <c r="C90" s="1816"/>
      <c r="D90" s="1816"/>
      <c r="E90" s="1903" t="s">
        <v>1460</v>
      </c>
      <c r="F90" s="1903"/>
      <c r="G90" s="1904"/>
      <c r="H90" s="1905" t="s">
        <v>1212</v>
      </c>
      <c r="I90" s="1906">
        <v>37.548000000000002</v>
      </c>
      <c r="J90" s="1906"/>
      <c r="K90" s="1906"/>
      <c r="L90" s="1906"/>
      <c r="M90" s="1823">
        <v>49.98</v>
      </c>
      <c r="N90" s="1823"/>
      <c r="O90" s="1823"/>
      <c r="P90" s="1906">
        <f t="shared" ref="P90:P95" si="30">M90</f>
        <v>49.98</v>
      </c>
      <c r="Q90" s="1906">
        <f t="shared" ref="Q90:Q95" si="31">P90</f>
        <v>49.98</v>
      </c>
      <c r="R90" s="1906"/>
      <c r="S90" s="1823"/>
      <c r="T90" s="1823"/>
    </row>
    <row r="91" spans="1:20" ht="18.649999999999999" hidden="1" customHeight="1">
      <c r="A91" s="1902"/>
      <c r="B91" s="1816"/>
      <c r="C91" s="1816"/>
      <c r="D91" s="1816"/>
      <c r="E91" s="1903" t="s">
        <v>1563</v>
      </c>
      <c r="F91" s="1903"/>
      <c r="G91" s="1904"/>
      <c r="H91" s="1905" t="s">
        <v>1212</v>
      </c>
      <c r="I91" s="1906">
        <v>0.16800000000000001</v>
      </c>
      <c r="J91" s="1906"/>
      <c r="K91" s="1912"/>
      <c r="L91" s="1906"/>
      <c r="M91" s="1906">
        <v>0.19600000000000001</v>
      </c>
      <c r="N91" s="1906"/>
      <c r="O91" s="1906"/>
      <c r="P91" s="1906">
        <f t="shared" si="30"/>
        <v>0.19600000000000001</v>
      </c>
      <c r="Q91" s="1906">
        <f t="shared" si="31"/>
        <v>0.19600000000000001</v>
      </c>
      <c r="R91" s="1906"/>
      <c r="S91" s="1823"/>
      <c r="T91" s="1823"/>
    </row>
    <row r="92" spans="1:20" ht="20.149999999999999" hidden="1" customHeight="1">
      <c r="A92" s="1902"/>
      <c r="B92" s="1816"/>
      <c r="C92" s="1816"/>
      <c r="D92" s="1816"/>
      <c r="E92" s="1903" t="s">
        <v>1564</v>
      </c>
      <c r="F92" s="1903"/>
      <c r="G92" s="1904"/>
      <c r="H92" s="1905" t="s">
        <v>1212</v>
      </c>
      <c r="I92" s="1906">
        <v>0.16800000000000001</v>
      </c>
      <c r="J92" s="1906"/>
      <c r="K92" s="1906"/>
      <c r="L92" s="1906"/>
      <c r="M92" s="1906">
        <v>0.19600000000000001</v>
      </c>
      <c r="N92" s="1906"/>
      <c r="O92" s="1906"/>
      <c r="P92" s="1906">
        <f t="shared" si="30"/>
        <v>0.19600000000000001</v>
      </c>
      <c r="Q92" s="1906">
        <f t="shared" si="31"/>
        <v>0.19600000000000001</v>
      </c>
      <c r="R92" s="1906"/>
      <c r="S92" s="1823"/>
      <c r="T92" s="1823"/>
    </row>
    <row r="93" spans="1:20" ht="23.5" hidden="1" customHeight="1">
      <c r="A93" s="1902"/>
      <c r="B93" s="1816"/>
      <c r="C93" s="1816"/>
      <c r="D93" s="1816"/>
      <c r="E93" s="1903" t="s">
        <v>1556</v>
      </c>
      <c r="F93" s="1903"/>
      <c r="G93" s="1904"/>
      <c r="H93" s="1905" t="s">
        <v>1212</v>
      </c>
      <c r="I93" s="1906">
        <v>0.16800000000000001</v>
      </c>
      <c r="J93" s="1906"/>
      <c r="K93" s="1906"/>
      <c r="L93" s="1906"/>
      <c r="M93" s="1906">
        <v>0.19600000000000001</v>
      </c>
      <c r="N93" s="1906"/>
      <c r="O93" s="1906"/>
      <c r="P93" s="1906">
        <f t="shared" si="30"/>
        <v>0.19600000000000001</v>
      </c>
      <c r="Q93" s="1906">
        <f t="shared" si="31"/>
        <v>0.19600000000000001</v>
      </c>
      <c r="R93" s="1906"/>
      <c r="S93" s="1823"/>
      <c r="T93" s="1823"/>
    </row>
    <row r="94" spans="1:20" ht="24" hidden="1" customHeight="1">
      <c r="A94" s="1902"/>
      <c r="B94" s="1816"/>
      <c r="C94" s="1816"/>
      <c r="D94" s="1816"/>
      <c r="E94" s="1903" t="s">
        <v>1557</v>
      </c>
      <c r="F94" s="1903"/>
      <c r="G94" s="1904"/>
      <c r="H94" s="1905" t="s">
        <v>1212</v>
      </c>
      <c r="I94" s="1906">
        <v>0.16800000000000001</v>
      </c>
      <c r="J94" s="1906"/>
      <c r="K94" s="1906"/>
      <c r="L94" s="1906"/>
      <c r="M94" s="1906">
        <v>0.19600000000000001</v>
      </c>
      <c r="N94" s="1906"/>
      <c r="O94" s="1906"/>
      <c r="P94" s="1906">
        <f t="shared" si="30"/>
        <v>0.19600000000000001</v>
      </c>
      <c r="Q94" s="1906">
        <f t="shared" si="31"/>
        <v>0.19600000000000001</v>
      </c>
      <c r="R94" s="1906"/>
      <c r="S94" s="1823"/>
      <c r="T94" s="1823"/>
    </row>
    <row r="95" spans="1:20" ht="22.4" hidden="1" customHeight="1">
      <c r="A95" s="1902"/>
      <c r="B95" s="1816"/>
      <c r="C95" s="1816"/>
      <c r="D95" s="1816"/>
      <c r="E95" s="1903" t="s">
        <v>1558</v>
      </c>
      <c r="F95" s="1903"/>
      <c r="G95" s="1904"/>
      <c r="H95" s="1905" t="s">
        <v>1212</v>
      </c>
      <c r="I95" s="1906">
        <v>0.16800000000000001</v>
      </c>
      <c r="J95" s="1906"/>
      <c r="K95" s="1906"/>
      <c r="L95" s="1906"/>
      <c r="M95" s="1906">
        <v>0.19600000000000001</v>
      </c>
      <c r="N95" s="1906"/>
      <c r="O95" s="1906"/>
      <c r="P95" s="1906">
        <f t="shared" si="30"/>
        <v>0.19600000000000001</v>
      </c>
      <c r="Q95" s="1906">
        <f t="shared" si="31"/>
        <v>0.19600000000000001</v>
      </c>
      <c r="R95" s="1906"/>
      <c r="S95" s="1823"/>
      <c r="T95" s="1823"/>
    </row>
    <row r="96" spans="1:20" ht="33" hidden="1" customHeight="1">
      <c r="A96" s="1902"/>
      <c r="B96" s="1816"/>
      <c r="C96" s="1816"/>
      <c r="D96" s="1816"/>
      <c r="E96" s="1903" t="s">
        <v>903</v>
      </c>
      <c r="F96" s="1903"/>
      <c r="G96" s="1904">
        <v>190230824</v>
      </c>
      <c r="H96" s="1905" t="s">
        <v>1212</v>
      </c>
      <c r="I96" s="1906"/>
      <c r="J96" s="1906"/>
      <c r="K96" s="1906"/>
      <c r="L96" s="1906"/>
      <c r="M96" s="1823"/>
      <c r="N96" s="1823"/>
      <c r="O96" s="1907"/>
      <c r="P96" s="1906"/>
      <c r="Q96" s="1906"/>
      <c r="R96" s="1906"/>
      <c r="S96" s="1823"/>
      <c r="T96" s="1823"/>
    </row>
    <row r="97" spans="1:33" ht="21" hidden="1" customHeight="1">
      <c r="A97" s="1902"/>
      <c r="B97" s="1816"/>
      <c r="C97" s="1816"/>
      <c r="D97" s="1816"/>
      <c r="E97" s="1903" t="s">
        <v>1559</v>
      </c>
      <c r="F97" s="1903"/>
      <c r="G97" s="1904"/>
      <c r="H97" s="1905" t="s">
        <v>1212</v>
      </c>
      <c r="I97" s="1823">
        <v>0.252</v>
      </c>
      <c r="J97" s="1906"/>
      <c r="K97" s="1906"/>
      <c r="L97" s="1906"/>
      <c r="M97" s="1823">
        <v>0.49</v>
      </c>
      <c r="N97" s="1823"/>
      <c r="O97" s="1907"/>
      <c r="P97" s="1823">
        <f>M97</f>
        <v>0.49</v>
      </c>
      <c r="Q97" s="1823">
        <f>P97</f>
        <v>0.49</v>
      </c>
      <c r="R97" s="1906"/>
      <c r="S97" s="1823"/>
      <c r="T97" s="1823"/>
    </row>
    <row r="98" spans="1:33" ht="15.75" hidden="1" customHeight="1">
      <c r="A98" s="1902"/>
      <c r="B98" s="1816"/>
      <c r="C98" s="1816"/>
      <c r="D98" s="1816"/>
      <c r="E98" s="1903" t="s">
        <v>1560</v>
      </c>
      <c r="F98" s="1903"/>
      <c r="G98" s="1904"/>
      <c r="H98" s="1905" t="s">
        <v>1212</v>
      </c>
      <c r="I98" s="1823">
        <v>0.33600000000000002</v>
      </c>
      <c r="J98" s="1906"/>
      <c r="K98" s="1906"/>
      <c r="L98" s="1906"/>
      <c r="M98" s="1823">
        <v>0.39200000000000002</v>
      </c>
      <c r="N98" s="1823"/>
      <c r="O98" s="1907"/>
      <c r="P98" s="1823">
        <f>M98</f>
        <v>0.39200000000000002</v>
      </c>
      <c r="Q98" s="1823">
        <f>P98</f>
        <v>0.39200000000000002</v>
      </c>
      <c r="R98" s="1906"/>
      <c r="S98" s="1823"/>
      <c r="T98" s="1823"/>
    </row>
    <row r="99" spans="1:33" ht="17.5" hidden="1" customHeight="1">
      <c r="A99" s="1902"/>
      <c r="B99" s="1816"/>
      <c r="C99" s="1816"/>
      <c r="D99" s="1816"/>
      <c r="E99" s="1903" t="s">
        <v>1426</v>
      </c>
      <c r="F99" s="1903"/>
      <c r="G99" s="1904"/>
      <c r="H99" s="1905" t="s">
        <v>1212</v>
      </c>
      <c r="I99" s="1823">
        <v>0.67200000000000004</v>
      </c>
      <c r="J99" s="1906"/>
      <c r="K99" s="1906"/>
      <c r="L99" s="1906"/>
      <c r="M99" s="1823">
        <v>0.88200000000000001</v>
      </c>
      <c r="N99" s="1823"/>
      <c r="O99" s="1907"/>
      <c r="P99" s="1823">
        <f>M99</f>
        <v>0.88200000000000001</v>
      </c>
      <c r="Q99" s="1823">
        <f>P99</f>
        <v>0.88200000000000001</v>
      </c>
      <c r="R99" s="1906"/>
      <c r="S99" s="1823"/>
      <c r="T99" s="1823"/>
    </row>
    <row r="100" spans="1:33" ht="23.15" hidden="1" customHeight="1">
      <c r="A100" s="1902"/>
      <c r="B100" s="1816"/>
      <c r="C100" s="1816"/>
      <c r="D100" s="1816"/>
      <c r="E100" s="1903" t="s">
        <v>1561</v>
      </c>
      <c r="F100" s="1903"/>
      <c r="G100" s="1904"/>
      <c r="H100" s="1905" t="s">
        <v>1212</v>
      </c>
      <c r="I100" s="1823">
        <v>1.68</v>
      </c>
      <c r="J100" s="1906"/>
      <c r="K100" s="1906"/>
      <c r="L100" s="1906"/>
      <c r="M100" s="1823">
        <v>1.47</v>
      </c>
      <c r="N100" s="1823"/>
      <c r="O100" s="1907"/>
      <c r="P100" s="1823">
        <f>M100</f>
        <v>1.47</v>
      </c>
      <c r="Q100" s="1823">
        <f>P100</f>
        <v>1.47</v>
      </c>
      <c r="R100" s="1906"/>
      <c r="S100" s="1823"/>
      <c r="T100" s="1823"/>
    </row>
    <row r="101" spans="1:33" ht="19.399999999999999" hidden="1" customHeight="1">
      <c r="A101" s="1902"/>
      <c r="B101" s="1816"/>
      <c r="C101" s="1816"/>
      <c r="D101" s="1816"/>
      <c r="E101" s="1903" t="s">
        <v>1562</v>
      </c>
      <c r="F101" s="1903"/>
      <c r="G101" s="1904"/>
      <c r="H101" s="1905" t="s">
        <v>1212</v>
      </c>
      <c r="I101" s="1823">
        <v>0.67200000000000004</v>
      </c>
      <c r="J101" s="1906"/>
      <c r="K101" s="1906"/>
      <c r="L101" s="1906"/>
      <c r="M101" s="1823">
        <v>0.68600000000000005</v>
      </c>
      <c r="N101" s="1823"/>
      <c r="O101" s="1907"/>
      <c r="P101" s="1823">
        <f>M101</f>
        <v>0.68600000000000005</v>
      </c>
      <c r="Q101" s="1823">
        <f>P101</f>
        <v>0.68600000000000005</v>
      </c>
      <c r="R101" s="1906"/>
      <c r="S101" s="1823"/>
      <c r="T101" s="1823"/>
    </row>
    <row r="102" spans="1:33" s="728" customFormat="1" ht="20.149999999999999" customHeight="1">
      <c r="A102" s="3325">
        <v>6</v>
      </c>
      <c r="B102" s="2562" t="s">
        <v>983</v>
      </c>
      <c r="C102" s="2562" t="s">
        <v>484</v>
      </c>
      <c r="D102" s="2562" t="s">
        <v>792</v>
      </c>
      <c r="E102" s="2563" t="s">
        <v>1588</v>
      </c>
      <c r="F102" s="3319">
        <v>10</v>
      </c>
      <c r="G102" s="2578" t="s">
        <v>1649</v>
      </c>
      <c r="H102" s="1276" t="s">
        <v>1208</v>
      </c>
      <c r="I102" s="441">
        <f>I106+I107+I108</f>
        <v>457.28</v>
      </c>
      <c r="J102" s="442">
        <f>J106+J107+J108</f>
        <v>354.90000000000003</v>
      </c>
      <c r="K102" s="442">
        <f t="shared" ref="K102" si="32">K106+K107+K108</f>
        <v>0</v>
      </c>
      <c r="L102" s="441">
        <f t="shared" ref="L102:R102" si="33">L106+L107+L108</f>
        <v>0</v>
      </c>
      <c r="M102" s="441">
        <f>M106+M107+M108</f>
        <v>436.90000000000003</v>
      </c>
      <c r="N102" s="442">
        <f t="shared" si="33"/>
        <v>0</v>
      </c>
      <c r="O102" s="442">
        <f t="shared" si="33"/>
        <v>0</v>
      </c>
      <c r="P102" s="581">
        <f t="shared" si="33"/>
        <v>436.90000000000003</v>
      </c>
      <c r="Q102" s="1271">
        <f t="shared" si="33"/>
        <v>0</v>
      </c>
      <c r="R102" s="581">
        <f t="shared" si="33"/>
        <v>0</v>
      </c>
      <c r="S102" s="441">
        <v>450</v>
      </c>
      <c r="T102" s="441">
        <v>450</v>
      </c>
      <c r="U102" s="427"/>
      <c r="V102" s="427"/>
      <c r="W102" s="427"/>
      <c r="X102" s="427"/>
      <c r="Y102" s="427"/>
      <c r="Z102" s="427"/>
      <c r="AA102" s="427"/>
      <c r="AB102" s="427"/>
      <c r="AC102" s="427"/>
      <c r="AD102" s="427"/>
      <c r="AE102" s="427"/>
      <c r="AF102" s="427"/>
      <c r="AG102" s="427"/>
    </row>
    <row r="103" spans="1:33" s="427" customFormat="1" ht="19.5" customHeight="1">
      <c r="A103" s="3325"/>
      <c r="B103" s="2562"/>
      <c r="C103" s="2562"/>
      <c r="D103" s="2562"/>
      <c r="E103" s="2563"/>
      <c r="F103" s="3319"/>
      <c r="G103" s="2578"/>
      <c r="H103" s="496"/>
      <c r="I103" s="442"/>
      <c r="J103" s="442"/>
      <c r="K103" s="442"/>
      <c r="L103" s="442"/>
      <c r="M103" s="442"/>
      <c r="N103" s="442"/>
      <c r="O103" s="442"/>
      <c r="P103" s="1271"/>
      <c r="Q103" s="1271"/>
      <c r="R103" s="1271"/>
      <c r="S103" s="442"/>
      <c r="T103" s="442"/>
    </row>
    <row r="104" spans="1:33" s="427" customFormat="1" ht="20.25" customHeight="1">
      <c r="A104" s="3325"/>
      <c r="B104" s="2562"/>
      <c r="C104" s="2562"/>
      <c r="D104" s="2562"/>
      <c r="E104" s="2563"/>
      <c r="F104" s="3319"/>
      <c r="G104" s="2578"/>
      <c r="H104" s="1023" t="s">
        <v>910</v>
      </c>
      <c r="I104" s="580">
        <f>SUM(I102:I103)</f>
        <v>457.28</v>
      </c>
      <c r="J104" s="580">
        <f>SUM(J102:J103)</f>
        <v>354.90000000000003</v>
      </c>
      <c r="K104" s="580">
        <f>SUM(K102:K103)</f>
        <v>0</v>
      </c>
      <c r="L104" s="580">
        <f>SUM(L102:L103)</f>
        <v>0</v>
      </c>
      <c r="M104" s="580">
        <f t="shared" ref="M104:T104" si="34">SUM(M102:M103)</f>
        <v>436.90000000000003</v>
      </c>
      <c r="N104" s="580">
        <f t="shared" si="34"/>
        <v>0</v>
      </c>
      <c r="O104" s="580">
        <f t="shared" si="34"/>
        <v>0</v>
      </c>
      <c r="P104" s="581">
        <f t="shared" si="34"/>
        <v>436.90000000000003</v>
      </c>
      <c r="Q104" s="581">
        <f t="shared" si="34"/>
        <v>0</v>
      </c>
      <c r="R104" s="581">
        <f t="shared" si="34"/>
        <v>0</v>
      </c>
      <c r="S104" s="580">
        <f t="shared" si="34"/>
        <v>450</v>
      </c>
      <c r="T104" s="580">
        <f t="shared" si="34"/>
        <v>450</v>
      </c>
    </row>
    <row r="105" spans="1:33" s="427" customFormat="1" ht="18.75" hidden="1" customHeight="1">
      <c r="A105" s="1911"/>
      <c r="B105" s="1816"/>
      <c r="C105" s="1816"/>
      <c r="D105" s="1816"/>
      <c r="E105" s="1903"/>
      <c r="F105" s="1903"/>
      <c r="G105" s="1904"/>
      <c r="H105" s="1913" t="s">
        <v>1208</v>
      </c>
      <c r="I105" s="1823"/>
      <c r="J105" s="1823"/>
      <c r="K105" s="1825"/>
      <c r="L105" s="1825"/>
      <c r="M105" s="1823"/>
      <c r="N105" s="1823"/>
      <c r="O105" s="1825"/>
      <c r="P105" s="1823"/>
      <c r="Q105" s="1823"/>
      <c r="R105" s="1825"/>
      <c r="S105" s="1823"/>
      <c r="T105" s="1823"/>
    </row>
    <row r="106" spans="1:33" s="427" customFormat="1" ht="24.65" hidden="1" customHeight="1">
      <c r="A106" s="1911"/>
      <c r="B106" s="1816"/>
      <c r="C106" s="1816"/>
      <c r="D106" s="1816"/>
      <c r="E106" s="1903" t="s">
        <v>682</v>
      </c>
      <c r="F106" s="1903"/>
      <c r="G106" s="1904"/>
      <c r="H106" s="1913" t="s">
        <v>1208</v>
      </c>
      <c r="I106" s="1823">
        <v>372.2</v>
      </c>
      <c r="J106" s="1823">
        <v>322.10000000000002</v>
      </c>
      <c r="K106" s="1906"/>
      <c r="L106" s="1825"/>
      <c r="M106" s="1823">
        <v>357</v>
      </c>
      <c r="N106" s="1823"/>
      <c r="O106" s="1825"/>
      <c r="P106" s="1823">
        <f>M106</f>
        <v>357</v>
      </c>
      <c r="Q106" s="1823"/>
      <c r="R106" s="1825"/>
      <c r="S106" s="1823"/>
      <c r="T106" s="1823"/>
    </row>
    <row r="107" spans="1:33" s="427" customFormat="1" ht="22.5" hidden="1" customHeight="1">
      <c r="A107" s="1911"/>
      <c r="B107" s="1816"/>
      <c r="C107" s="1816"/>
      <c r="D107" s="1816"/>
      <c r="E107" s="1903" t="s">
        <v>1251</v>
      </c>
      <c r="F107" s="1903"/>
      <c r="G107" s="1904"/>
      <c r="H107" s="1913" t="s">
        <v>1208</v>
      </c>
      <c r="I107" s="1823">
        <v>42</v>
      </c>
      <c r="J107" s="1823">
        <v>32.799999999999997</v>
      </c>
      <c r="K107" s="1906"/>
      <c r="L107" s="1825"/>
      <c r="M107" s="1823">
        <v>40.6</v>
      </c>
      <c r="N107" s="1823"/>
      <c r="O107" s="1825"/>
      <c r="P107" s="1823">
        <f>M107</f>
        <v>40.6</v>
      </c>
      <c r="Q107" s="1823"/>
      <c r="R107" s="1825"/>
      <c r="S107" s="1823"/>
      <c r="T107" s="1823"/>
    </row>
    <row r="108" spans="1:33" s="427" customFormat="1" ht="29.25" hidden="1" customHeight="1">
      <c r="A108" s="1911"/>
      <c r="B108" s="1816"/>
      <c r="C108" s="1816"/>
      <c r="D108" s="1816"/>
      <c r="E108" s="1903" t="s">
        <v>1479</v>
      </c>
      <c r="F108" s="1903"/>
      <c r="G108" s="1904"/>
      <c r="H108" s="1913" t="s">
        <v>1208</v>
      </c>
      <c r="I108" s="1906">
        <v>43.08</v>
      </c>
      <c r="J108" s="1906"/>
      <c r="K108" s="1906"/>
      <c r="L108" s="1825"/>
      <c r="M108" s="1914">
        <v>39.299999999999997</v>
      </c>
      <c r="N108" s="1915"/>
      <c r="O108" s="1825"/>
      <c r="P108" s="1906">
        <f>M108</f>
        <v>39.299999999999997</v>
      </c>
      <c r="Q108" s="1906"/>
      <c r="R108" s="1825"/>
      <c r="S108" s="1823">
        <v>40</v>
      </c>
      <c r="T108" s="1823">
        <v>40</v>
      </c>
    </row>
    <row r="109" spans="1:33" s="427" customFormat="1" ht="19" customHeight="1">
      <c r="A109" s="2562" t="s">
        <v>403</v>
      </c>
      <c r="B109" s="2562" t="s">
        <v>983</v>
      </c>
      <c r="C109" s="2562" t="s">
        <v>484</v>
      </c>
      <c r="D109" s="2562" t="s">
        <v>1145</v>
      </c>
      <c r="E109" s="2563" t="s">
        <v>664</v>
      </c>
      <c r="F109" s="3319">
        <v>10</v>
      </c>
      <c r="G109" s="2578">
        <v>188711925</v>
      </c>
      <c r="H109" s="496" t="s">
        <v>956</v>
      </c>
      <c r="I109" s="441">
        <v>25</v>
      </c>
      <c r="J109" s="442"/>
      <c r="K109" s="442"/>
      <c r="L109" s="442"/>
      <c r="M109" s="441">
        <v>28</v>
      </c>
      <c r="N109" s="442">
        <f>M109</f>
        <v>28</v>
      </c>
      <c r="O109" s="442"/>
      <c r="P109" s="581">
        <v>28</v>
      </c>
      <c r="Q109" s="1271">
        <f>P109</f>
        <v>28</v>
      </c>
      <c r="R109" s="1271"/>
      <c r="S109" s="441">
        <v>28</v>
      </c>
      <c r="T109" s="441">
        <v>30</v>
      </c>
    </row>
    <row r="110" spans="1:33" s="427" customFormat="1" ht="19" hidden="1" customHeight="1">
      <c r="A110" s="2562"/>
      <c r="B110" s="2562"/>
      <c r="C110" s="2562"/>
      <c r="D110" s="2562"/>
      <c r="E110" s="2563"/>
      <c r="F110" s="3319"/>
      <c r="G110" s="2578"/>
      <c r="H110" s="496"/>
      <c r="I110" s="442"/>
      <c r="J110" s="442"/>
      <c r="K110" s="442"/>
      <c r="L110" s="442"/>
      <c r="M110" s="442"/>
      <c r="N110" s="442"/>
      <c r="O110" s="442"/>
      <c r="P110" s="1271"/>
      <c r="Q110" s="1271"/>
      <c r="R110" s="1271"/>
      <c r="S110" s="442"/>
      <c r="T110" s="442"/>
    </row>
    <row r="111" spans="1:33" s="427" customFormat="1" ht="26.5" customHeight="1">
      <c r="A111" s="2562"/>
      <c r="B111" s="2562"/>
      <c r="C111" s="2562"/>
      <c r="D111" s="2562"/>
      <c r="E111" s="2563"/>
      <c r="F111" s="3319"/>
      <c r="G111" s="2578"/>
      <c r="H111" s="1023" t="s">
        <v>910</v>
      </c>
      <c r="I111" s="580">
        <f>SUM(I109)</f>
        <v>25</v>
      </c>
      <c r="J111" s="580">
        <f>SUM(J109:J110)</f>
        <v>0</v>
      </c>
      <c r="K111" s="580">
        <f>SUM(K109:K110)</f>
        <v>0</v>
      </c>
      <c r="L111" s="580">
        <f>SUM(L109:L110)</f>
        <v>0</v>
      </c>
      <c r="M111" s="580">
        <f t="shared" ref="M111:R111" si="35">SUM(M109:M110)</f>
        <v>28</v>
      </c>
      <c r="N111" s="580">
        <f t="shared" si="35"/>
        <v>28</v>
      </c>
      <c r="O111" s="580">
        <f t="shared" si="35"/>
        <v>0</v>
      </c>
      <c r="P111" s="581">
        <f t="shared" si="35"/>
        <v>28</v>
      </c>
      <c r="Q111" s="581">
        <f t="shared" si="35"/>
        <v>28</v>
      </c>
      <c r="R111" s="581">
        <f t="shared" si="35"/>
        <v>0</v>
      </c>
      <c r="S111" s="580">
        <f>SUM(S109:S110)</f>
        <v>28</v>
      </c>
      <c r="T111" s="580">
        <f>SUM(T109:T110)</f>
        <v>30</v>
      </c>
    </row>
    <row r="112" spans="1:33" ht="19" customHeight="1">
      <c r="A112" s="1414"/>
      <c r="B112" s="1544"/>
      <c r="C112" s="1544"/>
      <c r="D112" s="2986" t="s">
        <v>483</v>
      </c>
      <c r="E112" s="2986"/>
      <c r="F112" s="2986"/>
      <c r="G112" s="2986"/>
      <c r="H112" s="2986"/>
      <c r="I112" s="581">
        <f t="shared" ref="I112:O112" si="36">I111+I104+I89++I74+I70+I63+I57+I54+I50+I46</f>
        <v>7797.4619999999995</v>
      </c>
      <c r="J112" s="581">
        <f t="shared" si="36"/>
        <v>850.55000000000007</v>
      </c>
      <c r="K112" s="581">
        <f t="shared" si="36"/>
        <v>475.15</v>
      </c>
      <c r="L112" s="581">
        <f t="shared" si="36"/>
        <v>0</v>
      </c>
      <c r="M112" s="581">
        <f t="shared" si="36"/>
        <v>9962.92</v>
      </c>
      <c r="N112" s="581">
        <f t="shared" si="36"/>
        <v>383.53</v>
      </c>
      <c r="O112" s="581">
        <f t="shared" si="36"/>
        <v>0.7</v>
      </c>
      <c r="P112" s="581">
        <f>P111+P104+P89+P74+P70+P63+P57+P54+P50+P46</f>
        <v>9154.57</v>
      </c>
      <c r="Q112" s="581">
        <f>Q111+Q104+Q89++Q74+Q70+Q63+Q57+Q54+Q50+Q46</f>
        <v>437.71</v>
      </c>
      <c r="R112" s="581">
        <f>R111+R104+R89++R74+R70+R63+R57+R54+R50+R46</f>
        <v>0</v>
      </c>
      <c r="S112" s="581">
        <f>S111+S104+S89++S74+S70+S63+S57+S54+S50+S46</f>
        <v>10388.700000000001</v>
      </c>
      <c r="T112" s="581">
        <f>T111+T104+T89++T74+T70+T63+T57+T54+T50+T46</f>
        <v>10592.7</v>
      </c>
    </row>
    <row r="113" spans="1:23" ht="19" customHeight="1">
      <c r="A113" s="494"/>
      <c r="B113" s="1178" t="s">
        <v>983</v>
      </c>
      <c r="C113" s="1405" t="s">
        <v>1210</v>
      </c>
      <c r="D113" s="3333" t="s">
        <v>376</v>
      </c>
      <c r="E113" s="3333"/>
      <c r="F113" s="3333"/>
      <c r="G113" s="3333"/>
      <c r="H113" s="3333"/>
      <c r="I113" s="3333"/>
      <c r="J113" s="3333"/>
      <c r="K113" s="3333"/>
      <c r="L113" s="3333"/>
      <c r="M113" s="3333"/>
      <c r="N113" s="3333"/>
      <c r="O113" s="3333"/>
      <c r="P113" s="3333"/>
      <c r="Q113" s="3333"/>
      <c r="R113" s="3333"/>
      <c r="S113" s="3333"/>
      <c r="T113" s="3333"/>
    </row>
    <row r="114" spans="1:23" ht="19" customHeight="1">
      <c r="A114" s="2562" t="s">
        <v>403</v>
      </c>
      <c r="B114" s="2562" t="s">
        <v>983</v>
      </c>
      <c r="C114" s="2562" t="s">
        <v>1210</v>
      </c>
      <c r="D114" s="2562" t="s">
        <v>983</v>
      </c>
      <c r="E114" s="2563" t="s">
        <v>84</v>
      </c>
      <c r="F114" s="3319">
        <v>10</v>
      </c>
      <c r="G114" s="2578">
        <v>188711925</v>
      </c>
      <c r="H114" s="496" t="s">
        <v>956</v>
      </c>
      <c r="I114" s="441">
        <v>20</v>
      </c>
      <c r="J114" s="442"/>
      <c r="K114" s="442"/>
      <c r="L114" s="442"/>
      <c r="M114" s="441">
        <v>42.8</v>
      </c>
      <c r="N114" s="442"/>
      <c r="O114" s="442"/>
      <c r="P114" s="581">
        <v>42</v>
      </c>
      <c r="Q114" s="1271"/>
      <c r="R114" s="500"/>
      <c r="S114" s="498">
        <v>50</v>
      </c>
      <c r="T114" s="498">
        <v>50</v>
      </c>
    </row>
    <row r="115" spans="1:23" ht="19" customHeight="1">
      <c r="A115" s="2562"/>
      <c r="B115" s="2562"/>
      <c r="C115" s="2562"/>
      <c r="D115" s="2562"/>
      <c r="E115" s="2563"/>
      <c r="F115" s="3319"/>
      <c r="G115" s="2578"/>
      <c r="H115" s="496" t="s">
        <v>1531</v>
      </c>
      <c r="I115" s="441">
        <v>37.156999999999996</v>
      </c>
      <c r="J115" s="442">
        <v>1.4079999999999999</v>
      </c>
      <c r="K115" s="442"/>
      <c r="L115" s="442"/>
      <c r="M115" s="441">
        <v>29.369</v>
      </c>
      <c r="N115" s="442"/>
      <c r="O115" s="1341"/>
      <c r="P115" s="581">
        <v>29.369</v>
      </c>
      <c r="Q115" s="1271"/>
      <c r="R115" s="500"/>
      <c r="S115" s="498">
        <v>30</v>
      </c>
      <c r="T115" s="498">
        <v>30</v>
      </c>
      <c r="U115" s="490"/>
    </row>
    <row r="116" spans="1:23" ht="19" customHeight="1">
      <c r="A116" s="2562"/>
      <c r="B116" s="2562"/>
      <c r="C116" s="2562"/>
      <c r="D116" s="2562"/>
      <c r="E116" s="2563"/>
      <c r="F116" s="3319"/>
      <c r="G116" s="2578"/>
      <c r="H116" s="1023" t="s">
        <v>910</v>
      </c>
      <c r="I116" s="580">
        <f>SUM(I114:I115)</f>
        <v>57.156999999999996</v>
      </c>
      <c r="J116" s="580">
        <f>SUM(J114:J115)</f>
        <v>1.4079999999999999</v>
      </c>
      <c r="K116" s="580">
        <f>SUM(K114:K115)</f>
        <v>0</v>
      </c>
      <c r="L116" s="580">
        <f>SUM(L114:L115)</f>
        <v>0</v>
      </c>
      <c r="M116" s="580">
        <f t="shared" ref="M116:R116" si="37">SUM(M114:M115)</f>
        <v>72.168999999999997</v>
      </c>
      <c r="N116" s="580">
        <f t="shared" si="37"/>
        <v>0</v>
      </c>
      <c r="O116" s="580">
        <f t="shared" si="37"/>
        <v>0</v>
      </c>
      <c r="P116" s="580">
        <f t="shared" si="37"/>
        <v>71.369</v>
      </c>
      <c r="Q116" s="580">
        <f t="shared" si="37"/>
        <v>0</v>
      </c>
      <c r="R116" s="580">
        <f t="shared" si="37"/>
        <v>0</v>
      </c>
      <c r="S116" s="580">
        <f>SUM(S114:S115)</f>
        <v>80</v>
      </c>
      <c r="T116" s="580">
        <f>SUM(T114:T115)</f>
        <v>80</v>
      </c>
      <c r="W116" s="428" t="s">
        <v>2030</v>
      </c>
    </row>
    <row r="117" spans="1:23" ht="24.75" customHeight="1">
      <c r="A117" s="3311" t="s">
        <v>403</v>
      </c>
      <c r="B117" s="3311" t="s">
        <v>983</v>
      </c>
      <c r="C117" s="3311" t="s">
        <v>1210</v>
      </c>
      <c r="D117" s="3311" t="s">
        <v>484</v>
      </c>
      <c r="E117" s="3331" t="s">
        <v>1792</v>
      </c>
      <c r="F117" s="3324">
        <v>10</v>
      </c>
      <c r="G117" s="3326">
        <v>188711925</v>
      </c>
      <c r="H117" s="1677" t="s">
        <v>956</v>
      </c>
      <c r="I117" s="1384">
        <v>10</v>
      </c>
      <c r="J117" s="1342"/>
      <c r="K117" s="1342"/>
      <c r="L117" s="1342"/>
      <c r="M117" s="1384">
        <v>100</v>
      </c>
      <c r="N117" s="1342"/>
      <c r="O117" s="1342">
        <v>10</v>
      </c>
      <c r="P117" s="1625">
        <v>60</v>
      </c>
      <c r="Q117" s="1678"/>
      <c r="R117" s="1678"/>
      <c r="S117" s="1384">
        <v>100</v>
      </c>
      <c r="T117" s="1384"/>
      <c r="U117" s="2185" t="s">
        <v>1958</v>
      </c>
      <c r="W117" s="509">
        <v>11.5</v>
      </c>
    </row>
    <row r="118" spans="1:23" ht="19" customHeight="1">
      <c r="A118" s="3311"/>
      <c r="B118" s="3311"/>
      <c r="C118" s="3311"/>
      <c r="D118" s="3311"/>
      <c r="E118" s="3331"/>
      <c r="F118" s="3324"/>
      <c r="G118" s="3326"/>
      <c r="H118" s="1677"/>
      <c r="I118" s="1342"/>
      <c r="J118" s="1342"/>
      <c r="K118" s="1342"/>
      <c r="L118" s="1342"/>
      <c r="M118" s="1342"/>
      <c r="N118" s="1342"/>
      <c r="O118" s="1342"/>
      <c r="P118" s="1678"/>
      <c r="Q118" s="1678"/>
      <c r="R118" s="1678"/>
      <c r="S118" s="1342"/>
      <c r="T118" s="1342"/>
      <c r="U118" s="490"/>
    </row>
    <row r="119" spans="1:23" ht="22.4" customHeight="1">
      <c r="A119" s="3311"/>
      <c r="B119" s="3311"/>
      <c r="C119" s="3311"/>
      <c r="D119" s="3311"/>
      <c r="E119" s="3331"/>
      <c r="F119" s="3324"/>
      <c r="G119" s="3326"/>
      <c r="H119" s="1679" t="s">
        <v>910</v>
      </c>
      <c r="I119" s="1680">
        <f>SUM(I117:I118)</f>
        <v>10</v>
      </c>
      <c r="J119" s="1680">
        <f>SUM(J117:J118)</f>
        <v>0</v>
      </c>
      <c r="K119" s="1680">
        <f>SUM(K117:K118)</f>
        <v>0</v>
      </c>
      <c r="L119" s="1680">
        <f>SUM(L117:L118)</f>
        <v>0</v>
      </c>
      <c r="M119" s="1680">
        <f t="shared" ref="M119:T119" si="38">SUM(M117:M118)</f>
        <v>100</v>
      </c>
      <c r="N119" s="1680">
        <f t="shared" si="38"/>
        <v>0</v>
      </c>
      <c r="O119" s="1680">
        <f t="shared" si="38"/>
        <v>10</v>
      </c>
      <c r="P119" s="1680">
        <f t="shared" si="38"/>
        <v>60</v>
      </c>
      <c r="Q119" s="1680">
        <f t="shared" si="38"/>
        <v>0</v>
      </c>
      <c r="R119" s="1680">
        <f t="shared" si="38"/>
        <v>0</v>
      </c>
      <c r="S119" s="1680">
        <f t="shared" si="38"/>
        <v>100</v>
      </c>
      <c r="T119" s="1680">
        <f t="shared" si="38"/>
        <v>0</v>
      </c>
    </row>
    <row r="120" spans="1:23" ht="24.75" customHeight="1">
      <c r="A120" s="2562" t="s">
        <v>403</v>
      </c>
      <c r="B120" s="2562" t="s">
        <v>983</v>
      </c>
      <c r="C120" s="2562" t="s">
        <v>1210</v>
      </c>
      <c r="D120" s="2562" t="s">
        <v>1210</v>
      </c>
      <c r="E120" s="2563" t="s">
        <v>408</v>
      </c>
      <c r="F120" s="3319">
        <v>10</v>
      </c>
      <c r="G120" s="2578">
        <v>188711925</v>
      </c>
      <c r="H120" s="1276" t="s">
        <v>956</v>
      </c>
      <c r="I120" s="441">
        <f>4+0.143</f>
        <v>4.1429999999999998</v>
      </c>
      <c r="J120" s="442"/>
      <c r="K120" s="442"/>
      <c r="L120" s="442"/>
      <c r="M120" s="441">
        <v>5</v>
      </c>
      <c r="N120" s="442">
        <f>M120</f>
        <v>5</v>
      </c>
      <c r="O120" s="442"/>
      <c r="P120" s="581">
        <v>3</v>
      </c>
      <c r="Q120" s="1271">
        <f>P120</f>
        <v>3</v>
      </c>
      <c r="R120" s="1271"/>
      <c r="S120" s="441">
        <v>5</v>
      </c>
      <c r="T120" s="441">
        <v>5</v>
      </c>
      <c r="U120" s="428" t="s">
        <v>1951</v>
      </c>
    </row>
    <row r="121" spans="1:23" ht="19" hidden="1" customHeight="1">
      <c r="A121" s="2562"/>
      <c r="B121" s="2562"/>
      <c r="C121" s="2562"/>
      <c r="D121" s="2562"/>
      <c r="E121" s="2563"/>
      <c r="F121" s="3319"/>
      <c r="G121" s="2578"/>
      <c r="H121" s="1276"/>
      <c r="I121" s="442"/>
      <c r="J121" s="442"/>
      <c r="K121" s="442"/>
      <c r="L121" s="442"/>
      <c r="M121" s="442"/>
      <c r="N121" s="442"/>
      <c r="O121" s="442"/>
      <c r="P121" s="1271"/>
      <c r="Q121" s="1271"/>
      <c r="R121" s="1271"/>
      <c r="S121" s="442"/>
      <c r="T121" s="442"/>
    </row>
    <row r="122" spans="1:23" ht="24.65" customHeight="1">
      <c r="A122" s="2562"/>
      <c r="B122" s="2562"/>
      <c r="C122" s="2562"/>
      <c r="D122" s="2562"/>
      <c r="E122" s="2563"/>
      <c r="F122" s="3319"/>
      <c r="G122" s="2578"/>
      <c r="H122" s="1023" t="s">
        <v>910</v>
      </c>
      <c r="I122" s="580">
        <f>SUM(I120:I121)</f>
        <v>4.1429999999999998</v>
      </c>
      <c r="J122" s="580">
        <f>SUM(J120:J121)</f>
        <v>0</v>
      </c>
      <c r="K122" s="580">
        <f>SUM(K120:K121)</f>
        <v>0</v>
      </c>
      <c r="L122" s="580">
        <f>SUM(L120:L121)</f>
        <v>0</v>
      </c>
      <c r="M122" s="580">
        <f t="shared" ref="M122:T122" si="39">SUM(M120:M121)</f>
        <v>5</v>
      </c>
      <c r="N122" s="580">
        <f t="shared" si="39"/>
        <v>5</v>
      </c>
      <c r="O122" s="580">
        <f t="shared" si="39"/>
        <v>0</v>
      </c>
      <c r="P122" s="580">
        <f t="shared" si="39"/>
        <v>3</v>
      </c>
      <c r="Q122" s="580">
        <f t="shared" si="39"/>
        <v>3</v>
      </c>
      <c r="R122" s="580">
        <f t="shared" si="39"/>
        <v>0</v>
      </c>
      <c r="S122" s="580">
        <f t="shared" si="39"/>
        <v>5</v>
      </c>
      <c r="T122" s="580">
        <f t="shared" si="39"/>
        <v>5</v>
      </c>
    </row>
    <row r="123" spans="1:23" ht="24.75" customHeight="1">
      <c r="A123" s="2562" t="s">
        <v>403</v>
      </c>
      <c r="B123" s="2562" t="s">
        <v>983</v>
      </c>
      <c r="C123" s="2562" t="s">
        <v>1210</v>
      </c>
      <c r="D123" s="2562" t="s">
        <v>804</v>
      </c>
      <c r="E123" s="2563" t="s">
        <v>1461</v>
      </c>
      <c r="F123" s="3319">
        <v>10</v>
      </c>
      <c r="G123" s="2578">
        <v>188711925</v>
      </c>
      <c r="H123" s="496" t="s">
        <v>956</v>
      </c>
      <c r="I123" s="441">
        <v>20</v>
      </c>
      <c r="J123" s="441"/>
      <c r="K123" s="442"/>
      <c r="L123" s="442"/>
      <c r="M123" s="441">
        <v>28</v>
      </c>
      <c r="N123" s="441">
        <f>M123</f>
        <v>28</v>
      </c>
      <c r="O123" s="442"/>
      <c r="P123" s="581">
        <v>28</v>
      </c>
      <c r="Q123" s="581">
        <f>P123</f>
        <v>28</v>
      </c>
      <c r="R123" s="1271"/>
      <c r="S123" s="441">
        <v>25</v>
      </c>
      <c r="T123" s="441">
        <v>30</v>
      </c>
      <c r="U123" s="428" t="s">
        <v>1952</v>
      </c>
    </row>
    <row r="124" spans="1:23" ht="19" customHeight="1">
      <c r="A124" s="2562"/>
      <c r="B124" s="2562"/>
      <c r="C124" s="2562"/>
      <c r="D124" s="2562"/>
      <c r="E124" s="2563"/>
      <c r="F124" s="3319"/>
      <c r="G124" s="2578"/>
      <c r="H124" s="496" t="s">
        <v>1531</v>
      </c>
      <c r="I124" s="442"/>
      <c r="J124" s="442"/>
      <c r="K124" s="442"/>
      <c r="L124" s="442"/>
      <c r="M124" s="442">
        <f>M126</f>
        <v>0.29299999999999998</v>
      </c>
      <c r="N124" s="442"/>
      <c r="O124" s="442"/>
      <c r="P124" s="1271">
        <f>P126</f>
        <v>0.44900000000000001</v>
      </c>
      <c r="Q124" s="1271"/>
      <c r="R124" s="1271"/>
      <c r="S124" s="442"/>
      <c r="T124" s="442"/>
    </row>
    <row r="125" spans="1:23" ht="30" customHeight="1">
      <c r="A125" s="2562"/>
      <c r="B125" s="2562"/>
      <c r="C125" s="2562"/>
      <c r="D125" s="2562"/>
      <c r="E125" s="2563"/>
      <c r="F125" s="3319"/>
      <c r="G125" s="2578"/>
      <c r="H125" s="1023" t="s">
        <v>910</v>
      </c>
      <c r="I125" s="580">
        <f t="shared" ref="I125:T125" si="40">SUM(I123:I124)</f>
        <v>20</v>
      </c>
      <c r="J125" s="580">
        <f t="shared" si="40"/>
        <v>0</v>
      </c>
      <c r="K125" s="580">
        <f t="shared" si="40"/>
        <v>0</v>
      </c>
      <c r="L125" s="580">
        <f t="shared" si="40"/>
        <v>0</v>
      </c>
      <c r="M125" s="580">
        <f t="shared" si="40"/>
        <v>28.292999999999999</v>
      </c>
      <c r="N125" s="580">
        <f t="shared" si="40"/>
        <v>28</v>
      </c>
      <c r="O125" s="580">
        <f t="shared" si="40"/>
        <v>0</v>
      </c>
      <c r="P125" s="580">
        <f>SUM(P123:P124)</f>
        <v>28.449000000000002</v>
      </c>
      <c r="Q125" s="580">
        <f t="shared" si="40"/>
        <v>28</v>
      </c>
      <c r="R125" s="580">
        <f t="shared" si="40"/>
        <v>0</v>
      </c>
      <c r="S125" s="580">
        <f t="shared" si="40"/>
        <v>25</v>
      </c>
      <c r="T125" s="580">
        <f t="shared" si="40"/>
        <v>30</v>
      </c>
    </row>
    <row r="126" spans="1:23" ht="153.75" customHeight="1">
      <c r="A126" s="2444"/>
      <c r="B126" s="1178"/>
      <c r="C126" s="1178"/>
      <c r="D126" s="1178"/>
      <c r="E126" s="1131" t="s">
        <v>2087</v>
      </c>
      <c r="F126" s="1131"/>
      <c r="G126" s="495"/>
      <c r="H126" s="496"/>
      <c r="I126" s="1196"/>
      <c r="J126" s="1196"/>
      <c r="K126" s="1196"/>
      <c r="L126" s="1196"/>
      <c r="M126" s="442">
        <v>0.29299999999999998</v>
      </c>
      <c r="N126" s="442">
        <v>0.29299999999999998</v>
      </c>
      <c r="O126" s="442">
        <v>0.29299999999999998</v>
      </c>
      <c r="P126" s="1271">
        <v>0.44900000000000001</v>
      </c>
      <c r="Q126" s="1196"/>
      <c r="R126" s="1196"/>
      <c r="S126" s="442"/>
      <c r="T126" s="442"/>
    </row>
    <row r="127" spans="1:23" ht="29.25" customHeight="1">
      <c r="A127" s="2562" t="s">
        <v>403</v>
      </c>
      <c r="B127" s="2562" t="s">
        <v>983</v>
      </c>
      <c r="C127" s="2562" t="s">
        <v>1210</v>
      </c>
      <c r="D127" s="2562" t="s">
        <v>375</v>
      </c>
      <c r="E127" s="2563" t="s">
        <v>707</v>
      </c>
      <c r="F127" s="3319">
        <v>10</v>
      </c>
      <c r="G127" s="2578" t="s">
        <v>1649</v>
      </c>
      <c r="H127" s="496" t="s">
        <v>956</v>
      </c>
      <c r="I127" s="441">
        <f>I129+I130+I131</f>
        <v>3.5</v>
      </c>
      <c r="J127" s="442"/>
      <c r="K127" s="441"/>
      <c r="L127" s="441"/>
      <c r="M127" s="441">
        <f>M129+M130</f>
        <v>3.5</v>
      </c>
      <c r="N127" s="441">
        <f t="shared" ref="N127:T127" si="41">N129+N130</f>
        <v>3.5</v>
      </c>
      <c r="O127" s="441">
        <f t="shared" si="41"/>
        <v>0</v>
      </c>
      <c r="P127" s="581">
        <f t="shared" si="41"/>
        <v>3.5</v>
      </c>
      <c r="Q127" s="441">
        <f t="shared" si="41"/>
        <v>3.5</v>
      </c>
      <c r="R127" s="441">
        <f t="shared" si="41"/>
        <v>0</v>
      </c>
      <c r="S127" s="441">
        <f t="shared" si="41"/>
        <v>4</v>
      </c>
      <c r="T127" s="441">
        <f t="shared" si="41"/>
        <v>4</v>
      </c>
    </row>
    <row r="128" spans="1:23" ht="39" customHeight="1">
      <c r="A128" s="2562"/>
      <c r="B128" s="2562"/>
      <c r="C128" s="2562"/>
      <c r="D128" s="2562"/>
      <c r="E128" s="2563"/>
      <c r="F128" s="3319"/>
      <c r="G128" s="2578"/>
      <c r="H128" s="1023" t="s">
        <v>910</v>
      </c>
      <c r="I128" s="580">
        <f t="shared" ref="I128:T128" si="42">SUM(I127:I127)</f>
        <v>3.5</v>
      </c>
      <c r="J128" s="580">
        <f t="shared" si="42"/>
        <v>0</v>
      </c>
      <c r="K128" s="580">
        <f t="shared" si="42"/>
        <v>0</v>
      </c>
      <c r="L128" s="580">
        <f t="shared" si="42"/>
        <v>0</v>
      </c>
      <c r="M128" s="580">
        <f t="shared" si="42"/>
        <v>3.5</v>
      </c>
      <c r="N128" s="580">
        <f t="shared" si="42"/>
        <v>3.5</v>
      </c>
      <c r="O128" s="580">
        <f t="shared" si="42"/>
        <v>0</v>
      </c>
      <c r="P128" s="580">
        <f t="shared" si="42"/>
        <v>3.5</v>
      </c>
      <c r="Q128" s="580">
        <f t="shared" si="42"/>
        <v>3.5</v>
      </c>
      <c r="R128" s="580">
        <f t="shared" si="42"/>
        <v>0</v>
      </c>
      <c r="S128" s="580">
        <f t="shared" si="42"/>
        <v>4</v>
      </c>
      <c r="T128" s="580">
        <f t="shared" si="42"/>
        <v>4</v>
      </c>
    </row>
    <row r="129" spans="1:21" ht="43.4" hidden="1" customHeight="1">
      <c r="A129" s="1816"/>
      <c r="B129" s="1816"/>
      <c r="C129" s="1816"/>
      <c r="D129" s="1816"/>
      <c r="E129" s="1916" t="s">
        <v>1027</v>
      </c>
      <c r="F129" s="1916"/>
      <c r="G129" s="1904">
        <v>188711925</v>
      </c>
      <c r="H129" s="1913" t="s">
        <v>956</v>
      </c>
      <c r="I129" s="1823">
        <v>1.5</v>
      </c>
      <c r="J129" s="1823"/>
      <c r="K129" s="1823"/>
      <c r="L129" s="1823"/>
      <c r="M129" s="1914">
        <v>1.5</v>
      </c>
      <c r="N129" s="1915">
        <f>M129</f>
        <v>1.5</v>
      </c>
      <c r="O129" s="1823"/>
      <c r="P129" s="1823">
        <v>1.5</v>
      </c>
      <c r="Q129" s="1823">
        <f>P129</f>
        <v>1.5</v>
      </c>
      <c r="R129" s="1907"/>
      <c r="S129" s="1823">
        <v>2</v>
      </c>
      <c r="T129" s="1823">
        <v>2</v>
      </c>
    </row>
    <row r="130" spans="1:21" ht="43.5" hidden="1" customHeight="1">
      <c r="A130" s="1917"/>
      <c r="B130" s="1816"/>
      <c r="C130" s="1816"/>
      <c r="D130" s="1816"/>
      <c r="E130" s="1916" t="s">
        <v>682</v>
      </c>
      <c r="F130" s="1916"/>
      <c r="G130" s="1904">
        <v>300079075</v>
      </c>
      <c r="H130" s="1913" t="s">
        <v>956</v>
      </c>
      <c r="I130" s="1823">
        <v>2</v>
      </c>
      <c r="J130" s="1823"/>
      <c r="K130" s="1823"/>
      <c r="L130" s="1823"/>
      <c r="M130" s="1922">
        <v>2</v>
      </c>
      <c r="N130" s="1823">
        <f>M130</f>
        <v>2</v>
      </c>
      <c r="O130" s="1823"/>
      <c r="P130" s="1823">
        <v>2</v>
      </c>
      <c r="Q130" s="1823">
        <f>P130</f>
        <v>2</v>
      </c>
      <c r="R130" s="1907"/>
      <c r="S130" s="1823">
        <v>2</v>
      </c>
      <c r="T130" s="1823">
        <v>2</v>
      </c>
    </row>
    <row r="131" spans="1:21" s="501" customFormat="1" ht="12.65" hidden="1" customHeight="1">
      <c r="A131" s="1917"/>
      <c r="B131" s="1816"/>
      <c r="C131" s="1816"/>
      <c r="D131" s="1816"/>
      <c r="E131" s="1918" t="s">
        <v>336</v>
      </c>
      <c r="F131" s="1918"/>
      <c r="G131" s="1904">
        <v>191747963</v>
      </c>
      <c r="H131" s="1913" t="s">
        <v>106</v>
      </c>
      <c r="I131" s="1823"/>
      <c r="J131" s="1823"/>
      <c r="K131" s="1823"/>
      <c r="L131" s="1823"/>
      <c r="M131" s="1823"/>
      <c r="N131" s="1823"/>
      <c r="O131" s="1823"/>
      <c r="P131" s="1907">
        <v>0</v>
      </c>
      <c r="Q131" s="1907"/>
      <c r="R131" s="1907"/>
      <c r="S131" s="1823"/>
      <c r="T131" s="1823"/>
    </row>
    <row r="132" spans="1:21" ht="22.4" customHeight="1">
      <c r="A132" s="2562" t="s">
        <v>403</v>
      </c>
      <c r="B132" s="2562" t="s">
        <v>983</v>
      </c>
      <c r="C132" s="2562" t="s">
        <v>1210</v>
      </c>
      <c r="D132" s="2562" t="s">
        <v>403</v>
      </c>
      <c r="E132" s="2563" t="s">
        <v>1687</v>
      </c>
      <c r="F132" s="3319">
        <v>10</v>
      </c>
      <c r="G132" s="2578">
        <v>300079075</v>
      </c>
      <c r="H132" s="496" t="s">
        <v>956</v>
      </c>
      <c r="I132" s="441">
        <v>0.8</v>
      </c>
      <c r="J132" s="442"/>
      <c r="K132" s="442"/>
      <c r="L132" s="442"/>
      <c r="M132" s="441">
        <v>0.7</v>
      </c>
      <c r="N132" s="442">
        <f>M132</f>
        <v>0.7</v>
      </c>
      <c r="O132" s="442"/>
      <c r="P132" s="581">
        <v>0.7</v>
      </c>
      <c r="Q132" s="1271">
        <f>P132</f>
        <v>0.7</v>
      </c>
      <c r="R132" s="1271"/>
      <c r="S132" s="441">
        <v>1</v>
      </c>
      <c r="T132" s="441">
        <v>1</v>
      </c>
    </row>
    <row r="133" spans="1:21" ht="22.4" customHeight="1">
      <c r="A133" s="2562"/>
      <c r="B133" s="2562"/>
      <c r="C133" s="2562"/>
      <c r="D133" s="2562"/>
      <c r="E133" s="2563"/>
      <c r="F133" s="3319"/>
      <c r="G133" s="2578"/>
      <c r="H133" s="496" t="s">
        <v>1726</v>
      </c>
      <c r="I133" s="441">
        <v>1</v>
      </c>
      <c r="J133" s="442"/>
      <c r="K133" s="442"/>
      <c r="L133" s="442"/>
      <c r="M133" s="441"/>
      <c r="N133" s="442">
        <f>M133</f>
        <v>0</v>
      </c>
      <c r="O133" s="442"/>
      <c r="P133" s="581">
        <v>1.9</v>
      </c>
      <c r="Q133" s="1271">
        <f>P133</f>
        <v>1.9</v>
      </c>
      <c r="R133" s="1271"/>
      <c r="S133" s="441"/>
      <c r="T133" s="441"/>
      <c r="U133" s="490" t="s">
        <v>2126</v>
      </c>
    </row>
    <row r="134" spans="1:21" ht="21" customHeight="1">
      <c r="A134" s="2562"/>
      <c r="B134" s="2562"/>
      <c r="C134" s="2562"/>
      <c r="D134" s="2562"/>
      <c r="E134" s="2563"/>
      <c r="F134" s="3319"/>
      <c r="G134" s="2578"/>
      <c r="H134" s="1023" t="s">
        <v>910</v>
      </c>
      <c r="I134" s="580">
        <f>SUM(I132:I133)</f>
        <v>1.8</v>
      </c>
      <c r="J134" s="580">
        <f>SUM(J132:J133)</f>
        <v>0</v>
      </c>
      <c r="K134" s="580">
        <f>SUM(K132:K133)</f>
        <v>0</v>
      </c>
      <c r="L134" s="580">
        <f>SUM(L132:L133)</f>
        <v>0</v>
      </c>
      <c r="M134" s="580">
        <f>SUM(M132:M133)</f>
        <v>0.7</v>
      </c>
      <c r="N134" s="580">
        <f t="shared" ref="N134:R134" si="43">SUM(N132:N133)</f>
        <v>0.7</v>
      </c>
      <c r="O134" s="580">
        <f t="shared" si="43"/>
        <v>0</v>
      </c>
      <c r="P134" s="580">
        <f>SUM(P132:P133)</f>
        <v>2.5999999999999996</v>
      </c>
      <c r="Q134" s="580">
        <f t="shared" si="43"/>
        <v>2.5999999999999996</v>
      </c>
      <c r="R134" s="580">
        <f t="shared" si="43"/>
        <v>0</v>
      </c>
      <c r="S134" s="580">
        <f>SUM(S132:S133)</f>
        <v>1</v>
      </c>
      <c r="T134" s="580">
        <f>SUM(T132:T133)</f>
        <v>1</v>
      </c>
    </row>
    <row r="135" spans="1:21" ht="25.5" customHeight="1">
      <c r="A135" s="3311" t="s">
        <v>403</v>
      </c>
      <c r="B135" s="3311" t="s">
        <v>983</v>
      </c>
      <c r="C135" s="3311" t="s">
        <v>1210</v>
      </c>
      <c r="D135" s="3311" t="s">
        <v>374</v>
      </c>
      <c r="E135" s="3331" t="s">
        <v>2031</v>
      </c>
      <c r="F135" s="3324" t="s">
        <v>1834</v>
      </c>
      <c r="G135" s="3326">
        <v>188711925</v>
      </c>
      <c r="H135" s="2425" t="s">
        <v>956</v>
      </c>
      <c r="I135" s="1384">
        <v>0</v>
      </c>
      <c r="J135" s="1342">
        <v>0</v>
      </c>
      <c r="K135" s="1342"/>
      <c r="L135" s="1342"/>
      <c r="M135" s="1384">
        <v>120</v>
      </c>
      <c r="N135" s="1342">
        <f>M135</f>
        <v>120</v>
      </c>
      <c r="O135" s="1342"/>
      <c r="P135" s="1625">
        <v>106</v>
      </c>
      <c r="Q135" s="1678"/>
      <c r="R135" s="1678"/>
      <c r="S135" s="1384">
        <v>120</v>
      </c>
      <c r="T135" s="1384">
        <v>120</v>
      </c>
      <c r="U135" s="2017" t="s">
        <v>1546</v>
      </c>
    </row>
    <row r="136" spans="1:21" ht="19" hidden="1" customHeight="1">
      <c r="A136" s="3311"/>
      <c r="B136" s="3311"/>
      <c r="C136" s="3311"/>
      <c r="D136" s="3311"/>
      <c r="E136" s="3331"/>
      <c r="F136" s="3324"/>
      <c r="G136" s="3326"/>
      <c r="H136" s="2425"/>
      <c r="I136" s="1342"/>
      <c r="J136" s="1342"/>
      <c r="K136" s="1342"/>
      <c r="L136" s="1342"/>
      <c r="M136" s="1342"/>
      <c r="N136" s="1342"/>
      <c r="O136" s="1342"/>
      <c r="P136" s="1678"/>
      <c r="Q136" s="1678"/>
      <c r="R136" s="1678"/>
      <c r="S136" s="1342"/>
      <c r="T136" s="1342"/>
      <c r="U136" s="2017" t="s">
        <v>2032</v>
      </c>
    </row>
    <row r="137" spans="1:21" ht="44.25" customHeight="1">
      <c r="A137" s="3311"/>
      <c r="B137" s="3311"/>
      <c r="C137" s="3311"/>
      <c r="D137" s="3311"/>
      <c r="E137" s="3331"/>
      <c r="F137" s="3324"/>
      <c r="G137" s="3326"/>
      <c r="H137" s="1679" t="s">
        <v>910</v>
      </c>
      <c r="I137" s="1680">
        <f>SUM(I135:I136)</f>
        <v>0</v>
      </c>
      <c r="J137" s="1680">
        <f>SUM(J135:J136)</f>
        <v>0</v>
      </c>
      <c r="K137" s="1680">
        <f>SUM(K135:K136)</f>
        <v>0</v>
      </c>
      <c r="L137" s="1680">
        <f>SUM(L135:L136)</f>
        <v>0</v>
      </c>
      <c r="M137" s="1680">
        <f t="shared" ref="M137:T137" si="44">SUM(M135:M136)</f>
        <v>120</v>
      </c>
      <c r="N137" s="1680">
        <f t="shared" si="44"/>
        <v>120</v>
      </c>
      <c r="O137" s="1680">
        <f t="shared" si="44"/>
        <v>0</v>
      </c>
      <c r="P137" s="1680">
        <f t="shared" si="44"/>
        <v>106</v>
      </c>
      <c r="Q137" s="1680">
        <f t="shared" si="44"/>
        <v>0</v>
      </c>
      <c r="R137" s="1680">
        <f t="shared" si="44"/>
        <v>0</v>
      </c>
      <c r="S137" s="1680">
        <f t="shared" si="44"/>
        <v>120</v>
      </c>
      <c r="T137" s="1680">
        <f t="shared" si="44"/>
        <v>120</v>
      </c>
    </row>
    <row r="138" spans="1:21" ht="19" customHeight="1">
      <c r="A138" s="2562" t="s">
        <v>403</v>
      </c>
      <c r="B138" s="2562" t="s">
        <v>983</v>
      </c>
      <c r="C138" s="2562" t="s">
        <v>1210</v>
      </c>
      <c r="D138" s="2562" t="s">
        <v>790</v>
      </c>
      <c r="E138" s="2563" t="s">
        <v>1688</v>
      </c>
      <c r="F138" s="3319">
        <v>10</v>
      </c>
      <c r="G138" s="2578">
        <v>300079075</v>
      </c>
      <c r="H138" s="496" t="s">
        <v>956</v>
      </c>
      <c r="I138" s="441">
        <v>0.7</v>
      </c>
      <c r="J138" s="441"/>
      <c r="K138" s="441"/>
      <c r="L138" s="441"/>
      <c r="M138" s="441">
        <v>0.7</v>
      </c>
      <c r="N138" s="441"/>
      <c r="O138" s="441">
        <f t="shared" ref="O138" si="45">O141</f>
        <v>0</v>
      </c>
      <c r="P138" s="581">
        <v>0.7</v>
      </c>
      <c r="Q138" s="581">
        <f>P138</f>
        <v>0.7</v>
      </c>
      <c r="R138" s="581"/>
      <c r="S138" s="441">
        <v>0.7</v>
      </c>
      <c r="T138" s="441">
        <v>0.7</v>
      </c>
    </row>
    <row r="139" spans="1:21" ht="19" customHeight="1">
      <c r="A139" s="2562"/>
      <c r="B139" s="2562"/>
      <c r="C139" s="2562"/>
      <c r="D139" s="2562"/>
      <c r="E139" s="2563"/>
      <c r="F139" s="3319"/>
      <c r="G139" s="2578"/>
      <c r="H139" s="496"/>
      <c r="I139" s="442"/>
      <c r="J139" s="442"/>
      <c r="K139" s="442"/>
      <c r="L139" s="442"/>
      <c r="M139" s="442"/>
      <c r="N139" s="442"/>
      <c r="O139" s="442"/>
      <c r="P139" s="1271"/>
      <c r="Q139" s="1271"/>
      <c r="R139" s="1271"/>
      <c r="S139" s="442"/>
      <c r="T139" s="442"/>
    </row>
    <row r="140" spans="1:21" ht="26.15" customHeight="1">
      <c r="A140" s="2562"/>
      <c r="B140" s="2562"/>
      <c r="C140" s="2562"/>
      <c r="D140" s="2562"/>
      <c r="E140" s="2563"/>
      <c r="F140" s="3319"/>
      <c r="G140" s="2578"/>
      <c r="H140" s="1023" t="s">
        <v>910</v>
      </c>
      <c r="I140" s="580">
        <f>SUM(I138:I139)</f>
        <v>0.7</v>
      </c>
      <c r="J140" s="580">
        <f>SUM(J138:J139)</f>
        <v>0</v>
      </c>
      <c r="K140" s="580">
        <f>SUM(K138:K139)</f>
        <v>0</v>
      </c>
      <c r="L140" s="580">
        <f>SUM(L138:L139)</f>
        <v>0</v>
      </c>
      <c r="M140" s="580">
        <f t="shared" ref="M140:T140" si="46">SUM(M138:M139)</f>
        <v>0.7</v>
      </c>
      <c r="N140" s="580">
        <f t="shared" si="46"/>
        <v>0</v>
      </c>
      <c r="O140" s="580">
        <f t="shared" si="46"/>
        <v>0</v>
      </c>
      <c r="P140" s="580">
        <f t="shared" si="46"/>
        <v>0.7</v>
      </c>
      <c r="Q140" s="580">
        <f t="shared" si="46"/>
        <v>0.7</v>
      </c>
      <c r="R140" s="580">
        <f t="shared" si="46"/>
        <v>0</v>
      </c>
      <c r="S140" s="580">
        <f t="shared" si="46"/>
        <v>0.7</v>
      </c>
      <c r="T140" s="580">
        <f t="shared" si="46"/>
        <v>0.7</v>
      </c>
    </row>
    <row r="141" spans="1:21" ht="45" hidden="1" customHeight="1">
      <c r="A141" s="494"/>
      <c r="B141" s="1178"/>
      <c r="C141" s="1178"/>
      <c r="D141" s="1178"/>
      <c r="E141" s="1283" t="s">
        <v>123</v>
      </c>
      <c r="F141" s="1283"/>
      <c r="G141" s="495">
        <v>300079075</v>
      </c>
      <c r="H141" s="496" t="s">
        <v>956</v>
      </c>
      <c r="I141" s="442">
        <v>0.7</v>
      </c>
      <c r="J141" s="442">
        <f>I141</f>
        <v>0.7</v>
      </c>
      <c r="K141" s="442"/>
      <c r="L141" s="442"/>
      <c r="M141" s="442">
        <v>0.7</v>
      </c>
      <c r="N141" s="442">
        <f>M141</f>
        <v>0.7</v>
      </c>
      <c r="O141" s="442"/>
      <c r="P141" s="1271">
        <v>0</v>
      </c>
      <c r="Q141" s="1271">
        <f>P141</f>
        <v>0</v>
      </c>
      <c r="R141" s="1271"/>
      <c r="S141" s="442">
        <v>0.75</v>
      </c>
      <c r="T141" s="442">
        <v>0.75</v>
      </c>
    </row>
    <row r="142" spans="1:21" s="501" customFormat="1" ht="47.15" hidden="1" customHeight="1">
      <c r="A142" s="494"/>
      <c r="B142" s="1178"/>
      <c r="C142" s="1178"/>
      <c r="D142" s="1178"/>
      <c r="E142" s="1282" t="s">
        <v>337</v>
      </c>
      <c r="F142" s="1282"/>
      <c r="G142" s="495">
        <v>191747963</v>
      </c>
      <c r="H142" s="496" t="s">
        <v>106</v>
      </c>
      <c r="I142" s="442"/>
      <c r="J142" s="442"/>
      <c r="K142" s="442"/>
      <c r="L142" s="442"/>
      <c r="M142" s="442"/>
      <c r="N142" s="442"/>
      <c r="O142" s="442"/>
      <c r="P142" s="1271"/>
      <c r="Q142" s="1271"/>
      <c r="R142" s="1271"/>
      <c r="S142" s="442">
        <v>0</v>
      </c>
      <c r="T142" s="442">
        <f>S142</f>
        <v>0</v>
      </c>
    </row>
    <row r="143" spans="1:21" s="501" customFormat="1" ht="19" customHeight="1">
      <c r="A143" s="2562" t="s">
        <v>403</v>
      </c>
      <c r="B143" s="2562" t="s">
        <v>983</v>
      </c>
      <c r="C143" s="2562" t="s">
        <v>1210</v>
      </c>
      <c r="D143" s="2562" t="s">
        <v>791</v>
      </c>
      <c r="E143" s="2563" t="s">
        <v>1689</v>
      </c>
      <c r="F143" s="3319">
        <v>10</v>
      </c>
      <c r="G143" s="2578">
        <v>190230824</v>
      </c>
      <c r="H143" s="1276" t="s">
        <v>956</v>
      </c>
      <c r="I143" s="441">
        <f>I146</f>
        <v>28.1</v>
      </c>
      <c r="J143" s="442"/>
      <c r="K143" s="442"/>
      <c r="L143" s="442"/>
      <c r="M143" s="441">
        <v>40</v>
      </c>
      <c r="N143" s="442">
        <f>M143</f>
        <v>40</v>
      </c>
      <c r="O143" s="442"/>
      <c r="P143" s="581">
        <f>P146</f>
        <v>45</v>
      </c>
      <c r="Q143" s="1271">
        <f>P143</f>
        <v>45</v>
      </c>
      <c r="R143" s="1271"/>
      <c r="S143" s="441">
        <v>46</v>
      </c>
      <c r="T143" s="441">
        <v>50</v>
      </c>
    </row>
    <row r="144" spans="1:21" s="501" customFormat="1" ht="19" customHeight="1">
      <c r="A144" s="2562"/>
      <c r="B144" s="2562"/>
      <c r="C144" s="2562"/>
      <c r="D144" s="2562"/>
      <c r="E144" s="2563"/>
      <c r="F144" s="3319"/>
      <c r="G144" s="2578"/>
      <c r="H144" s="1276" t="s">
        <v>1240</v>
      </c>
      <c r="I144" s="442"/>
      <c r="J144" s="442"/>
      <c r="K144" s="442"/>
      <c r="L144" s="442"/>
      <c r="M144" s="442"/>
      <c r="N144" s="442"/>
      <c r="O144" s="442"/>
      <c r="P144" s="1271"/>
      <c r="Q144" s="1271"/>
      <c r="R144" s="1271"/>
      <c r="S144" s="442"/>
      <c r="T144" s="442"/>
    </row>
    <row r="145" spans="1:21" s="501" customFormat="1" ht="19" customHeight="1">
      <c r="A145" s="2562"/>
      <c r="B145" s="2562"/>
      <c r="C145" s="2562"/>
      <c r="D145" s="2562"/>
      <c r="E145" s="2563"/>
      <c r="F145" s="3319"/>
      <c r="G145" s="2578"/>
      <c r="H145" s="1023" t="s">
        <v>910</v>
      </c>
      <c r="I145" s="580">
        <f>SUM(I143:I144)</f>
        <v>28.1</v>
      </c>
      <c r="J145" s="580">
        <f>SUM(J143:J144)</f>
        <v>0</v>
      </c>
      <c r="K145" s="580">
        <f>SUM(K143:K144)</f>
        <v>0</v>
      </c>
      <c r="L145" s="580">
        <f>SUM(L143:L144)</f>
        <v>0</v>
      </c>
      <c r="M145" s="580">
        <f t="shared" ref="M145:T145" si="47">SUM(M143:M144)</f>
        <v>40</v>
      </c>
      <c r="N145" s="580">
        <f t="shared" si="47"/>
        <v>40</v>
      </c>
      <c r="O145" s="580">
        <f t="shared" si="47"/>
        <v>0</v>
      </c>
      <c r="P145" s="580">
        <f t="shared" si="47"/>
        <v>45</v>
      </c>
      <c r="Q145" s="580">
        <f t="shared" si="47"/>
        <v>45</v>
      </c>
      <c r="R145" s="580">
        <f t="shared" si="47"/>
        <v>0</v>
      </c>
      <c r="S145" s="580">
        <f t="shared" si="47"/>
        <v>46</v>
      </c>
      <c r="T145" s="580">
        <f t="shared" si="47"/>
        <v>50</v>
      </c>
    </row>
    <row r="146" spans="1:21" s="501" customFormat="1" ht="19" hidden="1" customHeight="1">
      <c r="A146" s="1816"/>
      <c r="B146" s="1816"/>
      <c r="C146" s="1816"/>
      <c r="D146" s="1816"/>
      <c r="E146" s="1903" t="s">
        <v>1780</v>
      </c>
      <c r="F146" s="1919"/>
      <c r="G146" s="1904"/>
      <c r="H146" s="1920"/>
      <c r="I146" s="1921">
        <v>28.1</v>
      </c>
      <c r="J146" s="1825"/>
      <c r="K146" s="1825"/>
      <c r="L146" s="1825"/>
      <c r="M146" s="1922">
        <v>40</v>
      </c>
      <c r="N146" s="1922">
        <f>M146</f>
        <v>40</v>
      </c>
      <c r="O146" s="1825"/>
      <c r="P146" s="1921">
        <v>45</v>
      </c>
      <c r="Q146" s="1921"/>
      <c r="R146" s="1921"/>
      <c r="S146" s="1921"/>
      <c r="T146" s="1921"/>
    </row>
    <row r="147" spans="1:21" s="501" customFormat="1" ht="19" customHeight="1">
      <c r="A147" s="2562" t="s">
        <v>403</v>
      </c>
      <c r="B147" s="2562" t="s">
        <v>983</v>
      </c>
      <c r="C147" s="2562" t="s">
        <v>1210</v>
      </c>
      <c r="D147" s="2562" t="s">
        <v>792</v>
      </c>
      <c r="E147" s="2563" t="s">
        <v>1690</v>
      </c>
      <c r="F147" s="3319">
        <v>10</v>
      </c>
      <c r="G147" s="2578">
        <v>300079075</v>
      </c>
      <c r="H147" s="1276" t="s">
        <v>956</v>
      </c>
      <c r="I147" s="441">
        <f>I150</f>
        <v>0.23</v>
      </c>
      <c r="J147" s="442"/>
      <c r="K147" s="442"/>
      <c r="L147" s="442"/>
      <c r="M147" s="441">
        <v>0.23</v>
      </c>
      <c r="N147" s="442">
        <v>0.23</v>
      </c>
      <c r="O147" s="442"/>
      <c r="P147" s="581">
        <v>0</v>
      </c>
      <c r="Q147" s="1271">
        <f>P147</f>
        <v>0</v>
      </c>
      <c r="R147" s="1271"/>
      <c r="S147" s="441">
        <v>0.3</v>
      </c>
      <c r="T147" s="441">
        <v>0.4</v>
      </c>
    </row>
    <row r="148" spans="1:21" s="501" customFormat="1" ht="19" hidden="1" customHeight="1">
      <c r="A148" s="2562"/>
      <c r="B148" s="2562"/>
      <c r="C148" s="2562"/>
      <c r="D148" s="2562"/>
      <c r="E148" s="2563"/>
      <c r="F148" s="3319"/>
      <c r="G148" s="2578"/>
      <c r="H148" s="1276"/>
      <c r="I148" s="442"/>
      <c r="J148" s="442"/>
      <c r="K148" s="442"/>
      <c r="L148" s="442"/>
      <c r="M148" s="442"/>
      <c r="N148" s="442"/>
      <c r="O148" s="442"/>
      <c r="P148" s="1271"/>
      <c r="Q148" s="1271"/>
      <c r="R148" s="1271"/>
      <c r="S148" s="442"/>
      <c r="T148" s="442"/>
    </row>
    <row r="149" spans="1:21" s="501" customFormat="1" ht="24.65" customHeight="1">
      <c r="A149" s="2562"/>
      <c r="B149" s="2562"/>
      <c r="C149" s="2562"/>
      <c r="D149" s="2562"/>
      <c r="E149" s="2563"/>
      <c r="F149" s="3319"/>
      <c r="G149" s="2578"/>
      <c r="H149" s="1023" t="s">
        <v>910</v>
      </c>
      <c r="I149" s="580">
        <f>SUM(I147:I148)</f>
        <v>0.23</v>
      </c>
      <c r="J149" s="580">
        <f>SUM(J147:J148)</f>
        <v>0</v>
      </c>
      <c r="K149" s="580">
        <f>SUM(K147:K148)</f>
        <v>0</v>
      </c>
      <c r="L149" s="580">
        <f>SUM(L147:L148)</f>
        <v>0</v>
      </c>
      <c r="M149" s="580">
        <f t="shared" ref="M149:T149" si="48">SUM(M147:M148)</f>
        <v>0.23</v>
      </c>
      <c r="N149" s="580">
        <f t="shared" si="48"/>
        <v>0.23</v>
      </c>
      <c r="O149" s="580">
        <f t="shared" si="48"/>
        <v>0</v>
      </c>
      <c r="P149" s="580">
        <f t="shared" si="48"/>
        <v>0</v>
      </c>
      <c r="Q149" s="580">
        <f t="shared" si="48"/>
        <v>0</v>
      </c>
      <c r="R149" s="580">
        <f t="shared" si="48"/>
        <v>0</v>
      </c>
      <c r="S149" s="580">
        <f t="shared" si="48"/>
        <v>0.3</v>
      </c>
      <c r="T149" s="580">
        <f t="shared" si="48"/>
        <v>0.4</v>
      </c>
    </row>
    <row r="150" spans="1:21" s="501" customFormat="1" ht="27" hidden="1" customHeight="1">
      <c r="A150" s="1178"/>
      <c r="B150" s="1178"/>
      <c r="C150" s="1178"/>
      <c r="D150" s="1178"/>
      <c r="E150" s="1131" t="s">
        <v>682</v>
      </c>
      <c r="F150" s="1131"/>
      <c r="G150" s="495"/>
      <c r="H150" s="1188"/>
      <c r="I150" s="442">
        <v>0.23</v>
      </c>
      <c r="J150" s="442">
        <f>I150</f>
        <v>0.23</v>
      </c>
      <c r="K150" s="441"/>
      <c r="L150" s="441"/>
      <c r="M150" s="442">
        <v>0.3</v>
      </c>
      <c r="N150" s="442">
        <f>M150</f>
        <v>0.3</v>
      </c>
      <c r="O150" s="441"/>
      <c r="P150" s="580">
        <v>0.23</v>
      </c>
      <c r="Q150" s="580">
        <f>P150</f>
        <v>0.23</v>
      </c>
      <c r="R150" s="580"/>
      <c r="S150" s="442">
        <v>0.35</v>
      </c>
      <c r="T150" s="442">
        <v>0.35</v>
      </c>
    </row>
    <row r="151" spans="1:21" s="501" customFormat="1" ht="19" customHeight="1">
      <c r="A151" s="2562" t="s">
        <v>403</v>
      </c>
      <c r="B151" s="2562" t="s">
        <v>983</v>
      </c>
      <c r="C151" s="2562" t="s">
        <v>1210</v>
      </c>
      <c r="D151" s="2562" t="s">
        <v>1145</v>
      </c>
      <c r="E151" s="2563" t="s">
        <v>2101</v>
      </c>
      <c r="F151" s="3319" t="s">
        <v>2108</v>
      </c>
      <c r="G151" s="2578">
        <v>188711925</v>
      </c>
      <c r="H151" s="1276" t="s">
        <v>956</v>
      </c>
      <c r="I151" s="441">
        <v>10.605</v>
      </c>
      <c r="J151" s="442"/>
      <c r="K151" s="442"/>
      <c r="L151" s="442"/>
      <c r="M151" s="441">
        <v>31.36</v>
      </c>
      <c r="N151" s="442"/>
      <c r="O151" s="442"/>
      <c r="P151" s="581">
        <v>41.5</v>
      </c>
      <c r="Q151" s="1271"/>
      <c r="R151" s="1271"/>
      <c r="S151" s="441">
        <v>43</v>
      </c>
      <c r="T151" s="441">
        <v>45</v>
      </c>
      <c r="U151" s="2017" t="s">
        <v>1954</v>
      </c>
    </row>
    <row r="152" spans="1:21" s="501" customFormat="1" ht="19" hidden="1" customHeight="1">
      <c r="A152" s="2562"/>
      <c r="B152" s="2562"/>
      <c r="C152" s="2562"/>
      <c r="D152" s="2562"/>
      <c r="E152" s="2563"/>
      <c r="F152" s="3319"/>
      <c r="G152" s="2578"/>
      <c r="H152" s="1276" t="s">
        <v>666</v>
      </c>
      <c r="I152" s="442"/>
      <c r="J152" s="442"/>
      <c r="K152" s="442"/>
      <c r="L152" s="442"/>
      <c r="M152" s="441"/>
      <c r="N152" s="442"/>
      <c r="O152" s="442"/>
      <c r="P152" s="1271"/>
      <c r="Q152" s="1271"/>
      <c r="R152" s="1271"/>
      <c r="S152" s="442"/>
      <c r="T152" s="442"/>
      <c r="U152" s="2298"/>
    </row>
    <row r="153" spans="1:21" s="501" customFormat="1" ht="19" hidden="1" customHeight="1">
      <c r="A153" s="2562"/>
      <c r="B153" s="2562"/>
      <c r="C153" s="2562"/>
      <c r="D153" s="2562"/>
      <c r="E153" s="2563"/>
      <c r="F153" s="3319"/>
      <c r="G153" s="2578"/>
      <c r="H153" s="496" t="s">
        <v>1208</v>
      </c>
      <c r="I153" s="441"/>
      <c r="J153" s="442"/>
      <c r="K153" s="442"/>
      <c r="L153" s="442"/>
      <c r="M153" s="441"/>
      <c r="N153" s="442"/>
      <c r="O153" s="442"/>
      <c r="P153" s="581"/>
      <c r="Q153" s="1271"/>
      <c r="R153" s="1271"/>
      <c r="S153" s="441"/>
      <c r="T153" s="441"/>
    </row>
    <row r="154" spans="1:21" s="501" customFormat="1" ht="19" customHeight="1">
      <c r="A154" s="2562"/>
      <c r="B154" s="2562"/>
      <c r="C154" s="2562"/>
      <c r="D154" s="2562"/>
      <c r="E154" s="2563"/>
      <c r="F154" s="3319"/>
      <c r="G154" s="2578"/>
      <c r="H154" s="496" t="s">
        <v>1442</v>
      </c>
      <c r="I154" s="441"/>
      <c r="J154" s="442"/>
      <c r="K154" s="442"/>
      <c r="L154" s="442"/>
      <c r="M154" s="441">
        <v>105.9</v>
      </c>
      <c r="N154" s="442"/>
      <c r="O154" s="442"/>
      <c r="P154" s="581">
        <v>91.7</v>
      </c>
      <c r="Q154" s="442"/>
      <c r="R154" s="442"/>
      <c r="S154" s="441">
        <v>110</v>
      </c>
      <c r="T154" s="441">
        <v>120</v>
      </c>
    </row>
    <row r="155" spans="1:21" ht="26.15" customHeight="1">
      <c r="A155" s="2562"/>
      <c r="B155" s="2562"/>
      <c r="C155" s="2562"/>
      <c r="D155" s="2562"/>
      <c r="E155" s="2563"/>
      <c r="F155" s="3319"/>
      <c r="G155" s="2578"/>
      <c r="H155" s="1023" t="s">
        <v>910</v>
      </c>
      <c r="I155" s="580">
        <f t="shared" ref="I155:O155" si="49">SUM(I151:I153)</f>
        <v>10.605</v>
      </c>
      <c r="J155" s="580">
        <f t="shared" si="49"/>
        <v>0</v>
      </c>
      <c r="K155" s="580">
        <f t="shared" si="49"/>
        <v>0</v>
      </c>
      <c r="L155" s="580">
        <f t="shared" si="49"/>
        <v>0</v>
      </c>
      <c r="M155" s="580">
        <f>SUM(M151:M154)</f>
        <v>137.26</v>
      </c>
      <c r="N155" s="580">
        <f t="shared" si="49"/>
        <v>0</v>
      </c>
      <c r="O155" s="580">
        <f t="shared" si="49"/>
        <v>0</v>
      </c>
      <c r="P155" s="580">
        <f>SUM(P151:P154)</f>
        <v>133.19999999999999</v>
      </c>
      <c r="Q155" s="580">
        <f t="shared" ref="Q155:R155" si="50">SUM(Q151:Q154)</f>
        <v>0</v>
      </c>
      <c r="R155" s="580">
        <f t="shared" si="50"/>
        <v>0</v>
      </c>
      <c r="S155" s="580">
        <f>SUM(S151:S154)</f>
        <v>153</v>
      </c>
      <c r="T155" s="580">
        <f>SUM(T151:T154)</f>
        <v>165</v>
      </c>
    </row>
    <row r="156" spans="1:21" ht="19" customHeight="1">
      <c r="A156" s="2562" t="s">
        <v>403</v>
      </c>
      <c r="B156" s="2562" t="s">
        <v>983</v>
      </c>
      <c r="C156" s="2562" t="s">
        <v>1210</v>
      </c>
      <c r="D156" s="2562" t="s">
        <v>1196</v>
      </c>
      <c r="E156" s="2563" t="s">
        <v>1953</v>
      </c>
      <c r="F156" s="3319">
        <v>10</v>
      </c>
      <c r="G156" s="2578">
        <v>188711925</v>
      </c>
      <c r="H156" s="1276" t="s">
        <v>487</v>
      </c>
      <c r="I156" s="441"/>
      <c r="J156" s="442"/>
      <c r="K156" s="442"/>
      <c r="L156" s="442"/>
      <c r="M156" s="1292">
        <v>377.37</v>
      </c>
      <c r="N156" s="1293"/>
      <c r="O156" s="1293"/>
      <c r="P156" s="581"/>
      <c r="Q156" s="1271"/>
      <c r="R156" s="1271"/>
      <c r="S156" s="441">
        <v>377.37</v>
      </c>
      <c r="T156" s="441"/>
      <c r="U156" s="2017" t="s">
        <v>1954</v>
      </c>
    </row>
    <row r="157" spans="1:21" ht="19" customHeight="1">
      <c r="A157" s="2562"/>
      <c r="B157" s="2562"/>
      <c r="C157" s="2562"/>
      <c r="D157" s="2562"/>
      <c r="E157" s="2563"/>
      <c r="F157" s="3319"/>
      <c r="G157" s="2578"/>
      <c r="H157" s="1276" t="s">
        <v>1531</v>
      </c>
      <c r="I157" s="441"/>
      <c r="J157" s="442"/>
      <c r="K157" s="442"/>
      <c r="L157" s="442"/>
      <c r="M157" s="441"/>
      <c r="N157" s="442"/>
      <c r="O157" s="442"/>
      <c r="P157" s="581"/>
      <c r="Q157" s="581"/>
      <c r="R157" s="1271"/>
      <c r="S157" s="442"/>
      <c r="T157" s="442"/>
    </row>
    <row r="158" spans="1:21" ht="19" customHeight="1">
      <c r="A158" s="2562"/>
      <c r="B158" s="2562"/>
      <c r="C158" s="2562"/>
      <c r="D158" s="2562"/>
      <c r="E158" s="2563"/>
      <c r="F158" s="3319"/>
      <c r="G158" s="2578"/>
      <c r="H158" s="496" t="s">
        <v>956</v>
      </c>
      <c r="I158" s="441">
        <v>548.54</v>
      </c>
      <c r="J158" s="442"/>
      <c r="K158" s="442"/>
      <c r="L158" s="442"/>
      <c r="M158" s="441">
        <v>179.874</v>
      </c>
      <c r="N158" s="442"/>
      <c r="O158" s="442"/>
      <c r="P158" s="581">
        <v>179.874</v>
      </c>
      <c r="Q158" s="1271"/>
      <c r="R158" s="1271"/>
      <c r="S158" s="441">
        <v>66.594999999999999</v>
      </c>
      <c r="T158" s="441"/>
    </row>
    <row r="159" spans="1:21" ht="19" hidden="1" customHeight="1">
      <c r="A159" s="2562"/>
      <c r="B159" s="2562"/>
      <c r="C159" s="2562"/>
      <c r="D159" s="2562"/>
      <c r="E159" s="2563"/>
      <c r="F159" s="3319"/>
      <c r="G159" s="2578"/>
      <c r="H159" s="496" t="s">
        <v>59</v>
      </c>
      <c r="I159" s="441"/>
      <c r="J159" s="442"/>
      <c r="K159" s="442"/>
      <c r="L159" s="442"/>
      <c r="M159" s="441"/>
      <c r="N159" s="442"/>
      <c r="O159" s="442"/>
      <c r="P159" s="581"/>
      <c r="Q159" s="1271"/>
      <c r="R159" s="1271"/>
      <c r="S159" s="441"/>
      <c r="T159" s="441"/>
    </row>
    <row r="160" spans="1:21" ht="23.25" customHeight="1">
      <c r="A160" s="2562"/>
      <c r="B160" s="2562"/>
      <c r="C160" s="2562"/>
      <c r="D160" s="2562"/>
      <c r="E160" s="2563"/>
      <c r="F160" s="3319"/>
      <c r="G160" s="2578"/>
      <c r="H160" s="1023" t="s">
        <v>910</v>
      </c>
      <c r="I160" s="580">
        <f t="shared" ref="I160:T160" si="51">SUM(I156:I159)</f>
        <v>548.54</v>
      </c>
      <c r="J160" s="580">
        <f t="shared" si="51"/>
        <v>0</v>
      </c>
      <c r="K160" s="580">
        <f t="shared" si="51"/>
        <v>0</v>
      </c>
      <c r="L160" s="580">
        <f t="shared" si="51"/>
        <v>0</v>
      </c>
      <c r="M160" s="580">
        <f>M159+M158+M157+M156</f>
        <v>557.24400000000003</v>
      </c>
      <c r="N160" s="580">
        <f t="shared" si="51"/>
        <v>0</v>
      </c>
      <c r="O160" s="580">
        <f t="shared" si="51"/>
        <v>0</v>
      </c>
      <c r="P160" s="580">
        <f t="shared" si="51"/>
        <v>179.874</v>
      </c>
      <c r="Q160" s="580">
        <f t="shared" si="51"/>
        <v>0</v>
      </c>
      <c r="R160" s="580">
        <f t="shared" si="51"/>
        <v>0</v>
      </c>
      <c r="S160" s="580">
        <f t="shared" si="51"/>
        <v>443.96500000000003</v>
      </c>
      <c r="T160" s="580">
        <f t="shared" si="51"/>
        <v>0</v>
      </c>
    </row>
    <row r="161" spans="1:21" ht="19" customHeight="1">
      <c r="A161" s="2562" t="s">
        <v>403</v>
      </c>
      <c r="B161" s="2562" t="s">
        <v>983</v>
      </c>
      <c r="C161" s="2562" t="s">
        <v>1210</v>
      </c>
      <c r="D161" s="2562" t="s">
        <v>624</v>
      </c>
      <c r="E161" s="3261" t="s">
        <v>399</v>
      </c>
      <c r="F161" s="3319">
        <v>10</v>
      </c>
      <c r="G161" s="2578">
        <v>188711925</v>
      </c>
      <c r="H161" s="496" t="s">
        <v>956</v>
      </c>
      <c r="I161" s="441"/>
      <c r="J161" s="442"/>
      <c r="K161" s="441"/>
      <c r="L161" s="441"/>
      <c r="M161" s="441"/>
      <c r="N161" s="442"/>
      <c r="O161" s="441"/>
      <c r="P161" s="581"/>
      <c r="Q161" s="1271"/>
      <c r="R161" s="581"/>
      <c r="S161" s="441"/>
      <c r="T161" s="441"/>
    </row>
    <row r="162" spans="1:21" ht="19" customHeight="1">
      <c r="A162" s="2562"/>
      <c r="B162" s="2562"/>
      <c r="C162" s="2562"/>
      <c r="D162" s="2562"/>
      <c r="E162" s="3261"/>
      <c r="F162" s="3319"/>
      <c r="G162" s="2578"/>
      <c r="H162" s="1188"/>
      <c r="I162" s="441"/>
      <c r="J162" s="441"/>
      <c r="K162" s="441"/>
      <c r="L162" s="441"/>
      <c r="M162" s="441"/>
      <c r="N162" s="441"/>
      <c r="O162" s="441"/>
      <c r="P162" s="581"/>
      <c r="Q162" s="581"/>
      <c r="R162" s="581"/>
      <c r="S162" s="441"/>
      <c r="T162" s="441"/>
    </row>
    <row r="163" spans="1:21" ht="21.75" customHeight="1">
      <c r="A163" s="2562"/>
      <c r="B163" s="2562"/>
      <c r="C163" s="2562"/>
      <c r="D163" s="2562"/>
      <c r="E163" s="3261"/>
      <c r="F163" s="3319"/>
      <c r="G163" s="2578"/>
      <c r="H163" s="1023" t="s">
        <v>910</v>
      </c>
      <c r="I163" s="580">
        <f t="shared" ref="I163:T163" si="52">SUM(I161:I162)</f>
        <v>0</v>
      </c>
      <c r="J163" s="580">
        <f t="shared" si="52"/>
        <v>0</v>
      </c>
      <c r="K163" s="580">
        <f t="shared" si="52"/>
        <v>0</v>
      </c>
      <c r="L163" s="580">
        <f t="shared" si="52"/>
        <v>0</v>
      </c>
      <c r="M163" s="580">
        <f t="shared" si="52"/>
        <v>0</v>
      </c>
      <c r="N163" s="580">
        <f t="shared" si="52"/>
        <v>0</v>
      </c>
      <c r="O163" s="580">
        <f t="shared" si="52"/>
        <v>0</v>
      </c>
      <c r="P163" s="580">
        <f t="shared" si="52"/>
        <v>0</v>
      </c>
      <c r="Q163" s="580">
        <f t="shared" si="52"/>
        <v>0</v>
      </c>
      <c r="R163" s="580">
        <f t="shared" si="52"/>
        <v>0</v>
      </c>
      <c r="S163" s="580">
        <f t="shared" si="52"/>
        <v>0</v>
      </c>
      <c r="T163" s="580">
        <f t="shared" si="52"/>
        <v>0</v>
      </c>
    </row>
    <row r="164" spans="1:21" ht="19" customHeight="1">
      <c r="A164" s="2562" t="s">
        <v>403</v>
      </c>
      <c r="B164" s="2562" t="s">
        <v>983</v>
      </c>
      <c r="C164" s="2562" t="s">
        <v>1210</v>
      </c>
      <c r="D164" s="2562" t="s">
        <v>305</v>
      </c>
      <c r="E164" s="3331" t="s">
        <v>2109</v>
      </c>
      <c r="F164" s="3324">
        <v>10</v>
      </c>
      <c r="G164" s="3326" t="s">
        <v>1649</v>
      </c>
      <c r="H164" s="1677" t="s">
        <v>956</v>
      </c>
      <c r="I164" s="1342"/>
      <c r="J164" s="1342"/>
      <c r="K164" s="1342"/>
      <c r="L164" s="1342"/>
      <c r="M164" s="1384"/>
      <c r="N164" s="1342"/>
      <c r="O164" s="1342"/>
      <c r="P164" s="1625"/>
      <c r="Q164" s="1678"/>
      <c r="R164" s="1678"/>
      <c r="S164" s="1342"/>
      <c r="T164" s="1342"/>
    </row>
    <row r="165" spans="1:21" ht="19" customHeight="1">
      <c r="A165" s="2562"/>
      <c r="B165" s="2562"/>
      <c r="C165" s="2562"/>
      <c r="D165" s="2562"/>
      <c r="E165" s="3331"/>
      <c r="F165" s="3324"/>
      <c r="G165" s="3326"/>
      <c r="H165" s="2425" t="s">
        <v>830</v>
      </c>
      <c r="I165" s="1384"/>
      <c r="J165" s="1342"/>
      <c r="K165" s="1342"/>
      <c r="L165" s="1342"/>
      <c r="M165" s="1384"/>
      <c r="N165" s="1342"/>
      <c r="O165" s="1342"/>
      <c r="P165" s="1625"/>
      <c r="Q165" s="1678"/>
      <c r="R165" s="1678"/>
      <c r="S165" s="1384"/>
      <c r="T165" s="1384"/>
    </row>
    <row r="166" spans="1:21" ht="19" customHeight="1">
      <c r="A166" s="2562"/>
      <c r="B166" s="2562"/>
      <c r="C166" s="2562"/>
      <c r="D166" s="2562"/>
      <c r="E166" s="3331"/>
      <c r="F166" s="3324"/>
      <c r="G166" s="3326"/>
      <c r="H166" s="2425" t="s">
        <v>487</v>
      </c>
      <c r="I166" s="1384">
        <v>131.578</v>
      </c>
      <c r="J166" s="1342"/>
      <c r="K166" s="1342"/>
      <c r="L166" s="1342"/>
      <c r="M166" s="1384"/>
      <c r="N166" s="1342">
        <f>M166</f>
        <v>0</v>
      </c>
      <c r="O166" s="1342"/>
      <c r="P166" s="1625"/>
      <c r="Q166" s="1678">
        <f>P166</f>
        <v>0</v>
      </c>
      <c r="R166" s="1678"/>
      <c r="S166" s="1384"/>
      <c r="T166" s="1384"/>
    </row>
    <row r="167" spans="1:21" ht="19" customHeight="1">
      <c r="A167" s="2562"/>
      <c r="B167" s="2562"/>
      <c r="C167" s="2562"/>
      <c r="D167" s="2562"/>
      <c r="E167" s="3331"/>
      <c r="F167" s="3324"/>
      <c r="G167" s="3326"/>
      <c r="H167" s="2425" t="s">
        <v>1531</v>
      </c>
      <c r="I167" s="1384"/>
      <c r="J167" s="1342"/>
      <c r="K167" s="1342"/>
      <c r="L167" s="1342"/>
      <c r="M167" s="1384">
        <v>12.34</v>
      </c>
      <c r="N167" s="1342"/>
      <c r="O167" s="1342"/>
      <c r="P167" s="1625">
        <f>M167</f>
        <v>12.34</v>
      </c>
      <c r="Q167" s="1678"/>
      <c r="R167" s="1678"/>
      <c r="S167" s="1384"/>
      <c r="T167" s="1384"/>
    </row>
    <row r="168" spans="1:21" ht="19" customHeight="1">
      <c r="A168" s="2562"/>
      <c r="B168" s="2562"/>
      <c r="C168" s="2562"/>
      <c r="D168" s="2562"/>
      <c r="E168" s="3331"/>
      <c r="F168" s="3324"/>
      <c r="G168" s="3326"/>
      <c r="H168" s="1679" t="s">
        <v>910</v>
      </c>
      <c r="I168" s="1680">
        <f>I166</f>
        <v>131.578</v>
      </c>
      <c r="J168" s="1680">
        <f t="shared" ref="J168:L168" si="53">J166</f>
        <v>0</v>
      </c>
      <c r="K168" s="1680">
        <f t="shared" si="53"/>
        <v>0</v>
      </c>
      <c r="L168" s="1680">
        <f t="shared" si="53"/>
        <v>0</v>
      </c>
      <c r="M168" s="1680">
        <f>SUM(M164:O167)</f>
        <v>12.34</v>
      </c>
      <c r="N168" s="1680">
        <f t="shared" ref="N168:O168" si="54">SUM(N164:N166)</f>
        <v>0</v>
      </c>
      <c r="O168" s="1680">
        <f t="shared" si="54"/>
        <v>0</v>
      </c>
      <c r="P168" s="1680">
        <f>SUM(P164:R167)</f>
        <v>12.34</v>
      </c>
      <c r="Q168" s="1680">
        <f t="shared" ref="Q168:T168" si="55">SUM(Q164:S167)</f>
        <v>0</v>
      </c>
      <c r="R168" s="1680">
        <f t="shared" si="55"/>
        <v>0</v>
      </c>
      <c r="S168" s="1680">
        <f t="shared" si="55"/>
        <v>0</v>
      </c>
      <c r="T168" s="1680">
        <f t="shared" si="55"/>
        <v>0</v>
      </c>
    </row>
    <row r="169" spans="1:21" ht="19" customHeight="1">
      <c r="A169" s="2562" t="s">
        <v>403</v>
      </c>
      <c r="B169" s="2562" t="s">
        <v>983</v>
      </c>
      <c r="C169" s="2562" t="s">
        <v>1210</v>
      </c>
      <c r="D169" s="2562" t="s">
        <v>306</v>
      </c>
      <c r="E169" s="2563" t="s">
        <v>1436</v>
      </c>
      <c r="F169" s="3317">
        <v>10</v>
      </c>
      <c r="G169" s="2578">
        <v>188711925</v>
      </c>
      <c r="H169" s="1276" t="s">
        <v>956</v>
      </c>
      <c r="I169" s="441"/>
      <c r="J169" s="441"/>
      <c r="K169" s="442"/>
      <c r="L169" s="442"/>
      <c r="M169" s="441">
        <v>22</v>
      </c>
      <c r="N169" s="442"/>
      <c r="O169" s="442"/>
      <c r="P169" s="581"/>
      <c r="Q169" s="581"/>
      <c r="R169" s="1271"/>
      <c r="S169" s="441">
        <v>25</v>
      </c>
      <c r="T169" s="441">
        <v>25</v>
      </c>
      <c r="U169" s="490"/>
    </row>
    <row r="170" spans="1:21" ht="19" hidden="1" customHeight="1">
      <c r="A170" s="2562"/>
      <c r="B170" s="2562"/>
      <c r="C170" s="2562"/>
      <c r="D170" s="2562"/>
      <c r="E170" s="2563"/>
      <c r="F170" s="3317"/>
      <c r="G170" s="2578"/>
      <c r="H170" s="496"/>
      <c r="I170" s="441"/>
      <c r="J170" s="442"/>
      <c r="K170" s="442"/>
      <c r="L170" s="442"/>
      <c r="M170" s="441"/>
      <c r="N170" s="442"/>
      <c r="O170" s="442"/>
      <c r="P170" s="581"/>
      <c r="Q170" s="1271"/>
      <c r="R170" s="1271"/>
      <c r="S170" s="441"/>
      <c r="T170" s="441"/>
    </row>
    <row r="171" spans="1:21" ht="40.5" customHeight="1">
      <c r="A171" s="2562"/>
      <c r="B171" s="2562"/>
      <c r="C171" s="2562"/>
      <c r="D171" s="2562"/>
      <c r="E171" s="2563"/>
      <c r="F171" s="3317"/>
      <c r="G171" s="2578"/>
      <c r="H171" s="1023" t="s">
        <v>910</v>
      </c>
      <c r="I171" s="580">
        <f t="shared" ref="I171:T171" si="56">SUM(I169:I170)</f>
        <v>0</v>
      </c>
      <c r="J171" s="580">
        <f t="shared" si="56"/>
        <v>0</v>
      </c>
      <c r="K171" s="580">
        <f t="shared" si="56"/>
        <v>0</v>
      </c>
      <c r="L171" s="580">
        <f t="shared" si="56"/>
        <v>0</v>
      </c>
      <c r="M171" s="580">
        <f t="shared" si="56"/>
        <v>22</v>
      </c>
      <c r="N171" s="580">
        <f t="shared" si="56"/>
        <v>0</v>
      </c>
      <c r="O171" s="580">
        <f t="shared" si="56"/>
        <v>0</v>
      </c>
      <c r="P171" s="580">
        <f t="shared" si="56"/>
        <v>0</v>
      </c>
      <c r="Q171" s="580">
        <f t="shared" si="56"/>
        <v>0</v>
      </c>
      <c r="R171" s="580">
        <f t="shared" si="56"/>
        <v>0</v>
      </c>
      <c r="S171" s="580">
        <f t="shared" si="56"/>
        <v>25</v>
      </c>
      <c r="T171" s="580">
        <f t="shared" si="56"/>
        <v>25</v>
      </c>
    </row>
    <row r="172" spans="1:21" ht="19" customHeight="1">
      <c r="A172" s="2562" t="s">
        <v>403</v>
      </c>
      <c r="B172" s="2562" t="s">
        <v>983</v>
      </c>
      <c r="C172" s="2562" t="s">
        <v>1210</v>
      </c>
      <c r="D172" s="2562" t="s">
        <v>307</v>
      </c>
      <c r="E172" s="2563" t="s">
        <v>1629</v>
      </c>
      <c r="F172" s="3317">
        <v>10</v>
      </c>
      <c r="G172" s="2578">
        <v>188711925</v>
      </c>
      <c r="H172" s="1276" t="s">
        <v>956</v>
      </c>
      <c r="I172" s="441">
        <v>18</v>
      </c>
      <c r="J172" s="442"/>
      <c r="K172" s="442"/>
      <c r="L172" s="442"/>
      <c r="M172" s="441">
        <v>12</v>
      </c>
      <c r="N172" s="442">
        <f>M172</f>
        <v>12</v>
      </c>
      <c r="O172" s="442"/>
      <c r="P172" s="581">
        <v>12</v>
      </c>
      <c r="Q172" s="1271">
        <f>P172</f>
        <v>12</v>
      </c>
      <c r="R172" s="1271"/>
      <c r="S172" s="441">
        <v>12</v>
      </c>
      <c r="T172" s="1384">
        <v>12</v>
      </c>
    </row>
    <row r="173" spans="1:21" ht="19" hidden="1" customHeight="1">
      <c r="A173" s="2562"/>
      <c r="B173" s="2562"/>
      <c r="C173" s="2562"/>
      <c r="D173" s="2562"/>
      <c r="E173" s="2563"/>
      <c r="F173" s="3317"/>
      <c r="G173" s="2578"/>
      <c r="H173" s="496"/>
      <c r="I173" s="441"/>
      <c r="J173" s="442"/>
      <c r="K173" s="442"/>
      <c r="L173" s="442"/>
      <c r="M173" s="441"/>
      <c r="N173" s="442"/>
      <c r="O173" s="442"/>
      <c r="P173" s="581"/>
      <c r="Q173" s="1271"/>
      <c r="R173" s="1271"/>
      <c r="S173" s="441"/>
      <c r="T173" s="441"/>
    </row>
    <row r="174" spans="1:21" ht="29.15" customHeight="1">
      <c r="A174" s="2562"/>
      <c r="B174" s="2562"/>
      <c r="C174" s="2562"/>
      <c r="D174" s="2562"/>
      <c r="E174" s="2563"/>
      <c r="F174" s="3317"/>
      <c r="G174" s="2578"/>
      <c r="H174" s="1023" t="s">
        <v>910</v>
      </c>
      <c r="I174" s="580">
        <f t="shared" ref="I174:T174" si="57">SUM(I172:I173)</f>
        <v>18</v>
      </c>
      <c r="J174" s="580">
        <f t="shared" si="57"/>
        <v>0</v>
      </c>
      <c r="K174" s="580">
        <f t="shared" si="57"/>
        <v>0</v>
      </c>
      <c r="L174" s="580">
        <f t="shared" si="57"/>
        <v>0</v>
      </c>
      <c r="M174" s="580">
        <f t="shared" si="57"/>
        <v>12</v>
      </c>
      <c r="N174" s="580">
        <f t="shared" si="57"/>
        <v>12</v>
      </c>
      <c r="O174" s="580">
        <f t="shared" si="57"/>
        <v>0</v>
      </c>
      <c r="P174" s="580">
        <f t="shared" si="57"/>
        <v>12</v>
      </c>
      <c r="Q174" s="580">
        <f t="shared" si="57"/>
        <v>12</v>
      </c>
      <c r="R174" s="580">
        <f t="shared" si="57"/>
        <v>0</v>
      </c>
      <c r="S174" s="580">
        <f t="shared" si="57"/>
        <v>12</v>
      </c>
      <c r="T174" s="580">
        <f t="shared" si="57"/>
        <v>12</v>
      </c>
    </row>
    <row r="175" spans="1:21" ht="19" customHeight="1">
      <c r="A175" s="3325">
        <v>6</v>
      </c>
      <c r="B175" s="2562" t="s">
        <v>983</v>
      </c>
      <c r="C175" s="2562" t="s">
        <v>1210</v>
      </c>
      <c r="D175" s="2562" t="s">
        <v>360</v>
      </c>
      <c r="E175" s="2563" t="s">
        <v>1675</v>
      </c>
      <c r="F175" s="3317">
        <v>10</v>
      </c>
      <c r="G175" s="2578">
        <v>188711925</v>
      </c>
      <c r="H175" s="1276" t="s">
        <v>1208</v>
      </c>
      <c r="I175" s="441">
        <v>2.21</v>
      </c>
      <c r="J175" s="442"/>
      <c r="K175" s="442"/>
      <c r="L175" s="442"/>
      <c r="M175" s="441">
        <v>11.54</v>
      </c>
      <c r="N175" s="442">
        <f>M175</f>
        <v>11.54</v>
      </c>
      <c r="O175" s="442"/>
      <c r="P175" s="581">
        <f>M175</f>
        <v>11.54</v>
      </c>
      <c r="Q175" s="1271">
        <f>P175</f>
        <v>11.54</v>
      </c>
      <c r="R175" s="1271"/>
      <c r="S175" s="441">
        <v>12</v>
      </c>
      <c r="T175" s="442">
        <v>13</v>
      </c>
    </row>
    <row r="176" spans="1:21" ht="19" customHeight="1">
      <c r="A176" s="3325"/>
      <c r="B176" s="2562"/>
      <c r="C176" s="2562"/>
      <c r="D176" s="2562"/>
      <c r="E176" s="2563"/>
      <c r="F176" s="3317"/>
      <c r="G176" s="2578"/>
      <c r="H176" s="1276" t="s">
        <v>956</v>
      </c>
      <c r="I176" s="442"/>
      <c r="J176" s="442"/>
      <c r="K176" s="442"/>
      <c r="L176" s="442"/>
      <c r="M176" s="442"/>
      <c r="N176" s="442"/>
      <c r="O176" s="442"/>
      <c r="P176" s="1271"/>
      <c r="Q176" s="1271"/>
      <c r="R176" s="1271"/>
      <c r="S176" s="442"/>
      <c r="T176" s="442"/>
    </row>
    <row r="177" spans="1:21" ht="19" customHeight="1">
      <c r="A177" s="3325"/>
      <c r="B177" s="2562"/>
      <c r="C177" s="2562"/>
      <c r="D177" s="2562"/>
      <c r="E177" s="2563"/>
      <c r="F177" s="3317"/>
      <c r="G177" s="2578"/>
      <c r="H177" s="496" t="s">
        <v>1531</v>
      </c>
      <c r="I177" s="442"/>
      <c r="J177" s="442"/>
      <c r="K177" s="442"/>
      <c r="L177" s="442"/>
      <c r="M177" s="1384">
        <f>M179</f>
        <v>5.7</v>
      </c>
      <c r="N177" s="1384"/>
      <c r="O177" s="1384"/>
      <c r="P177" s="1625">
        <f>P179</f>
        <v>5.7</v>
      </c>
      <c r="Q177" s="1966"/>
      <c r="R177" s="1966"/>
      <c r="S177" s="1341"/>
      <c r="T177" s="1341"/>
    </row>
    <row r="178" spans="1:21" ht="29.25" customHeight="1">
      <c r="A178" s="3325"/>
      <c r="B178" s="2562"/>
      <c r="C178" s="2562"/>
      <c r="D178" s="2562"/>
      <c r="E178" s="2563"/>
      <c r="F178" s="3317"/>
      <c r="G178" s="2578"/>
      <c r="H178" s="1023" t="s">
        <v>910</v>
      </c>
      <c r="I178" s="580">
        <f>I175+I176</f>
        <v>2.21</v>
      </c>
      <c r="J178" s="580">
        <f>J175+J176</f>
        <v>0</v>
      </c>
      <c r="K178" s="580">
        <f>K175+K176</f>
        <v>0</v>
      </c>
      <c r="L178" s="580">
        <f>L175+L176</f>
        <v>0</v>
      </c>
      <c r="M178" s="580">
        <f>M175+M176+M177</f>
        <v>17.239999999999998</v>
      </c>
      <c r="N178" s="580">
        <f t="shared" ref="N178:T178" si="58">N175+N176+N177</f>
        <v>11.54</v>
      </c>
      <c r="O178" s="580">
        <f t="shared" si="58"/>
        <v>0</v>
      </c>
      <c r="P178" s="580">
        <f>P175+P176+P177</f>
        <v>17.239999999999998</v>
      </c>
      <c r="Q178" s="580">
        <f t="shared" si="58"/>
        <v>11.54</v>
      </c>
      <c r="R178" s="580">
        <f t="shared" si="58"/>
        <v>0</v>
      </c>
      <c r="S178" s="580">
        <f t="shared" si="58"/>
        <v>12</v>
      </c>
      <c r="T178" s="580">
        <f t="shared" si="58"/>
        <v>13</v>
      </c>
    </row>
    <row r="179" spans="1:21" ht="78.75" customHeight="1">
      <c r="A179" s="2444"/>
      <c r="B179" s="1178"/>
      <c r="C179" s="1178"/>
      <c r="D179" s="1178"/>
      <c r="E179" s="1131" t="s">
        <v>2088</v>
      </c>
      <c r="F179" s="1131"/>
      <c r="G179" s="495"/>
      <c r="H179" s="496"/>
      <c r="I179" s="1196"/>
      <c r="J179" s="1196"/>
      <c r="K179" s="1196"/>
      <c r="L179" s="1196"/>
      <c r="M179" s="1384">
        <v>5.7</v>
      </c>
      <c r="N179" s="442">
        <v>0.29299999999999998</v>
      </c>
      <c r="O179" s="442">
        <v>0.29299999999999998</v>
      </c>
      <c r="P179" s="1625">
        <v>5.7</v>
      </c>
      <c r="Q179" s="1196"/>
      <c r="R179" s="1196"/>
      <c r="S179" s="442"/>
      <c r="T179" s="442"/>
    </row>
    <row r="180" spans="1:21" ht="19" customHeight="1">
      <c r="A180" s="3325">
        <v>6</v>
      </c>
      <c r="B180" s="2562" t="s">
        <v>983</v>
      </c>
      <c r="C180" s="2562" t="s">
        <v>1210</v>
      </c>
      <c r="D180" s="2562" t="s">
        <v>362</v>
      </c>
      <c r="E180" s="2563" t="s">
        <v>2097</v>
      </c>
      <c r="F180" s="3317">
        <v>10</v>
      </c>
      <c r="G180" s="2578">
        <v>188711925</v>
      </c>
      <c r="H180" s="1276" t="s">
        <v>1208</v>
      </c>
      <c r="I180" s="441"/>
      <c r="J180" s="442"/>
      <c r="K180" s="442"/>
      <c r="L180" s="442"/>
      <c r="M180" s="441"/>
      <c r="N180" s="442"/>
      <c r="O180" s="442"/>
      <c r="P180" s="581"/>
      <c r="Q180" s="1271"/>
      <c r="R180" s="1271"/>
      <c r="S180" s="441"/>
      <c r="T180" s="442"/>
      <c r="U180" s="2017" t="s">
        <v>2096</v>
      </c>
    </row>
    <row r="181" spans="1:21" ht="19" customHeight="1">
      <c r="A181" s="3325"/>
      <c r="B181" s="2562"/>
      <c r="C181" s="2562"/>
      <c r="D181" s="2562"/>
      <c r="E181" s="2563"/>
      <c r="F181" s="3317"/>
      <c r="G181" s="2578"/>
      <c r="H181" s="1276" t="s">
        <v>956</v>
      </c>
      <c r="I181" s="442"/>
      <c r="J181" s="442"/>
      <c r="K181" s="442"/>
      <c r="L181" s="442"/>
      <c r="M181" s="442"/>
      <c r="N181" s="442"/>
      <c r="O181" s="442"/>
      <c r="P181" s="1271"/>
      <c r="Q181" s="1271"/>
      <c r="R181" s="1271"/>
      <c r="S181" s="442"/>
      <c r="T181" s="442"/>
    </row>
    <row r="182" spans="1:21" ht="19" customHeight="1">
      <c r="A182" s="3325"/>
      <c r="B182" s="2562"/>
      <c r="C182" s="2562"/>
      <c r="D182" s="2562"/>
      <c r="E182" s="2563"/>
      <c r="F182" s="3317"/>
      <c r="G182" s="2578"/>
      <c r="H182" s="496" t="s">
        <v>1531</v>
      </c>
      <c r="I182" s="442"/>
      <c r="J182" s="442"/>
      <c r="K182" s="442"/>
      <c r="L182" s="442"/>
      <c r="M182" s="1384">
        <v>19.050999999999998</v>
      </c>
      <c r="N182" s="1384"/>
      <c r="O182" s="1384"/>
      <c r="P182" s="1625">
        <v>38.725000000000001</v>
      </c>
      <c r="Q182" s="1966"/>
      <c r="R182" s="1966"/>
      <c r="S182" s="1341"/>
      <c r="T182" s="1341"/>
    </row>
    <row r="183" spans="1:21" ht="38.25" customHeight="1">
      <c r="A183" s="3325"/>
      <c r="B183" s="2562"/>
      <c r="C183" s="2562"/>
      <c r="D183" s="2562"/>
      <c r="E183" s="2563"/>
      <c r="F183" s="3317"/>
      <c r="G183" s="2578"/>
      <c r="H183" s="1023" t="s">
        <v>910</v>
      </c>
      <c r="I183" s="580">
        <f>I180+I181</f>
        <v>0</v>
      </c>
      <c r="J183" s="580">
        <f>J180+J181</f>
        <v>0</v>
      </c>
      <c r="K183" s="580">
        <f>K180+K181</f>
        <v>0</v>
      </c>
      <c r="L183" s="580">
        <f>L180+L181</f>
        <v>0</v>
      </c>
      <c r="M183" s="580">
        <f>M180+M181+M182</f>
        <v>19.050999999999998</v>
      </c>
      <c r="N183" s="580">
        <f t="shared" ref="N183:T183" si="59">N180+N181+N182</f>
        <v>0</v>
      </c>
      <c r="O183" s="580">
        <f t="shared" si="59"/>
        <v>0</v>
      </c>
      <c r="P183" s="580">
        <f>P180+P181+P182</f>
        <v>38.725000000000001</v>
      </c>
      <c r="Q183" s="580">
        <f t="shared" si="59"/>
        <v>0</v>
      </c>
      <c r="R183" s="580">
        <f t="shared" si="59"/>
        <v>0</v>
      </c>
      <c r="S183" s="580">
        <f t="shared" si="59"/>
        <v>0</v>
      </c>
      <c r="T183" s="580">
        <f t="shared" si="59"/>
        <v>0</v>
      </c>
    </row>
    <row r="184" spans="1:21" ht="19" customHeight="1">
      <c r="A184" s="1505"/>
      <c r="B184" s="1544"/>
      <c r="C184" s="1544"/>
      <c r="D184" s="2986" t="s">
        <v>483</v>
      </c>
      <c r="E184" s="2986"/>
      <c r="F184" s="2986"/>
      <c r="G184" s="2986"/>
      <c r="H184" s="2986"/>
      <c r="I184" s="581">
        <f>SUM(I168,I163,I160,I155,I149,I145,I140,I137,I134,I128,I125,I122,I119,I116,I171,I174,I178)</f>
        <v>836.5630000000001</v>
      </c>
      <c r="J184" s="581">
        <f>SUM(J168,J163,J160,J155,J149,J145,J140,J137,J134,J128,J125,J122,J119,J116,J171,J174,J178)</f>
        <v>1.4079999999999999</v>
      </c>
      <c r="K184" s="581">
        <f>SUM(K168,K163,K160,K155,K149,K145,K140,K137,K134,K128,K125,K122,K119,K116,K171,K174,K178)</f>
        <v>0</v>
      </c>
      <c r="L184" s="581">
        <f>SUM(L168,L163,L160,L155,L149,L145,L140,L137,L134,L128,L125,L122,L119,L116,L171,L174,L178)</f>
        <v>0</v>
      </c>
      <c r="M184" s="581">
        <f>M178+M174+M171+M168+M163+M160+M155+M149+M145+M140+M134+M128+M125+M122+M119+M116+M137+M183</f>
        <v>1147.7270000000001</v>
      </c>
      <c r="N184" s="581">
        <f t="shared" ref="N184:T184" si="60">N178+N174+N171+N168+N163+N160+N155+N149+N145+N140+N134+N128+N125+N122+N119+N116+N137+N183</f>
        <v>220.97</v>
      </c>
      <c r="O184" s="581">
        <f t="shared" si="60"/>
        <v>10</v>
      </c>
      <c r="P184" s="581">
        <f t="shared" si="60"/>
        <v>713.99700000000007</v>
      </c>
      <c r="Q184" s="581">
        <f t="shared" si="60"/>
        <v>106.33999999999999</v>
      </c>
      <c r="R184" s="581">
        <f t="shared" si="60"/>
        <v>0</v>
      </c>
      <c r="S184" s="581">
        <f t="shared" si="60"/>
        <v>1027.9650000000001</v>
      </c>
      <c r="T184" s="581">
        <f t="shared" si="60"/>
        <v>506.09999999999997</v>
      </c>
    </row>
    <row r="185" spans="1:21" ht="19" customHeight="1">
      <c r="A185" s="1505"/>
      <c r="B185" s="1544"/>
      <c r="C185" s="2986" t="s">
        <v>1092</v>
      </c>
      <c r="D185" s="2986"/>
      <c r="E185" s="2986"/>
      <c r="F185" s="2986"/>
      <c r="G185" s="2986"/>
      <c r="H185" s="2986"/>
      <c r="I185" s="581">
        <f>I42+I112+I184</f>
        <v>10119.278</v>
      </c>
      <c r="J185" s="581">
        <f>J42+J112+J184</f>
        <v>2044.9509999999996</v>
      </c>
      <c r="K185" s="581">
        <f>K42+K112+K184</f>
        <v>475.15</v>
      </c>
      <c r="L185" s="581">
        <f>L42+L112+L184</f>
        <v>0</v>
      </c>
      <c r="M185" s="581">
        <f t="shared" ref="M185:T185" si="61">M184+M112+M42</f>
        <v>12956.400000000001</v>
      </c>
      <c r="N185" s="581">
        <f t="shared" si="61"/>
        <v>604.5</v>
      </c>
      <c r="O185" s="581">
        <f t="shared" si="61"/>
        <v>10.7</v>
      </c>
      <c r="P185" s="581">
        <f t="shared" si="61"/>
        <v>11423.628999999999</v>
      </c>
      <c r="Q185" s="581">
        <f t="shared" si="61"/>
        <v>544.04999999999995</v>
      </c>
      <c r="R185" s="581">
        <f t="shared" si="61"/>
        <v>5</v>
      </c>
      <c r="S185" s="581">
        <f t="shared" si="61"/>
        <v>12902.665000000001</v>
      </c>
      <c r="T185" s="581">
        <f t="shared" si="61"/>
        <v>12589.800000000001</v>
      </c>
    </row>
    <row r="186" spans="1:21" ht="19" customHeight="1">
      <c r="A186" s="1503"/>
      <c r="B186" s="1178" t="s">
        <v>484</v>
      </c>
      <c r="C186" s="3347" t="s">
        <v>567</v>
      </c>
      <c r="D186" s="3347"/>
      <c r="E186" s="3347"/>
      <c r="F186" s="3347"/>
      <c r="G186" s="3347"/>
      <c r="H186" s="3347"/>
      <c r="I186" s="3347"/>
      <c r="J186" s="3347"/>
      <c r="K186" s="3347"/>
      <c r="L186" s="3347"/>
      <c r="M186" s="3347"/>
      <c r="N186" s="3347"/>
      <c r="O186" s="3347"/>
      <c r="P186" s="3347"/>
      <c r="Q186" s="3347"/>
      <c r="R186" s="3347"/>
      <c r="S186" s="3347"/>
      <c r="T186" s="3347"/>
    </row>
    <row r="187" spans="1:21" ht="19" customHeight="1">
      <c r="A187" s="1503"/>
      <c r="B187" s="1178" t="s">
        <v>484</v>
      </c>
      <c r="C187" s="1405" t="s">
        <v>983</v>
      </c>
      <c r="D187" s="3346" t="s">
        <v>438</v>
      </c>
      <c r="E187" s="3346"/>
      <c r="F187" s="3346"/>
      <c r="G187" s="3346"/>
      <c r="H187" s="3346"/>
      <c r="I187" s="3346"/>
      <c r="J187" s="3346"/>
      <c r="K187" s="3346"/>
      <c r="L187" s="3346"/>
      <c r="M187" s="3346"/>
      <c r="N187" s="3346"/>
      <c r="O187" s="3346"/>
      <c r="P187" s="3346"/>
      <c r="Q187" s="3346"/>
      <c r="R187" s="3346"/>
      <c r="S187" s="3346"/>
      <c r="T187" s="3346"/>
    </row>
    <row r="188" spans="1:21" ht="19" customHeight="1">
      <c r="A188" s="2562" t="s">
        <v>403</v>
      </c>
      <c r="B188" s="2562" t="s">
        <v>484</v>
      </c>
      <c r="C188" s="2562" t="s">
        <v>983</v>
      </c>
      <c r="D188" s="2562" t="s">
        <v>983</v>
      </c>
      <c r="E188" s="2563" t="s">
        <v>1575</v>
      </c>
      <c r="F188" s="3319">
        <v>10</v>
      </c>
      <c r="G188" s="2578">
        <v>188711925</v>
      </c>
      <c r="H188" s="496" t="s">
        <v>956</v>
      </c>
      <c r="I188" s="441">
        <v>30</v>
      </c>
      <c r="J188" s="442"/>
      <c r="K188" s="442"/>
      <c r="L188" s="442"/>
      <c r="M188" s="441">
        <v>27</v>
      </c>
      <c r="N188" s="442"/>
      <c r="O188" s="442"/>
      <c r="P188" s="581">
        <v>27</v>
      </c>
      <c r="Q188" s="1271"/>
      <c r="R188" s="1271"/>
      <c r="S188" s="441">
        <v>30</v>
      </c>
      <c r="T188" s="441">
        <v>30</v>
      </c>
    </row>
    <row r="189" spans="1:21" ht="19" hidden="1" customHeight="1">
      <c r="A189" s="2562"/>
      <c r="B189" s="2562"/>
      <c r="C189" s="2562"/>
      <c r="D189" s="2562"/>
      <c r="E189" s="2563"/>
      <c r="F189" s="3319"/>
      <c r="G189" s="2578"/>
      <c r="H189" s="496"/>
      <c r="I189" s="442"/>
      <c r="J189" s="442"/>
      <c r="K189" s="442"/>
      <c r="L189" s="442"/>
      <c r="M189" s="442"/>
      <c r="N189" s="442"/>
      <c r="O189" s="442"/>
      <c r="P189" s="1271"/>
      <c r="Q189" s="1271"/>
      <c r="R189" s="1271"/>
      <c r="S189" s="442"/>
      <c r="T189" s="442"/>
    </row>
    <row r="190" spans="1:21" ht="27.65" customHeight="1">
      <c r="A190" s="2562"/>
      <c r="B190" s="2562"/>
      <c r="C190" s="2562"/>
      <c r="D190" s="2562"/>
      <c r="E190" s="2563"/>
      <c r="F190" s="3319"/>
      <c r="G190" s="2578"/>
      <c r="H190" s="1023" t="s">
        <v>910</v>
      </c>
      <c r="I190" s="580">
        <f>SUM(I188:I189)</f>
        <v>30</v>
      </c>
      <c r="J190" s="580">
        <f>SUM(J188:J189)</f>
        <v>0</v>
      </c>
      <c r="K190" s="580">
        <f>SUM(K188:K189)</f>
        <v>0</v>
      </c>
      <c r="L190" s="580">
        <f>SUM(L188:L189)</f>
        <v>0</v>
      </c>
      <c r="M190" s="580">
        <f t="shared" ref="M190:T190" si="62">SUM(M188:M189)</f>
        <v>27</v>
      </c>
      <c r="N190" s="580">
        <f t="shared" si="62"/>
        <v>0</v>
      </c>
      <c r="O190" s="580">
        <f t="shared" si="62"/>
        <v>0</v>
      </c>
      <c r="P190" s="580">
        <f t="shared" si="62"/>
        <v>27</v>
      </c>
      <c r="Q190" s="580">
        <f t="shared" si="62"/>
        <v>0</v>
      </c>
      <c r="R190" s="580">
        <f t="shared" si="62"/>
        <v>0</v>
      </c>
      <c r="S190" s="580">
        <f t="shared" si="62"/>
        <v>30</v>
      </c>
      <c r="T190" s="580">
        <f t="shared" si="62"/>
        <v>30</v>
      </c>
    </row>
    <row r="191" spans="1:21" ht="27.65" customHeight="1">
      <c r="A191" s="2562" t="s">
        <v>403</v>
      </c>
      <c r="B191" s="2562" t="s">
        <v>484</v>
      </c>
      <c r="C191" s="2562" t="s">
        <v>983</v>
      </c>
      <c r="D191" s="2562" t="s">
        <v>484</v>
      </c>
      <c r="E191" s="2563" t="s">
        <v>658</v>
      </c>
      <c r="F191" s="3319" t="s">
        <v>1727</v>
      </c>
      <c r="G191" s="2578">
        <v>188711925</v>
      </c>
      <c r="H191" s="496" t="s">
        <v>106</v>
      </c>
      <c r="I191" s="441">
        <v>1</v>
      </c>
      <c r="J191" s="442"/>
      <c r="K191" s="442"/>
      <c r="L191" s="442"/>
      <c r="M191" s="441">
        <v>2.226</v>
      </c>
      <c r="N191" s="442"/>
      <c r="O191" s="442"/>
      <c r="P191" s="581">
        <v>2.2000000000000002</v>
      </c>
      <c r="Q191" s="1271"/>
      <c r="R191" s="1271"/>
      <c r="S191" s="441">
        <v>2.2000000000000002</v>
      </c>
      <c r="T191" s="441">
        <v>3</v>
      </c>
    </row>
    <row r="192" spans="1:21" ht="19" hidden="1" customHeight="1">
      <c r="A192" s="2562"/>
      <c r="B192" s="2562"/>
      <c r="C192" s="2562"/>
      <c r="D192" s="2562"/>
      <c r="E192" s="2563"/>
      <c r="F192" s="3319"/>
      <c r="G192" s="2578"/>
      <c r="H192" s="496"/>
      <c r="I192" s="442"/>
      <c r="J192" s="442"/>
      <c r="K192" s="442"/>
      <c r="L192" s="442"/>
      <c r="M192" s="442"/>
      <c r="N192" s="442"/>
      <c r="O192" s="442"/>
      <c r="P192" s="1271"/>
      <c r="Q192" s="1271"/>
      <c r="R192" s="1271"/>
      <c r="S192" s="442"/>
      <c r="T192" s="442"/>
    </row>
    <row r="193" spans="1:21" ht="32.25" customHeight="1">
      <c r="A193" s="2562"/>
      <c r="B193" s="2562"/>
      <c r="C193" s="2562"/>
      <c r="D193" s="2562"/>
      <c r="E193" s="2563"/>
      <c r="F193" s="3319"/>
      <c r="G193" s="2578"/>
      <c r="H193" s="1023" t="s">
        <v>910</v>
      </c>
      <c r="I193" s="580">
        <f>SUM(I191:I192)</f>
        <v>1</v>
      </c>
      <c r="J193" s="580">
        <f>SUM(J191:J192)</f>
        <v>0</v>
      </c>
      <c r="K193" s="580">
        <f>SUM(K191:K192)</f>
        <v>0</v>
      </c>
      <c r="L193" s="580">
        <f>SUM(L191:L192)</f>
        <v>0</v>
      </c>
      <c r="M193" s="580">
        <f t="shared" ref="M193:T193" si="63">SUM(M191:M192)</f>
        <v>2.226</v>
      </c>
      <c r="N193" s="580">
        <f t="shared" si="63"/>
        <v>0</v>
      </c>
      <c r="O193" s="580">
        <f t="shared" si="63"/>
        <v>0</v>
      </c>
      <c r="P193" s="580">
        <f t="shared" si="63"/>
        <v>2.2000000000000002</v>
      </c>
      <c r="Q193" s="580">
        <f t="shared" si="63"/>
        <v>0</v>
      </c>
      <c r="R193" s="580">
        <f t="shared" si="63"/>
        <v>0</v>
      </c>
      <c r="S193" s="580">
        <f t="shared" si="63"/>
        <v>2.2000000000000002</v>
      </c>
      <c r="T193" s="580">
        <f t="shared" si="63"/>
        <v>3</v>
      </c>
    </row>
    <row r="194" spans="1:21" ht="19.5" customHeight="1">
      <c r="A194" s="2562" t="s">
        <v>403</v>
      </c>
      <c r="B194" s="2562" t="s">
        <v>484</v>
      </c>
      <c r="C194" s="2562" t="s">
        <v>983</v>
      </c>
      <c r="D194" s="2562" t="s">
        <v>1210</v>
      </c>
      <c r="E194" s="2563" t="s">
        <v>1734</v>
      </c>
      <c r="F194" s="2741">
        <v>10</v>
      </c>
      <c r="G194" s="2578" t="s">
        <v>1649</v>
      </c>
      <c r="H194" s="496" t="s">
        <v>830</v>
      </c>
      <c r="I194" s="441">
        <v>36</v>
      </c>
      <c r="J194" s="442">
        <v>0.8</v>
      </c>
      <c r="K194" s="442"/>
      <c r="L194" s="442"/>
      <c r="M194" s="441"/>
      <c r="N194" s="442"/>
      <c r="O194" s="442"/>
      <c r="P194" s="499"/>
      <c r="Q194" s="500"/>
      <c r="R194" s="500"/>
      <c r="S194" s="498"/>
      <c r="T194" s="498"/>
    </row>
    <row r="195" spans="1:21" ht="19.5" customHeight="1">
      <c r="A195" s="2562"/>
      <c r="B195" s="2562"/>
      <c r="C195" s="2562"/>
      <c r="D195" s="2562"/>
      <c r="E195" s="2563"/>
      <c r="F195" s="2741"/>
      <c r="G195" s="2578"/>
      <c r="H195" s="496" t="s">
        <v>1531</v>
      </c>
      <c r="I195" s="441">
        <f>I198+I199</f>
        <v>72.188000000000002</v>
      </c>
      <c r="J195" s="442">
        <f t="shared" ref="J195" si="64">J198+J199</f>
        <v>1.395</v>
      </c>
      <c r="K195" s="442"/>
      <c r="L195" s="442"/>
      <c r="M195" s="441">
        <f>M198+M199</f>
        <v>62.895999999999994</v>
      </c>
      <c r="N195" s="441">
        <f t="shared" ref="N195:T195" si="65">N198+N199</f>
        <v>0</v>
      </c>
      <c r="O195" s="441">
        <f t="shared" si="65"/>
        <v>0</v>
      </c>
      <c r="P195" s="581">
        <f>P198+P199</f>
        <v>62.895999999999994</v>
      </c>
      <c r="Q195" s="441">
        <f t="shared" si="65"/>
        <v>0</v>
      </c>
      <c r="R195" s="441">
        <f t="shared" si="65"/>
        <v>0</v>
      </c>
      <c r="S195" s="441">
        <f t="shared" si="65"/>
        <v>63.3</v>
      </c>
      <c r="T195" s="441">
        <f t="shared" si="65"/>
        <v>64.400000000000006</v>
      </c>
    </row>
    <row r="196" spans="1:21" ht="19.5" customHeight="1">
      <c r="A196" s="2562"/>
      <c r="B196" s="2562"/>
      <c r="C196" s="2562"/>
      <c r="D196" s="2562"/>
      <c r="E196" s="2563"/>
      <c r="F196" s="2741"/>
      <c r="G196" s="2578"/>
      <c r="H196" s="496" t="s">
        <v>1442</v>
      </c>
      <c r="I196" s="441"/>
      <c r="J196" s="442"/>
      <c r="K196" s="442"/>
      <c r="L196" s="442"/>
      <c r="M196" s="441"/>
      <c r="N196" s="441"/>
      <c r="O196" s="441"/>
      <c r="P196" s="581">
        <v>8</v>
      </c>
      <c r="Q196" s="441"/>
      <c r="R196" s="441"/>
      <c r="S196" s="441"/>
      <c r="T196" s="441"/>
      <c r="U196" s="2017">
        <v>8000</v>
      </c>
    </row>
    <row r="197" spans="1:21" ht="24" customHeight="1">
      <c r="A197" s="2562"/>
      <c r="B197" s="2562"/>
      <c r="C197" s="2562"/>
      <c r="D197" s="2562"/>
      <c r="E197" s="2563"/>
      <c r="F197" s="2741"/>
      <c r="G197" s="2578"/>
      <c r="H197" s="1023" t="s">
        <v>910</v>
      </c>
      <c r="I197" s="580">
        <f>SUM(I194:I195)</f>
        <v>108.188</v>
      </c>
      <c r="J197" s="580">
        <f>SUM(J194:J195)</f>
        <v>2.1950000000000003</v>
      </c>
      <c r="K197" s="580">
        <f t="shared" ref="K197:N197" si="66">SUM(K194:K194)</f>
        <v>0</v>
      </c>
      <c r="L197" s="580">
        <f t="shared" si="66"/>
        <v>0</v>
      </c>
      <c r="M197" s="580">
        <f>M194+M195</f>
        <v>62.895999999999994</v>
      </c>
      <c r="N197" s="580">
        <f t="shared" si="66"/>
        <v>0</v>
      </c>
      <c r="O197" s="580">
        <f t="shared" ref="O197" si="67">SUM(O194:O195)</f>
        <v>0</v>
      </c>
      <c r="P197" s="580">
        <f>SUM(P194:P196)</f>
        <v>70.895999999999987</v>
      </c>
      <c r="Q197" s="580">
        <f t="shared" ref="Q197:T197" si="68">SUM(Q194:Q196)</f>
        <v>0</v>
      </c>
      <c r="R197" s="580">
        <f t="shared" si="68"/>
        <v>0</v>
      </c>
      <c r="S197" s="580">
        <f t="shared" si="68"/>
        <v>63.3</v>
      </c>
      <c r="T197" s="580">
        <f t="shared" si="68"/>
        <v>64.400000000000006</v>
      </c>
    </row>
    <row r="198" spans="1:21" s="427" customFormat="1" ht="25.5" hidden="1" customHeight="1">
      <c r="A198" s="2892"/>
      <c r="B198" s="2892"/>
      <c r="C198" s="2892"/>
      <c r="D198" s="2892"/>
      <c r="E198" s="1923" t="s">
        <v>55</v>
      </c>
      <c r="F198" s="1924"/>
      <c r="G198" s="3352">
        <v>300079075</v>
      </c>
      <c r="H198" s="1913" t="s">
        <v>1531</v>
      </c>
      <c r="I198" s="1926">
        <v>70.772999999999996</v>
      </c>
      <c r="J198" s="1925"/>
      <c r="K198" s="1925"/>
      <c r="L198" s="1925"/>
      <c r="M198" s="1926">
        <v>61.662999999999997</v>
      </c>
      <c r="N198" s="1925"/>
      <c r="O198" s="1925"/>
      <c r="P198" s="1926">
        <v>61.662999999999997</v>
      </c>
      <c r="Q198" s="1925"/>
      <c r="R198" s="1925"/>
      <c r="S198" s="1926">
        <v>62</v>
      </c>
      <c r="T198" s="1926">
        <v>63</v>
      </c>
    </row>
    <row r="199" spans="1:21" s="427" customFormat="1" ht="27" hidden="1" customHeight="1">
      <c r="A199" s="2892"/>
      <c r="B199" s="2892"/>
      <c r="C199" s="2892"/>
      <c r="D199" s="2892"/>
      <c r="E199" s="1923" t="s">
        <v>1460</v>
      </c>
      <c r="F199" s="1924"/>
      <c r="G199" s="3352"/>
      <c r="H199" s="1913" t="s">
        <v>1531</v>
      </c>
      <c r="I199" s="1825">
        <v>1.415</v>
      </c>
      <c r="J199" s="1823">
        <v>1.395</v>
      </c>
      <c r="K199" s="1925"/>
      <c r="L199" s="1925"/>
      <c r="M199" s="1825">
        <v>1.2330000000000001</v>
      </c>
      <c r="N199" s="1823"/>
      <c r="O199" s="1823"/>
      <c r="P199" s="1825">
        <v>1.2330000000000001</v>
      </c>
      <c r="Q199" s="1823"/>
      <c r="R199" s="1925"/>
      <c r="S199" s="1926">
        <v>1.3</v>
      </c>
      <c r="T199" s="1926">
        <v>1.4</v>
      </c>
    </row>
    <row r="200" spans="1:21" s="427" customFormat="1" ht="33" hidden="1" customHeight="1">
      <c r="A200" s="2892"/>
      <c r="B200" s="2892"/>
      <c r="C200" s="2892"/>
      <c r="D200" s="2892"/>
      <c r="E200" s="1927"/>
      <c r="F200" s="1924"/>
      <c r="G200" s="3352"/>
      <c r="H200" s="1928" t="s">
        <v>910</v>
      </c>
      <c r="I200" s="1929">
        <f>SUM(I198:I198)</f>
        <v>70.772999999999996</v>
      </c>
      <c r="J200" s="1929">
        <f>SUM(J198:J198)</f>
        <v>0</v>
      </c>
      <c r="K200" s="1929">
        <f>SUM(K198:K198)</f>
        <v>0</v>
      </c>
      <c r="L200" s="1929">
        <f>SUM(L198:L198)</f>
        <v>0</v>
      </c>
      <c r="M200" s="1929"/>
      <c r="N200" s="1929"/>
      <c r="O200" s="1929"/>
      <c r="P200" s="1929"/>
      <c r="Q200" s="1929"/>
      <c r="R200" s="1929"/>
      <c r="S200" s="1929"/>
      <c r="T200" s="1929"/>
    </row>
    <row r="201" spans="1:21" s="427" customFormat="1" ht="19" customHeight="1">
      <c r="A201" s="2562" t="s">
        <v>403</v>
      </c>
      <c r="B201" s="2562" t="s">
        <v>484</v>
      </c>
      <c r="C201" s="2562" t="s">
        <v>983</v>
      </c>
      <c r="D201" s="2562" t="s">
        <v>804</v>
      </c>
      <c r="E201" s="2563" t="s">
        <v>2102</v>
      </c>
      <c r="F201" s="3319">
        <v>10</v>
      </c>
      <c r="G201" s="2578">
        <v>188711925</v>
      </c>
      <c r="H201" s="496" t="s">
        <v>106</v>
      </c>
      <c r="I201" s="441">
        <v>6.97</v>
      </c>
      <c r="J201" s="442">
        <f t="shared" ref="J201" si="69">J205+J207</f>
        <v>0</v>
      </c>
      <c r="K201" s="442"/>
      <c r="L201" s="442"/>
      <c r="M201" s="441">
        <v>10</v>
      </c>
      <c r="N201" s="442"/>
      <c r="O201" s="442"/>
      <c r="P201" s="581">
        <v>16.47</v>
      </c>
      <c r="Q201" s="1271"/>
      <c r="R201" s="1271">
        <f t="shared" ref="R201" si="70">R205+R207</f>
        <v>0</v>
      </c>
      <c r="S201" s="441">
        <v>17</v>
      </c>
      <c r="T201" s="441">
        <v>18</v>
      </c>
      <c r="U201" s="2308" t="s">
        <v>2050</v>
      </c>
    </row>
    <row r="202" spans="1:21" s="427" customFormat="1" ht="19" customHeight="1">
      <c r="A202" s="2562"/>
      <c r="B202" s="2562"/>
      <c r="C202" s="2562"/>
      <c r="D202" s="2562"/>
      <c r="E202" s="2563"/>
      <c r="F202" s="3319"/>
      <c r="G202" s="2578"/>
      <c r="H202" s="496" t="s">
        <v>1531</v>
      </c>
      <c r="I202" s="441">
        <v>36.569000000000003</v>
      </c>
      <c r="J202" s="442">
        <v>1.716</v>
      </c>
      <c r="K202" s="442"/>
      <c r="L202" s="442"/>
      <c r="M202" s="441">
        <f>M206</f>
        <v>41.034999999999997</v>
      </c>
      <c r="N202" s="441">
        <f t="shared" ref="N202:T202" si="71">N206</f>
        <v>41.034999999999997</v>
      </c>
      <c r="O202" s="441">
        <f t="shared" si="71"/>
        <v>41.034999999999997</v>
      </c>
      <c r="P202" s="581">
        <f t="shared" si="71"/>
        <v>41.034999999999997</v>
      </c>
      <c r="Q202" s="441">
        <f t="shared" si="71"/>
        <v>41.034999999999997</v>
      </c>
      <c r="R202" s="441">
        <f t="shared" si="71"/>
        <v>0</v>
      </c>
      <c r="S202" s="441">
        <f t="shared" si="71"/>
        <v>50</v>
      </c>
      <c r="T202" s="441">
        <f t="shared" si="71"/>
        <v>50</v>
      </c>
      <c r="U202" s="1670"/>
    </row>
    <row r="203" spans="1:21" s="427" customFormat="1" ht="19" hidden="1" customHeight="1">
      <c r="A203" s="2562"/>
      <c r="B203" s="2562"/>
      <c r="C203" s="2562"/>
      <c r="D203" s="2562"/>
      <c r="E203" s="2563"/>
      <c r="F203" s="3319"/>
      <c r="G203" s="2578"/>
      <c r="H203" s="496" t="s">
        <v>187</v>
      </c>
      <c r="I203" s="442"/>
      <c r="J203" s="442"/>
      <c r="K203" s="442"/>
      <c r="L203" s="442"/>
      <c r="M203" s="442"/>
      <c r="N203" s="442"/>
      <c r="O203" s="442"/>
      <c r="P203" s="1294"/>
      <c r="Q203" s="1294"/>
      <c r="R203" s="1271"/>
      <c r="S203" s="442"/>
      <c r="T203" s="442"/>
    </row>
    <row r="204" spans="1:21" s="427" customFormat="1" ht="30" customHeight="1">
      <c r="A204" s="2562"/>
      <c r="B204" s="2562"/>
      <c r="C204" s="2562"/>
      <c r="D204" s="2562"/>
      <c r="E204" s="2563"/>
      <c r="F204" s="3319"/>
      <c r="G204" s="2578"/>
      <c r="H204" s="1023" t="s">
        <v>910</v>
      </c>
      <c r="I204" s="580">
        <f>SUM(I201:I203)</f>
        <v>43.539000000000001</v>
      </c>
      <c r="J204" s="580">
        <f>SUM(J201:J203)</f>
        <v>1.716</v>
      </c>
      <c r="K204" s="580">
        <f>SUM(K201:K203)</f>
        <v>0</v>
      </c>
      <c r="L204" s="580">
        <f>SUM(L201:L203)</f>
        <v>0</v>
      </c>
      <c r="M204" s="580">
        <f>SUM(M201:M203)</f>
        <v>51.034999999999997</v>
      </c>
      <c r="N204" s="580">
        <f t="shared" ref="N204:T204" si="72">SUM(N201:N203)</f>
        <v>41.034999999999997</v>
      </c>
      <c r="O204" s="580">
        <f t="shared" si="72"/>
        <v>41.034999999999997</v>
      </c>
      <c r="P204" s="580">
        <f>SUM(P201:P203)</f>
        <v>57.504999999999995</v>
      </c>
      <c r="Q204" s="580">
        <f t="shared" si="72"/>
        <v>41.034999999999997</v>
      </c>
      <c r="R204" s="580">
        <f t="shared" si="72"/>
        <v>0</v>
      </c>
      <c r="S204" s="580">
        <f t="shared" si="72"/>
        <v>67</v>
      </c>
      <c r="T204" s="580">
        <f t="shared" si="72"/>
        <v>68</v>
      </c>
    </row>
    <row r="205" spans="1:21" s="427" customFormat="1" ht="22.5" hidden="1" customHeight="1">
      <c r="A205" s="1816"/>
      <c r="B205" s="2892"/>
      <c r="C205" s="2892"/>
      <c r="D205" s="2892"/>
      <c r="E205" s="3353" t="s">
        <v>1566</v>
      </c>
      <c r="F205" s="1930"/>
      <c r="G205" s="1904" t="s">
        <v>956</v>
      </c>
      <c r="H205" s="1931"/>
      <c r="I205" s="1932">
        <v>6.74</v>
      </c>
      <c r="J205" s="1932"/>
      <c r="K205" s="1921"/>
      <c r="L205" s="1921"/>
      <c r="M205" s="1935">
        <v>10</v>
      </c>
      <c r="N205" s="1933">
        <f>M205</f>
        <v>10</v>
      </c>
      <c r="O205" s="1921"/>
      <c r="P205" s="1932">
        <v>0</v>
      </c>
      <c r="Q205" s="1932">
        <f>P205</f>
        <v>0</v>
      </c>
      <c r="R205" s="1921"/>
      <c r="S205" s="1921"/>
      <c r="T205" s="1921"/>
    </row>
    <row r="206" spans="1:21" s="427" customFormat="1" ht="30.75" hidden="1" customHeight="1">
      <c r="A206" s="1816"/>
      <c r="B206" s="2892"/>
      <c r="C206" s="2892"/>
      <c r="D206" s="2892"/>
      <c r="E206" s="3353"/>
      <c r="F206" s="1930"/>
      <c r="G206" s="1904" t="s">
        <v>1531</v>
      </c>
      <c r="H206" s="1931"/>
      <c r="I206" s="1932">
        <v>35.253</v>
      </c>
      <c r="J206" s="1932">
        <f>I206</f>
        <v>35.253</v>
      </c>
      <c r="K206" s="1933">
        <v>1.655</v>
      </c>
      <c r="L206" s="1921"/>
      <c r="M206" s="1933">
        <v>41.034999999999997</v>
      </c>
      <c r="N206" s="1933">
        <v>41.034999999999997</v>
      </c>
      <c r="O206" s="1933">
        <v>41.034999999999997</v>
      </c>
      <c r="P206" s="1933">
        <v>41.034999999999997</v>
      </c>
      <c r="Q206" s="1932">
        <f>P206</f>
        <v>41.034999999999997</v>
      </c>
      <c r="R206" s="1921"/>
      <c r="S206" s="1921">
        <v>50</v>
      </c>
      <c r="T206" s="1921">
        <v>50</v>
      </c>
    </row>
    <row r="207" spans="1:21" s="427" customFormat="1" ht="21.75" hidden="1" customHeight="1">
      <c r="A207" s="1816"/>
      <c r="B207" s="2892"/>
      <c r="C207" s="2892"/>
      <c r="D207" s="2892"/>
      <c r="E207" s="3355" t="s">
        <v>1565</v>
      </c>
      <c r="F207" s="1934"/>
      <c r="G207" s="1904" t="s">
        <v>956</v>
      </c>
      <c r="H207" s="1931"/>
      <c r="I207" s="1823">
        <v>0</v>
      </c>
      <c r="J207" s="1823">
        <v>0</v>
      </c>
      <c r="K207" s="1921"/>
      <c r="L207" s="1921"/>
      <c r="M207" s="1935"/>
      <c r="N207" s="1933"/>
      <c r="O207" s="1921"/>
      <c r="P207" s="1933"/>
      <c r="Q207" s="1933"/>
      <c r="R207" s="1921"/>
      <c r="S207" s="1921"/>
      <c r="T207" s="1921"/>
    </row>
    <row r="208" spans="1:21" s="427" customFormat="1" ht="20.25" hidden="1" customHeight="1">
      <c r="A208" s="1816"/>
      <c r="B208" s="2892"/>
      <c r="C208" s="2892"/>
      <c r="D208" s="2892"/>
      <c r="E208" s="3355"/>
      <c r="F208" s="1934"/>
      <c r="G208" s="1904" t="s">
        <v>830</v>
      </c>
      <c r="H208" s="1931"/>
      <c r="I208" s="1825">
        <v>0</v>
      </c>
      <c r="J208" s="1825">
        <f>I208</f>
        <v>0</v>
      </c>
      <c r="K208" s="1921"/>
      <c r="L208" s="1921"/>
      <c r="M208" s="1933"/>
      <c r="N208" s="1933"/>
      <c r="O208" s="1921"/>
      <c r="P208" s="1921"/>
      <c r="Q208" s="1921"/>
      <c r="R208" s="1921"/>
      <c r="S208" s="1921"/>
      <c r="T208" s="1921"/>
    </row>
    <row r="209" spans="1:21" s="427" customFormat="1" ht="19" customHeight="1">
      <c r="A209" s="2562" t="s">
        <v>403</v>
      </c>
      <c r="B209" s="2562" t="s">
        <v>484</v>
      </c>
      <c r="C209" s="2562" t="s">
        <v>983</v>
      </c>
      <c r="D209" s="2562" t="s">
        <v>375</v>
      </c>
      <c r="E209" s="2563" t="s">
        <v>2017</v>
      </c>
      <c r="F209" s="3319">
        <v>10</v>
      </c>
      <c r="G209" s="2578">
        <v>300079075</v>
      </c>
      <c r="H209" s="496" t="s">
        <v>487</v>
      </c>
      <c r="I209" s="441">
        <v>3.1440000000000001</v>
      </c>
      <c r="J209" s="442">
        <v>2.2080000000000002</v>
      </c>
      <c r="K209" s="442"/>
      <c r="L209" s="442"/>
      <c r="M209" s="441">
        <v>135</v>
      </c>
      <c r="N209" s="442"/>
      <c r="O209" s="442"/>
      <c r="P209" s="581">
        <v>135</v>
      </c>
      <c r="Q209" s="1271"/>
      <c r="R209" s="1271"/>
      <c r="S209" s="441">
        <v>40</v>
      </c>
      <c r="T209" s="441">
        <v>40</v>
      </c>
      <c r="U209" s="2308" t="s">
        <v>2050</v>
      </c>
    </row>
    <row r="210" spans="1:21" s="427" customFormat="1" ht="19" customHeight="1">
      <c r="A210" s="2562"/>
      <c r="B210" s="2562"/>
      <c r="C210" s="2562"/>
      <c r="D210" s="2562"/>
      <c r="E210" s="2563"/>
      <c r="F210" s="3319"/>
      <c r="G210" s="2578"/>
      <c r="H210" s="496" t="s">
        <v>830</v>
      </c>
      <c r="I210" s="442"/>
      <c r="J210" s="442"/>
      <c r="K210" s="442"/>
      <c r="L210" s="442"/>
      <c r="M210" s="442"/>
      <c r="N210" s="442"/>
      <c r="O210" s="442"/>
      <c r="P210" s="1271"/>
      <c r="Q210" s="1271"/>
      <c r="R210" s="1271"/>
      <c r="S210" s="442"/>
      <c r="T210" s="442"/>
    </row>
    <row r="211" spans="1:21" ht="19" customHeight="1">
      <c r="A211" s="2562"/>
      <c r="B211" s="2562"/>
      <c r="C211" s="2562"/>
      <c r="D211" s="2562"/>
      <c r="E211" s="2563"/>
      <c r="F211" s="3319"/>
      <c r="G211" s="2578"/>
      <c r="H211" s="496" t="s">
        <v>956</v>
      </c>
      <c r="I211" s="441">
        <v>34.840000000000003</v>
      </c>
      <c r="J211" s="442">
        <v>34.1</v>
      </c>
      <c r="K211" s="442"/>
      <c r="L211" s="442"/>
      <c r="M211" s="441"/>
      <c r="N211" s="442"/>
      <c r="O211" s="442"/>
      <c r="P211" s="581"/>
      <c r="Q211" s="1271"/>
      <c r="R211" s="1271"/>
      <c r="S211" s="441"/>
      <c r="T211" s="441"/>
    </row>
    <row r="212" spans="1:21" ht="21.75" customHeight="1">
      <c r="A212" s="2562"/>
      <c r="B212" s="2562"/>
      <c r="C212" s="2562"/>
      <c r="D212" s="2562"/>
      <c r="E212" s="2563"/>
      <c r="F212" s="3319"/>
      <c r="G212" s="2578"/>
      <c r="H212" s="1023" t="s">
        <v>910</v>
      </c>
      <c r="I212" s="580">
        <f>SUM(I209,I211)</f>
        <v>37.984000000000002</v>
      </c>
      <c r="J212" s="580">
        <f t="shared" ref="J212:T212" si="73">SUM(J209,J211)</f>
        <v>36.308</v>
      </c>
      <c r="K212" s="580">
        <f t="shared" si="73"/>
        <v>0</v>
      </c>
      <c r="L212" s="580">
        <f t="shared" si="73"/>
        <v>0</v>
      </c>
      <c r="M212" s="580">
        <f t="shared" si="73"/>
        <v>135</v>
      </c>
      <c r="N212" s="580">
        <f t="shared" si="73"/>
        <v>0</v>
      </c>
      <c r="O212" s="580">
        <f t="shared" si="73"/>
        <v>0</v>
      </c>
      <c r="P212" s="580">
        <f t="shared" si="73"/>
        <v>135</v>
      </c>
      <c r="Q212" s="580">
        <f t="shared" si="73"/>
        <v>0</v>
      </c>
      <c r="R212" s="580">
        <f t="shared" si="73"/>
        <v>0</v>
      </c>
      <c r="S212" s="580">
        <f t="shared" si="73"/>
        <v>40</v>
      </c>
      <c r="T212" s="580">
        <f t="shared" si="73"/>
        <v>40</v>
      </c>
    </row>
    <row r="213" spans="1:21" ht="19" customHeight="1">
      <c r="A213" s="2562" t="s">
        <v>403</v>
      </c>
      <c r="B213" s="2562" t="s">
        <v>484</v>
      </c>
      <c r="C213" s="2562" t="s">
        <v>983</v>
      </c>
      <c r="D213" s="2562" t="s">
        <v>403</v>
      </c>
      <c r="E213" s="2563" t="s">
        <v>1630</v>
      </c>
      <c r="F213" s="3319">
        <v>10</v>
      </c>
      <c r="G213" s="2578" t="s">
        <v>1649</v>
      </c>
      <c r="H213" s="496" t="s">
        <v>956</v>
      </c>
      <c r="I213" s="441">
        <f>I218+I220</f>
        <v>62.5</v>
      </c>
      <c r="J213" s="441">
        <f t="shared" ref="J213:T213" si="74">J218+J220</f>
        <v>51.08</v>
      </c>
      <c r="K213" s="441">
        <f t="shared" si="74"/>
        <v>0</v>
      </c>
      <c r="L213" s="441">
        <f t="shared" si="74"/>
        <v>0</v>
      </c>
      <c r="M213" s="441">
        <f t="shared" si="74"/>
        <v>112.532</v>
      </c>
      <c r="N213" s="441">
        <f t="shared" si="74"/>
        <v>0</v>
      </c>
      <c r="O213" s="441">
        <f t="shared" si="74"/>
        <v>0</v>
      </c>
      <c r="P213" s="581">
        <f>P218+P220</f>
        <v>78.97399999999999</v>
      </c>
      <c r="Q213" s="441">
        <f t="shared" si="74"/>
        <v>0</v>
      </c>
      <c r="R213" s="441">
        <f t="shared" si="74"/>
        <v>0</v>
      </c>
      <c r="S213" s="441">
        <f t="shared" si="74"/>
        <v>115</v>
      </c>
      <c r="T213" s="441">
        <f t="shared" si="74"/>
        <v>125</v>
      </c>
    </row>
    <row r="214" spans="1:21" ht="19" customHeight="1">
      <c r="A214" s="2562"/>
      <c r="B214" s="2562"/>
      <c r="C214" s="2562"/>
      <c r="D214" s="2562"/>
      <c r="E214" s="2563"/>
      <c r="F214" s="3319"/>
      <c r="G214" s="2578"/>
      <c r="H214" s="496" t="s">
        <v>830</v>
      </c>
      <c r="I214" s="441"/>
      <c r="J214" s="442"/>
      <c r="K214" s="442"/>
      <c r="L214" s="441"/>
      <c r="M214" s="441"/>
      <c r="N214" s="442"/>
      <c r="O214" s="442"/>
      <c r="P214" s="581"/>
      <c r="Q214" s="1271"/>
      <c r="R214" s="581"/>
      <c r="S214" s="441"/>
      <c r="T214" s="441"/>
    </row>
    <row r="215" spans="1:21" ht="19" customHeight="1">
      <c r="A215" s="2562"/>
      <c r="B215" s="2562"/>
      <c r="C215" s="2562"/>
      <c r="D215" s="2562"/>
      <c r="E215" s="2563"/>
      <c r="F215" s="3319"/>
      <c r="G215" s="2578"/>
      <c r="H215" s="496" t="s">
        <v>1531</v>
      </c>
      <c r="I215" s="441">
        <f>I222+I219+I221</f>
        <v>23.400000000000002</v>
      </c>
      <c r="J215" s="442">
        <f>J222+J219+J221</f>
        <v>23.064999999999998</v>
      </c>
      <c r="K215" s="442">
        <f>K222+K219+K221</f>
        <v>0</v>
      </c>
      <c r="L215" s="441"/>
      <c r="M215" s="441">
        <f>SUM(M219+M221+M222)</f>
        <v>24.200000000000003</v>
      </c>
      <c r="N215" s="441">
        <f t="shared" ref="N215:T215" si="75">SUM(N219+N221+N222)</f>
        <v>0</v>
      </c>
      <c r="O215" s="441">
        <f t="shared" si="75"/>
        <v>0</v>
      </c>
      <c r="P215" s="581">
        <f>SUM(P219+P221+P222)</f>
        <v>24.200000000000003</v>
      </c>
      <c r="Q215" s="441">
        <f t="shared" si="75"/>
        <v>0</v>
      </c>
      <c r="R215" s="441">
        <f t="shared" si="75"/>
        <v>0</v>
      </c>
      <c r="S215" s="441">
        <f t="shared" si="75"/>
        <v>0.5</v>
      </c>
      <c r="T215" s="441">
        <f t="shared" si="75"/>
        <v>0.5</v>
      </c>
    </row>
    <row r="216" spans="1:21" s="427" customFormat="1" ht="19" customHeight="1">
      <c r="A216" s="2562"/>
      <c r="B216" s="2562"/>
      <c r="C216" s="2562"/>
      <c r="D216" s="2562"/>
      <c r="E216" s="2563"/>
      <c r="F216" s="3319"/>
      <c r="G216" s="2578"/>
      <c r="H216" s="496" t="s">
        <v>655</v>
      </c>
      <c r="I216" s="441"/>
      <c r="J216" s="442"/>
      <c r="K216" s="442"/>
      <c r="L216" s="442"/>
      <c r="M216" s="441"/>
      <c r="N216" s="442"/>
      <c r="O216" s="442"/>
      <c r="P216" s="581"/>
      <c r="Q216" s="1271"/>
      <c r="R216" s="1271"/>
      <c r="S216" s="441"/>
      <c r="T216" s="441"/>
    </row>
    <row r="217" spans="1:21" s="427" customFormat="1" ht="19" customHeight="1">
      <c r="A217" s="2562"/>
      <c r="B217" s="2562"/>
      <c r="C217" s="2562"/>
      <c r="D217" s="2562"/>
      <c r="E217" s="2563"/>
      <c r="F217" s="3319"/>
      <c r="G217" s="2578"/>
      <c r="H217" s="1023" t="s">
        <v>910</v>
      </c>
      <c r="I217" s="580">
        <f>SUM(I213:I216)</f>
        <v>85.9</v>
      </c>
      <c r="J217" s="580">
        <f>SUM(J213:J216)</f>
        <v>74.144999999999996</v>
      </c>
      <c r="K217" s="580">
        <f>SUM(K213:K216)</f>
        <v>0</v>
      </c>
      <c r="L217" s="580">
        <f>SUM(L213:L216)</f>
        <v>0</v>
      </c>
      <c r="M217" s="580">
        <f>SUM(M213:M216)</f>
        <v>136.732</v>
      </c>
      <c r="N217" s="580">
        <f t="shared" ref="N217:R217" si="76">SUM(N213:N216)</f>
        <v>0</v>
      </c>
      <c r="O217" s="580">
        <f t="shared" si="76"/>
        <v>0</v>
      </c>
      <c r="P217" s="581">
        <f t="shared" si="76"/>
        <v>103.17399999999999</v>
      </c>
      <c r="Q217" s="580">
        <f t="shared" si="76"/>
        <v>0</v>
      </c>
      <c r="R217" s="580">
        <f t="shared" si="76"/>
        <v>0</v>
      </c>
      <c r="S217" s="580">
        <f>SUM(S213:S216)</f>
        <v>115.5</v>
      </c>
      <c r="T217" s="580">
        <f>SUM(T213:T216)</f>
        <v>125.5</v>
      </c>
    </row>
    <row r="218" spans="1:21" s="427" customFormat="1" ht="33" hidden="1" customHeight="1">
      <c r="A218" s="2562"/>
      <c r="B218" s="2562"/>
      <c r="C218" s="2562"/>
      <c r="D218" s="2562"/>
      <c r="E218" s="3354" t="s">
        <v>1632</v>
      </c>
      <c r="F218" s="1202"/>
      <c r="G218" s="2578"/>
      <c r="H218" s="496" t="s">
        <v>956</v>
      </c>
      <c r="I218" s="1290">
        <v>39.53</v>
      </c>
      <c r="J218" s="1290">
        <v>33.64</v>
      </c>
      <c r="K218" s="1196"/>
      <c r="L218" s="504"/>
      <c r="M218" s="1196">
        <v>59.4</v>
      </c>
      <c r="N218" s="1196"/>
      <c r="O218" s="504"/>
      <c r="P218" s="1290">
        <v>47.067999999999998</v>
      </c>
      <c r="Q218" s="1290"/>
      <c r="R218" s="1199"/>
      <c r="S218" s="442">
        <v>60</v>
      </c>
      <c r="T218" s="442">
        <v>65</v>
      </c>
    </row>
    <row r="219" spans="1:21" s="427" customFormat="1" ht="24.75" hidden="1" customHeight="1">
      <c r="A219" s="2562"/>
      <c r="B219" s="2562"/>
      <c r="C219" s="2562"/>
      <c r="D219" s="2562"/>
      <c r="E219" s="3354"/>
      <c r="F219" s="1202"/>
      <c r="G219" s="2578"/>
      <c r="H219" s="1626" t="s">
        <v>1531</v>
      </c>
      <c r="I219" s="1627">
        <v>15.4</v>
      </c>
      <c r="J219" s="1628">
        <v>15.18</v>
      </c>
      <c r="K219" s="1627"/>
      <c r="L219" s="1628"/>
      <c r="M219" s="1627">
        <v>15.8</v>
      </c>
      <c r="N219" s="1627"/>
      <c r="O219" s="1629"/>
      <c r="P219" s="1627">
        <v>15.8</v>
      </c>
      <c r="Q219" s="1627"/>
      <c r="R219" s="1199"/>
      <c r="S219" s="442"/>
      <c r="T219" s="442"/>
    </row>
    <row r="220" spans="1:21" s="427" customFormat="1" ht="31.5" hidden="1" customHeight="1">
      <c r="A220" s="2562"/>
      <c r="B220" s="3323"/>
      <c r="C220" s="3323"/>
      <c r="D220" s="2562"/>
      <c r="E220" s="3354" t="s">
        <v>1631</v>
      </c>
      <c r="F220" s="3319"/>
      <c r="G220" s="3318"/>
      <c r="H220" s="496" t="s">
        <v>956</v>
      </c>
      <c r="I220" s="1290">
        <v>22.97</v>
      </c>
      <c r="J220" s="1290">
        <v>17.440000000000001</v>
      </c>
      <c r="K220" s="1196"/>
      <c r="L220" s="1196"/>
      <c r="M220" s="1196">
        <v>53.131999999999998</v>
      </c>
      <c r="N220" s="1196"/>
      <c r="O220" s="1296"/>
      <c r="P220" s="1290">
        <v>31.905999999999999</v>
      </c>
      <c r="Q220" s="1290"/>
      <c r="R220" s="1290"/>
      <c r="S220" s="442">
        <v>55</v>
      </c>
      <c r="T220" s="442">
        <v>60</v>
      </c>
    </row>
    <row r="221" spans="1:21" s="427" customFormat="1" ht="24.75" hidden="1" customHeight="1">
      <c r="A221" s="2562"/>
      <c r="B221" s="3323"/>
      <c r="C221" s="3323"/>
      <c r="D221" s="2562"/>
      <c r="E221" s="3354"/>
      <c r="F221" s="3319"/>
      <c r="G221" s="3318"/>
      <c r="H221" s="1626" t="s">
        <v>1531</v>
      </c>
      <c r="I221" s="1627">
        <v>7.7</v>
      </c>
      <c r="J221" s="1627">
        <v>7.59</v>
      </c>
      <c r="K221" s="1627"/>
      <c r="L221" s="1630"/>
      <c r="M221" s="1627">
        <v>7.9</v>
      </c>
      <c r="N221" s="1627"/>
      <c r="O221" s="1630"/>
      <c r="P221" s="1627">
        <v>7.9</v>
      </c>
      <c r="Q221" s="1627"/>
      <c r="R221" s="1290"/>
      <c r="S221" s="442"/>
      <c r="T221" s="442"/>
    </row>
    <row r="222" spans="1:21" s="427" customFormat="1" ht="24.75" hidden="1" customHeight="1">
      <c r="A222" s="1178"/>
      <c r="B222" s="1545"/>
      <c r="C222" s="1545"/>
      <c r="D222" s="1178"/>
      <c r="E222" s="1264" t="s">
        <v>1027</v>
      </c>
      <c r="F222" s="1202"/>
      <c r="G222" s="1203"/>
      <c r="H222" s="1626" t="s">
        <v>1531</v>
      </c>
      <c r="I222" s="1627">
        <v>0.3</v>
      </c>
      <c r="J222" s="1627">
        <v>0.29499999999999998</v>
      </c>
      <c r="K222" s="1627"/>
      <c r="L222" s="1630"/>
      <c r="M222" s="1627">
        <v>0.5</v>
      </c>
      <c r="N222" s="1627"/>
      <c r="O222" s="1630"/>
      <c r="P222" s="1627">
        <v>0.5</v>
      </c>
      <c r="Q222" s="1627"/>
      <c r="R222" s="1290"/>
      <c r="S222" s="442">
        <v>0.5</v>
      </c>
      <c r="T222" s="442">
        <v>0.5</v>
      </c>
    </row>
    <row r="223" spans="1:21" s="427" customFormat="1" ht="19" customHeight="1">
      <c r="A223" s="2562" t="s">
        <v>403</v>
      </c>
      <c r="B223" s="2562" t="s">
        <v>484</v>
      </c>
      <c r="C223" s="2562" t="s">
        <v>983</v>
      </c>
      <c r="D223" s="2562" t="s">
        <v>374</v>
      </c>
      <c r="E223" s="2563" t="s">
        <v>1960</v>
      </c>
      <c r="F223" s="3319">
        <v>10</v>
      </c>
      <c r="G223" s="2578">
        <v>188711925</v>
      </c>
      <c r="H223" s="496" t="s">
        <v>956</v>
      </c>
      <c r="I223" s="441">
        <v>19</v>
      </c>
      <c r="J223" s="442"/>
      <c r="K223" s="442"/>
      <c r="L223" s="442"/>
      <c r="M223" s="441">
        <v>150</v>
      </c>
      <c r="N223" s="442"/>
      <c r="O223" s="442">
        <v>17</v>
      </c>
      <c r="P223" s="581">
        <v>100</v>
      </c>
      <c r="Q223" s="1271"/>
      <c r="R223" s="1271">
        <v>17</v>
      </c>
      <c r="S223" s="441"/>
      <c r="T223" s="441"/>
    </row>
    <row r="224" spans="1:21" ht="19" customHeight="1">
      <c r="A224" s="2562"/>
      <c r="B224" s="2562"/>
      <c r="C224" s="2562"/>
      <c r="D224" s="2562"/>
      <c r="E224" s="2563"/>
      <c r="F224" s="3319"/>
      <c r="G224" s="2578"/>
      <c r="H224" s="496" t="s">
        <v>487</v>
      </c>
      <c r="I224" s="441">
        <v>179.31200000000001</v>
      </c>
      <c r="J224" s="442">
        <v>7.6879999999999997</v>
      </c>
      <c r="K224" s="442"/>
      <c r="L224" s="442"/>
      <c r="M224" s="441">
        <v>300</v>
      </c>
      <c r="N224" s="442"/>
      <c r="O224" s="442"/>
      <c r="P224" s="581">
        <v>300</v>
      </c>
      <c r="Q224" s="1271"/>
      <c r="R224" s="1271"/>
      <c r="S224" s="441">
        <v>0</v>
      </c>
      <c r="T224" s="441">
        <v>0</v>
      </c>
      <c r="U224" s="490"/>
    </row>
    <row r="225" spans="1:21" ht="19" hidden="1" customHeight="1">
      <c r="A225" s="2562"/>
      <c r="B225" s="2562"/>
      <c r="C225" s="2562"/>
      <c r="D225" s="2562"/>
      <c r="E225" s="2563"/>
      <c r="F225" s="3319"/>
      <c r="G225" s="2578"/>
      <c r="H225" s="496"/>
      <c r="I225" s="442"/>
      <c r="J225" s="442"/>
      <c r="K225" s="442"/>
      <c r="L225" s="442"/>
      <c r="M225" s="442"/>
      <c r="N225" s="442"/>
      <c r="O225" s="442"/>
      <c r="P225" s="1271"/>
      <c r="Q225" s="1271"/>
      <c r="R225" s="1271"/>
      <c r="S225" s="441"/>
      <c r="T225" s="442"/>
    </row>
    <row r="226" spans="1:21" ht="27" customHeight="1">
      <c r="A226" s="2562"/>
      <c r="B226" s="2562"/>
      <c r="C226" s="2562"/>
      <c r="D226" s="2562"/>
      <c r="E226" s="2563"/>
      <c r="F226" s="3319"/>
      <c r="G226" s="2578"/>
      <c r="H226" s="1023" t="s">
        <v>910</v>
      </c>
      <c r="I226" s="580">
        <f>SUM(I223:I225)</f>
        <v>198.31200000000001</v>
      </c>
      <c r="J226" s="580">
        <f t="shared" ref="J226:T226" si="77">SUM(J223:J225)</f>
        <v>7.6879999999999997</v>
      </c>
      <c r="K226" s="580">
        <f t="shared" si="77"/>
        <v>0</v>
      </c>
      <c r="L226" s="580">
        <f t="shared" si="77"/>
        <v>0</v>
      </c>
      <c r="M226" s="580">
        <f t="shared" si="77"/>
        <v>450</v>
      </c>
      <c r="N226" s="580">
        <f t="shared" si="77"/>
        <v>0</v>
      </c>
      <c r="O226" s="580">
        <f t="shared" si="77"/>
        <v>17</v>
      </c>
      <c r="P226" s="580">
        <f t="shared" si="77"/>
        <v>400</v>
      </c>
      <c r="Q226" s="580">
        <f t="shared" si="77"/>
        <v>0</v>
      </c>
      <c r="R226" s="580">
        <f t="shared" si="77"/>
        <v>17</v>
      </c>
      <c r="S226" s="580">
        <f t="shared" si="77"/>
        <v>0</v>
      </c>
      <c r="T226" s="580">
        <f t="shared" si="77"/>
        <v>0</v>
      </c>
    </row>
    <row r="227" spans="1:21" ht="33" hidden="1" customHeight="1">
      <c r="A227" s="1178"/>
      <c r="B227" s="1178"/>
      <c r="C227" s="1178"/>
      <c r="D227" s="1178"/>
      <c r="E227" s="1131" t="s">
        <v>1267</v>
      </c>
      <c r="F227" s="1131"/>
      <c r="G227" s="495"/>
      <c r="H227" s="1023"/>
      <c r="I227" s="580"/>
      <c r="J227" s="580"/>
      <c r="K227" s="580"/>
      <c r="L227" s="580"/>
      <c r="M227" s="580"/>
      <c r="N227" s="580"/>
      <c r="O227" s="580"/>
      <c r="P227" s="580"/>
      <c r="Q227" s="580"/>
      <c r="R227" s="580"/>
      <c r="S227" s="580"/>
      <c r="T227" s="580"/>
    </row>
    <row r="228" spans="1:21" ht="19" customHeight="1">
      <c r="A228" s="2562" t="s">
        <v>403</v>
      </c>
      <c r="B228" s="2562" t="s">
        <v>484</v>
      </c>
      <c r="C228" s="2562" t="s">
        <v>983</v>
      </c>
      <c r="D228" s="2562" t="s">
        <v>790</v>
      </c>
      <c r="E228" s="2563" t="s">
        <v>1811</v>
      </c>
      <c r="F228" s="3319">
        <v>10</v>
      </c>
      <c r="G228" s="2578">
        <v>300079075</v>
      </c>
      <c r="H228" s="496" t="s">
        <v>487</v>
      </c>
      <c r="I228" s="441"/>
      <c r="J228" s="441"/>
      <c r="K228" s="441"/>
      <c r="L228" s="442"/>
      <c r="M228" s="441"/>
      <c r="N228" s="442"/>
      <c r="O228" s="442"/>
      <c r="P228" s="581"/>
      <c r="Q228" s="581"/>
      <c r="R228" s="1271"/>
      <c r="S228" s="441"/>
      <c r="T228" s="441"/>
    </row>
    <row r="229" spans="1:21" ht="19" customHeight="1">
      <c r="A229" s="2562"/>
      <c r="B229" s="2562"/>
      <c r="C229" s="2562"/>
      <c r="D229" s="2562"/>
      <c r="E229" s="2563"/>
      <c r="F229" s="3319"/>
      <c r="G229" s="2578"/>
      <c r="H229" s="1297" t="s">
        <v>1531</v>
      </c>
      <c r="I229" s="441"/>
      <c r="J229" s="441"/>
      <c r="K229" s="441"/>
      <c r="L229" s="442"/>
      <c r="M229" s="441"/>
      <c r="N229" s="441"/>
      <c r="O229" s="441"/>
      <c r="P229" s="581"/>
      <c r="Q229" s="581"/>
      <c r="R229" s="1271"/>
      <c r="S229" s="441"/>
      <c r="T229" s="441"/>
    </row>
    <row r="230" spans="1:21" ht="19" customHeight="1">
      <c r="A230" s="2562"/>
      <c r="B230" s="2562"/>
      <c r="C230" s="2562"/>
      <c r="D230" s="2562"/>
      <c r="E230" s="2563"/>
      <c r="F230" s="3319"/>
      <c r="G230" s="2578"/>
      <c r="H230" s="496" t="s">
        <v>956</v>
      </c>
      <c r="I230" s="441">
        <v>39.22</v>
      </c>
      <c r="J230" s="442"/>
      <c r="K230" s="442"/>
      <c r="L230" s="442"/>
      <c r="M230" s="441">
        <v>39.22</v>
      </c>
      <c r="N230" s="442">
        <f>M230-O230</f>
        <v>3</v>
      </c>
      <c r="O230" s="442">
        <v>36.22</v>
      </c>
      <c r="P230" s="581">
        <v>39.22</v>
      </c>
      <c r="Q230" s="1271">
        <f>P230-R230</f>
        <v>3</v>
      </c>
      <c r="R230" s="1271">
        <v>36.22</v>
      </c>
      <c r="S230" s="441"/>
      <c r="T230" s="441"/>
    </row>
    <row r="231" spans="1:21" ht="19" customHeight="1">
      <c r="A231" s="2562"/>
      <c r="B231" s="2562"/>
      <c r="C231" s="2562"/>
      <c r="D231" s="2562"/>
      <c r="E231" s="2563"/>
      <c r="F231" s="3319"/>
      <c r="G231" s="2578"/>
      <c r="H231" s="496" t="s">
        <v>59</v>
      </c>
      <c r="I231" s="441">
        <v>100</v>
      </c>
      <c r="J231" s="442"/>
      <c r="K231" s="442"/>
      <c r="L231" s="442"/>
      <c r="M231" s="441">
        <v>100</v>
      </c>
      <c r="N231" s="442">
        <f>M231-O231</f>
        <v>0</v>
      </c>
      <c r="O231" s="442">
        <v>100</v>
      </c>
      <c r="P231" s="581">
        <v>100</v>
      </c>
      <c r="Q231" s="1271">
        <f>P231-R231</f>
        <v>0</v>
      </c>
      <c r="R231" s="1271">
        <v>100</v>
      </c>
      <c r="S231" s="441"/>
      <c r="T231" s="441"/>
    </row>
    <row r="232" spans="1:21" ht="25.5" customHeight="1">
      <c r="A232" s="2562"/>
      <c r="B232" s="2562"/>
      <c r="C232" s="2562"/>
      <c r="D232" s="2562"/>
      <c r="E232" s="2563"/>
      <c r="F232" s="3319"/>
      <c r="G232" s="2578"/>
      <c r="H232" s="1023" t="s">
        <v>910</v>
      </c>
      <c r="I232" s="580">
        <f t="shared" ref="I232:T232" si="78">SUM(I228:I231)</f>
        <v>139.22</v>
      </c>
      <c r="J232" s="580">
        <f t="shared" si="78"/>
        <v>0</v>
      </c>
      <c r="K232" s="580">
        <f t="shared" si="78"/>
        <v>0</v>
      </c>
      <c r="L232" s="580">
        <f t="shared" si="78"/>
        <v>0</v>
      </c>
      <c r="M232" s="580">
        <f t="shared" si="78"/>
        <v>139.22</v>
      </c>
      <c r="N232" s="580">
        <f t="shared" si="78"/>
        <v>3</v>
      </c>
      <c r="O232" s="580">
        <f>SUM(O228:O231)</f>
        <v>136.22</v>
      </c>
      <c r="P232" s="580">
        <f t="shared" si="78"/>
        <v>139.22</v>
      </c>
      <c r="Q232" s="580">
        <f t="shared" si="78"/>
        <v>3</v>
      </c>
      <c r="R232" s="580">
        <f t="shared" si="78"/>
        <v>136.22</v>
      </c>
      <c r="S232" s="580">
        <f t="shared" si="78"/>
        <v>0</v>
      </c>
      <c r="T232" s="580">
        <f t="shared" si="78"/>
        <v>0</v>
      </c>
    </row>
    <row r="233" spans="1:21" ht="23.25" customHeight="1">
      <c r="A233" s="2562" t="s">
        <v>403</v>
      </c>
      <c r="B233" s="2562" t="s">
        <v>484</v>
      </c>
      <c r="C233" s="2562" t="s">
        <v>983</v>
      </c>
      <c r="D233" s="2562" t="s">
        <v>791</v>
      </c>
      <c r="E233" s="2563" t="s">
        <v>1959</v>
      </c>
      <c r="F233" s="3321">
        <v>10</v>
      </c>
      <c r="G233" s="2578">
        <v>188711925</v>
      </c>
      <c r="H233" s="1276" t="s">
        <v>106</v>
      </c>
      <c r="I233" s="441"/>
      <c r="J233" s="442"/>
      <c r="K233" s="442"/>
      <c r="L233" s="442"/>
      <c r="M233" s="441"/>
      <c r="N233" s="442"/>
      <c r="O233" s="442"/>
      <c r="P233" s="581"/>
      <c r="Q233" s="1271"/>
      <c r="R233" s="1271"/>
      <c r="S233" s="441"/>
      <c r="T233" s="441"/>
    </row>
    <row r="234" spans="1:21" ht="21.75" customHeight="1">
      <c r="A234" s="2562"/>
      <c r="B234" s="2562"/>
      <c r="C234" s="2562"/>
      <c r="D234" s="2562"/>
      <c r="E234" s="2563"/>
      <c r="F234" s="3321"/>
      <c r="G234" s="2578"/>
      <c r="H234" s="1276" t="s">
        <v>487</v>
      </c>
      <c r="I234" s="441"/>
      <c r="J234" s="442"/>
      <c r="K234" s="442"/>
      <c r="L234" s="442"/>
      <c r="M234" s="441">
        <v>150</v>
      </c>
      <c r="N234" s="442"/>
      <c r="O234" s="442"/>
      <c r="P234" s="581"/>
      <c r="Q234" s="1271"/>
      <c r="R234" s="1271"/>
      <c r="S234" s="441">
        <v>325</v>
      </c>
      <c r="T234" s="441">
        <v>325</v>
      </c>
      <c r="U234" s="2112" t="s">
        <v>1961</v>
      </c>
    </row>
    <row r="235" spans="1:21" ht="19" customHeight="1">
      <c r="A235" s="2562"/>
      <c r="B235" s="2562"/>
      <c r="C235" s="2562"/>
      <c r="D235" s="2562"/>
      <c r="E235" s="2563"/>
      <c r="F235" s="3321"/>
      <c r="G235" s="2578"/>
      <c r="H235" s="1276" t="s">
        <v>830</v>
      </c>
      <c r="I235" s="441"/>
      <c r="J235" s="441"/>
      <c r="K235" s="441"/>
      <c r="L235" s="441"/>
      <c r="M235" s="441"/>
      <c r="N235" s="441"/>
      <c r="O235" s="441"/>
      <c r="P235" s="581"/>
      <c r="Q235" s="581"/>
      <c r="R235" s="581"/>
      <c r="S235" s="442"/>
      <c r="T235" s="442"/>
    </row>
    <row r="236" spans="1:21" ht="26.25" customHeight="1">
      <c r="A236" s="2562"/>
      <c r="B236" s="2562"/>
      <c r="C236" s="2562"/>
      <c r="D236" s="2562"/>
      <c r="E236" s="2563"/>
      <c r="F236" s="3321"/>
      <c r="G236" s="2578"/>
      <c r="H236" s="1023" t="s">
        <v>910</v>
      </c>
      <c r="I236" s="580">
        <f t="shared" ref="I236:T236" si="79">SUM(I233:I235)</f>
        <v>0</v>
      </c>
      <c r="J236" s="580">
        <f t="shared" si="79"/>
        <v>0</v>
      </c>
      <c r="K236" s="580">
        <f t="shared" si="79"/>
        <v>0</v>
      </c>
      <c r="L236" s="580">
        <f t="shared" si="79"/>
        <v>0</v>
      </c>
      <c r="M236" s="580">
        <f>SUM(M233:M235)</f>
        <v>150</v>
      </c>
      <c r="N236" s="580">
        <f t="shared" si="79"/>
        <v>0</v>
      </c>
      <c r="O236" s="580">
        <f t="shared" si="79"/>
        <v>0</v>
      </c>
      <c r="P236" s="580">
        <f t="shared" si="79"/>
        <v>0</v>
      </c>
      <c r="Q236" s="580">
        <f t="shared" si="79"/>
        <v>0</v>
      </c>
      <c r="R236" s="580">
        <f t="shared" si="79"/>
        <v>0</v>
      </c>
      <c r="S236" s="580">
        <f t="shared" si="79"/>
        <v>325</v>
      </c>
      <c r="T236" s="580">
        <f t="shared" si="79"/>
        <v>325</v>
      </c>
    </row>
    <row r="237" spans="1:21" ht="24.75" customHeight="1">
      <c r="A237" s="2562" t="s">
        <v>403</v>
      </c>
      <c r="B237" s="2562" t="s">
        <v>484</v>
      </c>
      <c r="C237" s="2562" t="s">
        <v>983</v>
      </c>
      <c r="D237" s="2562" t="s">
        <v>792</v>
      </c>
      <c r="E237" s="3322" t="s">
        <v>1298</v>
      </c>
      <c r="F237" s="3321">
        <v>10</v>
      </c>
      <c r="G237" s="2578">
        <v>188711925</v>
      </c>
      <c r="H237" s="1276" t="s">
        <v>106</v>
      </c>
      <c r="I237" s="441"/>
      <c r="J237" s="442"/>
      <c r="K237" s="442"/>
      <c r="L237" s="442"/>
      <c r="M237" s="441">
        <v>8</v>
      </c>
      <c r="N237" s="442">
        <f>M237</f>
        <v>8</v>
      </c>
      <c r="O237" s="442"/>
      <c r="P237" s="581">
        <v>7</v>
      </c>
      <c r="Q237" s="1271">
        <f>P237</f>
        <v>7</v>
      </c>
      <c r="R237" s="1271"/>
      <c r="S237" s="441">
        <v>10</v>
      </c>
      <c r="T237" s="441">
        <v>15</v>
      </c>
    </row>
    <row r="238" spans="1:21" ht="19" customHeight="1">
      <c r="A238" s="2562"/>
      <c r="B238" s="2562"/>
      <c r="C238" s="2562"/>
      <c r="D238" s="2562"/>
      <c r="E238" s="3322"/>
      <c r="F238" s="3321"/>
      <c r="G238" s="2578"/>
      <c r="H238" s="1276" t="s">
        <v>487</v>
      </c>
      <c r="I238" s="441"/>
      <c r="J238" s="442"/>
      <c r="K238" s="442"/>
      <c r="L238" s="442"/>
      <c r="M238" s="441"/>
      <c r="N238" s="442"/>
      <c r="O238" s="442"/>
      <c r="P238" s="581"/>
      <c r="Q238" s="1271"/>
      <c r="R238" s="1271"/>
      <c r="S238" s="441"/>
      <c r="T238" s="441"/>
    </row>
    <row r="239" spans="1:21" ht="5.25" hidden="1" customHeight="1">
      <c r="A239" s="2562"/>
      <c r="B239" s="2562"/>
      <c r="C239" s="2562"/>
      <c r="D239" s="2562"/>
      <c r="E239" s="3322"/>
      <c r="F239" s="3321"/>
      <c r="G239" s="2578"/>
      <c r="H239" s="1276" t="s">
        <v>830</v>
      </c>
      <c r="I239" s="441"/>
      <c r="J239" s="441"/>
      <c r="K239" s="441"/>
      <c r="L239" s="441"/>
      <c r="M239" s="441"/>
      <c r="N239" s="441"/>
      <c r="O239" s="441"/>
      <c r="P239" s="581"/>
      <c r="Q239" s="581"/>
      <c r="R239" s="581"/>
      <c r="S239" s="442"/>
      <c r="T239" s="442"/>
    </row>
    <row r="240" spans="1:21" ht="28.5" customHeight="1">
      <c r="A240" s="2562"/>
      <c r="B240" s="2562"/>
      <c r="C240" s="2562"/>
      <c r="D240" s="2562"/>
      <c r="E240" s="3322"/>
      <c r="F240" s="3321"/>
      <c r="G240" s="2578"/>
      <c r="H240" s="1023" t="s">
        <v>910</v>
      </c>
      <c r="I240" s="580">
        <f>SUM(I237:I239)</f>
        <v>0</v>
      </c>
      <c r="J240" s="580">
        <f>SUM(J237:J239)</f>
        <v>0</v>
      </c>
      <c r="K240" s="580">
        <f>SUM(K237:K239)</f>
        <v>0</v>
      </c>
      <c r="L240" s="580">
        <f>SUM(L237:L239)</f>
        <v>0</v>
      </c>
      <c r="M240" s="580">
        <f>SUM(M237:M239)</f>
        <v>8</v>
      </c>
      <c r="N240" s="580">
        <f t="shared" ref="N240:T240" si="80">SUM(N237:N239)</f>
        <v>8</v>
      </c>
      <c r="O240" s="580">
        <f t="shared" si="80"/>
        <v>0</v>
      </c>
      <c r="P240" s="580">
        <f t="shared" si="80"/>
        <v>7</v>
      </c>
      <c r="Q240" s="580">
        <f t="shared" si="80"/>
        <v>7</v>
      </c>
      <c r="R240" s="580">
        <f t="shared" si="80"/>
        <v>0</v>
      </c>
      <c r="S240" s="580">
        <f t="shared" si="80"/>
        <v>10</v>
      </c>
      <c r="T240" s="580">
        <f t="shared" si="80"/>
        <v>15</v>
      </c>
    </row>
    <row r="241" spans="1:21" ht="19" customHeight="1">
      <c r="A241" s="2562" t="s">
        <v>403</v>
      </c>
      <c r="B241" s="2562" t="s">
        <v>484</v>
      </c>
      <c r="C241" s="2562" t="s">
        <v>983</v>
      </c>
      <c r="D241" s="2562" t="s">
        <v>1145</v>
      </c>
      <c r="E241" s="3322" t="s">
        <v>1299</v>
      </c>
      <c r="F241" s="3321">
        <v>10</v>
      </c>
      <c r="G241" s="2578">
        <v>188711925</v>
      </c>
      <c r="H241" s="1276" t="s">
        <v>106</v>
      </c>
      <c r="I241" s="441">
        <v>3.5</v>
      </c>
      <c r="J241" s="442"/>
      <c r="K241" s="442"/>
      <c r="L241" s="442"/>
      <c r="M241" s="441">
        <v>7.9480000000000004</v>
      </c>
      <c r="N241" s="442">
        <f>M241-O241</f>
        <v>7.9480000000000004</v>
      </c>
      <c r="O241" s="442">
        <v>0</v>
      </c>
      <c r="P241" s="581">
        <v>7.9480000000000004</v>
      </c>
      <c r="Q241" s="1271">
        <f>P241-R241</f>
        <v>7.9480000000000004</v>
      </c>
      <c r="R241" s="1271">
        <v>0</v>
      </c>
      <c r="S241" s="441"/>
      <c r="T241" s="441"/>
    </row>
    <row r="242" spans="1:21" ht="19" customHeight="1">
      <c r="A242" s="2562"/>
      <c r="B242" s="2562"/>
      <c r="C242" s="2562"/>
      <c r="D242" s="2562"/>
      <c r="E242" s="3322"/>
      <c r="F242" s="3321"/>
      <c r="G242" s="2578"/>
      <c r="H242" s="1276" t="s">
        <v>487</v>
      </c>
      <c r="I242" s="441">
        <v>65.369</v>
      </c>
      <c r="J242" s="442"/>
      <c r="K242" s="442"/>
      <c r="L242" s="442"/>
      <c r="M242" s="441"/>
      <c r="N242" s="442">
        <f>M242-O242</f>
        <v>-65.369</v>
      </c>
      <c r="O242" s="442">
        <v>65.369</v>
      </c>
      <c r="P242" s="581"/>
      <c r="Q242" s="1271">
        <f>P242-R242</f>
        <v>-65.369</v>
      </c>
      <c r="R242" s="1271">
        <v>65.369</v>
      </c>
      <c r="S242" s="441"/>
      <c r="T242" s="441"/>
    </row>
    <row r="243" spans="1:21" ht="19" customHeight="1">
      <c r="A243" s="2562"/>
      <c r="B243" s="2562"/>
      <c r="C243" s="2562"/>
      <c r="D243" s="2562"/>
      <c r="E243" s="3322"/>
      <c r="F243" s="3321"/>
      <c r="G243" s="2578"/>
      <c r="H243" s="1276" t="s">
        <v>830</v>
      </c>
      <c r="I243" s="441"/>
      <c r="J243" s="441"/>
      <c r="K243" s="441"/>
      <c r="L243" s="441"/>
      <c r="M243" s="441"/>
      <c r="N243" s="441"/>
      <c r="O243" s="441"/>
      <c r="P243" s="581"/>
      <c r="Q243" s="581"/>
      <c r="R243" s="581"/>
      <c r="S243" s="442"/>
      <c r="T243" s="442"/>
    </row>
    <row r="244" spans="1:21" ht="29.25" customHeight="1">
      <c r="A244" s="2562"/>
      <c r="B244" s="2562"/>
      <c r="C244" s="2562"/>
      <c r="D244" s="2562"/>
      <c r="E244" s="3322"/>
      <c r="F244" s="3321"/>
      <c r="G244" s="2578"/>
      <c r="H244" s="1023" t="s">
        <v>910</v>
      </c>
      <c r="I244" s="580">
        <f>SUM(I241:I243)</f>
        <v>68.869</v>
      </c>
      <c r="J244" s="580">
        <f>SUM(J241:J243)</f>
        <v>0</v>
      </c>
      <c r="K244" s="580">
        <f>SUM(K241:K243)</f>
        <v>0</v>
      </c>
      <c r="L244" s="580">
        <f>SUM(L241:L243)</f>
        <v>0</v>
      </c>
      <c r="M244" s="580">
        <f>SUM(M241:M243)</f>
        <v>7.9480000000000004</v>
      </c>
      <c r="N244" s="580">
        <f t="shared" ref="N244:T244" si="81">SUM(N241:N243)</f>
        <v>-57.420999999999999</v>
      </c>
      <c r="O244" s="580">
        <f t="shared" si="81"/>
        <v>65.369</v>
      </c>
      <c r="P244" s="580">
        <f t="shared" si="81"/>
        <v>7.9480000000000004</v>
      </c>
      <c r="Q244" s="580">
        <f t="shared" si="81"/>
        <v>-57.420999999999999</v>
      </c>
      <c r="R244" s="580">
        <f t="shared" si="81"/>
        <v>65.369</v>
      </c>
      <c r="S244" s="580">
        <f t="shared" si="81"/>
        <v>0</v>
      </c>
      <c r="T244" s="580">
        <f t="shared" si="81"/>
        <v>0</v>
      </c>
    </row>
    <row r="245" spans="1:21" ht="19" customHeight="1">
      <c r="A245" s="2562" t="s">
        <v>403</v>
      </c>
      <c r="B245" s="2562" t="s">
        <v>484</v>
      </c>
      <c r="C245" s="2562" t="s">
        <v>983</v>
      </c>
      <c r="D245" s="2562" t="s">
        <v>1196</v>
      </c>
      <c r="E245" s="3322" t="s">
        <v>2014</v>
      </c>
      <c r="F245" s="3360">
        <v>10</v>
      </c>
      <c r="G245" s="3364" t="s">
        <v>1870</v>
      </c>
      <c r="H245" s="1276" t="s">
        <v>106</v>
      </c>
      <c r="I245" s="441">
        <v>42.27</v>
      </c>
      <c r="J245" s="442">
        <v>41.37</v>
      </c>
      <c r="K245" s="1271">
        <v>41.37</v>
      </c>
      <c r="L245" s="442"/>
      <c r="M245" s="441">
        <v>44.2</v>
      </c>
      <c r="N245" s="442"/>
      <c r="O245" s="442"/>
      <c r="P245" s="581">
        <v>44.2</v>
      </c>
      <c r="Q245" s="1271"/>
      <c r="R245" s="1271"/>
      <c r="S245" s="441">
        <v>45</v>
      </c>
      <c r="T245" s="441">
        <v>45</v>
      </c>
    </row>
    <row r="246" spans="1:21" ht="19" customHeight="1">
      <c r="A246" s="2562"/>
      <c r="B246" s="2562"/>
      <c r="C246" s="2562"/>
      <c r="D246" s="2562"/>
      <c r="E246" s="3322"/>
      <c r="F246" s="3361"/>
      <c r="G246" s="3364"/>
      <c r="H246" s="1276" t="s">
        <v>487</v>
      </c>
      <c r="I246" s="441">
        <v>14.574999999999999</v>
      </c>
      <c r="J246" s="442"/>
      <c r="K246" s="1271"/>
      <c r="L246" s="442"/>
      <c r="M246" s="441"/>
      <c r="N246" s="442"/>
      <c r="O246" s="442"/>
      <c r="P246" s="581"/>
      <c r="Q246" s="1271"/>
      <c r="R246" s="1271"/>
      <c r="S246" s="441"/>
      <c r="T246" s="441"/>
    </row>
    <row r="247" spans="1:21" ht="19" customHeight="1">
      <c r="A247" s="2562"/>
      <c r="B247" s="2562"/>
      <c r="C247" s="2562"/>
      <c r="D247" s="2562"/>
      <c r="E247" s="3322"/>
      <c r="F247" s="3361"/>
      <c r="G247" s="3364"/>
      <c r="H247" s="1276" t="s">
        <v>830</v>
      </c>
      <c r="I247" s="441"/>
      <c r="J247" s="441"/>
      <c r="K247" s="441"/>
      <c r="L247" s="441"/>
      <c r="M247" s="441"/>
      <c r="N247" s="441"/>
      <c r="O247" s="441"/>
      <c r="P247" s="581"/>
      <c r="Q247" s="581"/>
      <c r="R247" s="581"/>
      <c r="S247" s="442"/>
      <c r="T247" s="442"/>
    </row>
    <row r="248" spans="1:21" ht="29.25" customHeight="1">
      <c r="A248" s="2562"/>
      <c r="B248" s="2562"/>
      <c r="C248" s="2562"/>
      <c r="D248" s="2562"/>
      <c r="E248" s="3322"/>
      <c r="F248" s="3362"/>
      <c r="G248" s="3364"/>
      <c r="H248" s="1023" t="s">
        <v>910</v>
      </c>
      <c r="I248" s="580">
        <f>SUM(I245:I247)</f>
        <v>56.844999999999999</v>
      </c>
      <c r="J248" s="580">
        <f>SUM(J245:J247)</f>
        <v>41.37</v>
      </c>
      <c r="K248" s="580">
        <f>SUM(K245:K247)</f>
        <v>41.37</v>
      </c>
      <c r="L248" s="580">
        <f>SUM(L245:L247)</f>
        <v>0</v>
      </c>
      <c r="M248" s="580">
        <f>SUM(M245:M247)</f>
        <v>44.2</v>
      </c>
      <c r="N248" s="580">
        <f t="shared" ref="N248:T248" si="82">SUM(N245:N247)</f>
        <v>0</v>
      </c>
      <c r="O248" s="580">
        <f t="shared" si="82"/>
        <v>0</v>
      </c>
      <c r="P248" s="580">
        <f>SUM(P245:P247)</f>
        <v>44.2</v>
      </c>
      <c r="Q248" s="580">
        <f t="shared" si="82"/>
        <v>0</v>
      </c>
      <c r="R248" s="580">
        <f t="shared" si="82"/>
        <v>0</v>
      </c>
      <c r="S248" s="580">
        <f t="shared" si="82"/>
        <v>45</v>
      </c>
      <c r="T248" s="580">
        <f t="shared" si="82"/>
        <v>45</v>
      </c>
    </row>
    <row r="249" spans="1:21" ht="19" customHeight="1">
      <c r="A249" s="3311" t="s">
        <v>403</v>
      </c>
      <c r="B249" s="3311" t="s">
        <v>484</v>
      </c>
      <c r="C249" s="3311" t="s">
        <v>983</v>
      </c>
      <c r="D249" s="3311" t="s">
        <v>624</v>
      </c>
      <c r="E249" s="3312" t="s">
        <v>1955</v>
      </c>
      <c r="F249" s="3313">
        <v>10</v>
      </c>
      <c r="G249" s="3316" t="s">
        <v>1956</v>
      </c>
      <c r="H249" s="1677" t="s">
        <v>106</v>
      </c>
      <c r="I249" s="1384"/>
      <c r="J249" s="1342"/>
      <c r="K249" s="1678">
        <v>41.37</v>
      </c>
      <c r="L249" s="1342"/>
      <c r="M249" s="1384"/>
      <c r="N249" s="1342"/>
      <c r="O249" s="1342"/>
      <c r="P249" s="1625"/>
      <c r="Q249" s="1678"/>
      <c r="R249" s="1678"/>
      <c r="S249" s="1384"/>
      <c r="T249" s="1384"/>
    </row>
    <row r="250" spans="1:21" ht="19" customHeight="1">
      <c r="A250" s="3311"/>
      <c r="B250" s="3311"/>
      <c r="C250" s="3311"/>
      <c r="D250" s="3311"/>
      <c r="E250" s="3312"/>
      <c r="F250" s="3314"/>
      <c r="G250" s="3316"/>
      <c r="H250" s="1677" t="s">
        <v>487</v>
      </c>
      <c r="I250" s="1384"/>
      <c r="J250" s="1342"/>
      <c r="K250" s="1678"/>
      <c r="L250" s="1342"/>
      <c r="M250" s="1384"/>
      <c r="N250" s="1342"/>
      <c r="O250" s="1342"/>
      <c r="P250" s="1625"/>
      <c r="Q250" s="1678"/>
      <c r="R250" s="1678"/>
      <c r="S250" s="1384">
        <v>1000</v>
      </c>
      <c r="T250" s="1384">
        <v>1000</v>
      </c>
      <c r="U250" s="2017" t="s">
        <v>1546</v>
      </c>
    </row>
    <row r="251" spans="1:21" ht="19" customHeight="1">
      <c r="A251" s="3311"/>
      <c r="B251" s="3311"/>
      <c r="C251" s="3311"/>
      <c r="D251" s="3311"/>
      <c r="E251" s="3312"/>
      <c r="F251" s="3314"/>
      <c r="G251" s="3316"/>
      <c r="H251" s="1677" t="s">
        <v>830</v>
      </c>
      <c r="I251" s="1384"/>
      <c r="J251" s="1384"/>
      <c r="K251" s="1384"/>
      <c r="L251" s="1384"/>
      <c r="M251" s="1384"/>
      <c r="N251" s="1384"/>
      <c r="O251" s="1384"/>
      <c r="P251" s="1625"/>
      <c r="Q251" s="1625"/>
      <c r="R251" s="1625"/>
      <c r="S251" s="1384"/>
      <c r="T251" s="1384"/>
    </row>
    <row r="252" spans="1:21" ht="29.25" customHeight="1">
      <c r="A252" s="3311"/>
      <c r="B252" s="3311"/>
      <c r="C252" s="3311"/>
      <c r="D252" s="3311"/>
      <c r="E252" s="3312"/>
      <c r="F252" s="3315"/>
      <c r="G252" s="3316"/>
      <c r="H252" s="1679" t="s">
        <v>910</v>
      </c>
      <c r="I252" s="1680">
        <f>SUM(I249:I251)</f>
        <v>0</v>
      </c>
      <c r="J252" s="1680">
        <f>SUM(J249:J251)</f>
        <v>0</v>
      </c>
      <c r="K252" s="1680">
        <f>SUM(K249:K251)</f>
        <v>41.37</v>
      </c>
      <c r="L252" s="1680">
        <f>SUM(L249:L251)</f>
        <v>0</v>
      </c>
      <c r="M252" s="1680">
        <f>SUM(M249:M251)</f>
        <v>0</v>
      </c>
      <c r="N252" s="1680">
        <f t="shared" ref="N252:O252" si="83">SUM(N249:N251)</f>
        <v>0</v>
      </c>
      <c r="O252" s="1680">
        <f t="shared" si="83"/>
        <v>0</v>
      </c>
      <c r="P252" s="1680">
        <f>SUM(P249:P251)</f>
        <v>0</v>
      </c>
      <c r="Q252" s="1680">
        <f t="shared" ref="Q252:T252" si="84">SUM(Q249:Q251)</f>
        <v>0</v>
      </c>
      <c r="R252" s="1680">
        <f t="shared" si="84"/>
        <v>0</v>
      </c>
      <c r="S252" s="1680">
        <f t="shared" si="84"/>
        <v>1000</v>
      </c>
      <c r="T252" s="1680">
        <f t="shared" si="84"/>
        <v>1000</v>
      </c>
    </row>
    <row r="253" spans="1:21" ht="19" customHeight="1">
      <c r="A253" s="3311" t="s">
        <v>403</v>
      </c>
      <c r="B253" s="3311" t="s">
        <v>484</v>
      </c>
      <c r="C253" s="3311" t="s">
        <v>983</v>
      </c>
      <c r="D253" s="3311" t="s">
        <v>305</v>
      </c>
      <c r="E253" s="3312" t="s">
        <v>1957</v>
      </c>
      <c r="F253" s="3313">
        <v>10</v>
      </c>
      <c r="G253" s="3316" t="s">
        <v>1956</v>
      </c>
      <c r="H253" s="1677" t="s">
        <v>106</v>
      </c>
      <c r="I253" s="1384"/>
      <c r="J253" s="1342"/>
      <c r="K253" s="1678">
        <v>41.37</v>
      </c>
      <c r="L253" s="1342"/>
      <c r="M253" s="1384"/>
      <c r="N253" s="1342"/>
      <c r="O253" s="1342"/>
      <c r="P253" s="1625"/>
      <c r="Q253" s="1678"/>
      <c r="R253" s="1678"/>
      <c r="S253" s="1384"/>
      <c r="T253" s="1384"/>
    </row>
    <row r="254" spans="1:21" ht="19" customHeight="1">
      <c r="A254" s="3311"/>
      <c r="B254" s="3311"/>
      <c r="C254" s="3311"/>
      <c r="D254" s="3311"/>
      <c r="E254" s="3312"/>
      <c r="F254" s="3314"/>
      <c r="G254" s="3316"/>
      <c r="H254" s="1677" t="s">
        <v>487</v>
      </c>
      <c r="I254" s="1384"/>
      <c r="J254" s="1342"/>
      <c r="K254" s="1678"/>
      <c r="L254" s="1342"/>
      <c r="M254" s="1384"/>
      <c r="N254" s="1342"/>
      <c r="O254" s="1342"/>
      <c r="P254" s="1625"/>
      <c r="Q254" s="1678"/>
      <c r="R254" s="1678"/>
      <c r="S254" s="1384">
        <v>200</v>
      </c>
      <c r="T254" s="1384">
        <v>200</v>
      </c>
      <c r="U254" s="2017" t="s">
        <v>1546</v>
      </c>
    </row>
    <row r="255" spans="1:21" ht="19" customHeight="1">
      <c r="A255" s="3311"/>
      <c r="B255" s="3311"/>
      <c r="C255" s="3311"/>
      <c r="D255" s="3311"/>
      <c r="E255" s="3312"/>
      <c r="F255" s="3314"/>
      <c r="G255" s="3316"/>
      <c r="H255" s="1677" t="s">
        <v>830</v>
      </c>
      <c r="I255" s="1384"/>
      <c r="J255" s="1384"/>
      <c r="K255" s="1384"/>
      <c r="L255" s="1384"/>
      <c r="M255" s="1384">
        <v>0</v>
      </c>
      <c r="N255" s="1384"/>
      <c r="O255" s="1384"/>
      <c r="P255" s="1625"/>
      <c r="Q255" s="1625"/>
      <c r="R255" s="1625"/>
      <c r="S255" s="1384"/>
      <c r="T255" s="1384"/>
    </row>
    <row r="256" spans="1:21" ht="29.25" customHeight="1">
      <c r="A256" s="3311"/>
      <c r="B256" s="3311"/>
      <c r="C256" s="3311"/>
      <c r="D256" s="3311"/>
      <c r="E256" s="3312"/>
      <c r="F256" s="3315"/>
      <c r="G256" s="3316"/>
      <c r="H256" s="1679" t="s">
        <v>910</v>
      </c>
      <c r="I256" s="1680">
        <f>SUM(I253:I255)</f>
        <v>0</v>
      </c>
      <c r="J256" s="1680">
        <f>SUM(J253:J255)</f>
        <v>0</v>
      </c>
      <c r="K256" s="1680">
        <f>SUM(K253:K255)</f>
        <v>41.37</v>
      </c>
      <c r="L256" s="1680">
        <f>SUM(L253:L255)</f>
        <v>0</v>
      </c>
      <c r="M256" s="1680">
        <f>SUM(M253:M255)</f>
        <v>0</v>
      </c>
      <c r="N256" s="1680">
        <f t="shared" ref="N256:O256" si="85">SUM(N253:N255)</f>
        <v>0</v>
      </c>
      <c r="O256" s="1680">
        <f t="shared" si="85"/>
        <v>0</v>
      </c>
      <c r="P256" s="1680">
        <f>SUM(P253:P255)</f>
        <v>0</v>
      </c>
      <c r="Q256" s="1680">
        <f t="shared" ref="Q256:T256" si="86">SUM(Q253:Q255)</f>
        <v>0</v>
      </c>
      <c r="R256" s="1680">
        <f t="shared" si="86"/>
        <v>0</v>
      </c>
      <c r="S256" s="1680">
        <f t="shared" si="86"/>
        <v>200</v>
      </c>
      <c r="T256" s="1680">
        <f t="shared" si="86"/>
        <v>200</v>
      </c>
    </row>
    <row r="257" spans="1:39" ht="27" customHeight="1">
      <c r="A257" s="3320"/>
      <c r="B257" s="1544"/>
      <c r="C257" s="1544"/>
      <c r="D257" s="2986" t="s">
        <v>483</v>
      </c>
      <c r="E257" s="2986"/>
      <c r="F257" s="2986"/>
      <c r="G257" s="2986"/>
      <c r="H257" s="2986"/>
      <c r="I257" s="581">
        <f t="shared" ref="I257:L257" si="87">SUM(I188,I236,I232,I226,I217,I212,I204,I197,I193,I240,I244,I248)</f>
        <v>769.85700000000008</v>
      </c>
      <c r="J257" s="581">
        <f>SUM(J188,J236,J232,J226,J217,J212,J204,J197,J193,J240,J244,J248)</f>
        <v>163.422</v>
      </c>
      <c r="K257" s="581">
        <f t="shared" si="87"/>
        <v>41.37</v>
      </c>
      <c r="L257" s="581">
        <f t="shared" si="87"/>
        <v>0</v>
      </c>
      <c r="M257" s="581">
        <f>SUM(M188,M236,M232,M226,M217,M212,M204,M197,M193,M240,M244,M248,M252,M256)</f>
        <v>1214.2570000000003</v>
      </c>
      <c r="N257" s="581">
        <f t="shared" ref="N257:T257" si="88">SUM(N188,N236,N232,N226,N217,N212,N204,N197,N193,N240,N244,N248,N252,N256)</f>
        <v>-5.3860000000000028</v>
      </c>
      <c r="O257" s="581">
        <f t="shared" si="88"/>
        <v>259.62400000000002</v>
      </c>
      <c r="P257" s="581">
        <f t="shared" si="88"/>
        <v>994.14300000000003</v>
      </c>
      <c r="Q257" s="581">
        <f t="shared" si="88"/>
        <v>-6.3860000000000028</v>
      </c>
      <c r="R257" s="581">
        <f t="shared" si="88"/>
        <v>218.589</v>
      </c>
      <c r="S257" s="581">
        <f>SUM(S188,S236,S232,S226,S217,S212,S204,S197,S193,S240,S244,S248,S252,S256)</f>
        <v>1898</v>
      </c>
      <c r="T257" s="581">
        <f t="shared" si="88"/>
        <v>1915.9</v>
      </c>
      <c r="V257" s="428">
        <v>163.422</v>
      </c>
      <c r="W257" s="509">
        <f>J257-V257</f>
        <v>0</v>
      </c>
    </row>
    <row r="258" spans="1:39" ht="26.15" customHeight="1">
      <c r="A258" s="3320"/>
      <c r="B258" s="1544"/>
      <c r="C258" s="2986" t="s">
        <v>1092</v>
      </c>
      <c r="D258" s="2986"/>
      <c r="E258" s="2986"/>
      <c r="F258" s="2986"/>
      <c r="G258" s="2986"/>
      <c r="H258" s="2986"/>
      <c r="I258" s="581">
        <f>I257</f>
        <v>769.85700000000008</v>
      </c>
      <c r="J258" s="581">
        <f t="shared" ref="J258:L258" si="89">J257</f>
        <v>163.422</v>
      </c>
      <c r="K258" s="581">
        <f t="shared" si="89"/>
        <v>41.37</v>
      </c>
      <c r="L258" s="581">
        <f t="shared" si="89"/>
        <v>0</v>
      </c>
      <c r="M258" s="581">
        <f>M257</f>
        <v>1214.2570000000003</v>
      </c>
      <c r="N258" s="581">
        <f t="shared" ref="N258:T258" si="90">N257</f>
        <v>-5.3860000000000028</v>
      </c>
      <c r="O258" s="581">
        <f t="shared" si="90"/>
        <v>259.62400000000002</v>
      </c>
      <c r="P258" s="581">
        <f t="shared" si="90"/>
        <v>994.14300000000003</v>
      </c>
      <c r="Q258" s="581">
        <f t="shared" si="90"/>
        <v>-6.3860000000000028</v>
      </c>
      <c r="R258" s="581">
        <f t="shared" si="90"/>
        <v>218.589</v>
      </c>
      <c r="S258" s="581">
        <f t="shared" si="90"/>
        <v>1898</v>
      </c>
      <c r="T258" s="581">
        <f t="shared" si="90"/>
        <v>1915.9</v>
      </c>
    </row>
    <row r="259" spans="1:39" ht="27" customHeight="1">
      <c r="A259" s="3320"/>
      <c r="B259" s="1546"/>
      <c r="C259" s="1547"/>
      <c r="D259" s="3363" t="s">
        <v>795</v>
      </c>
      <c r="E259" s="3363"/>
      <c r="F259" s="3363"/>
      <c r="G259" s="3363"/>
      <c r="H259" s="3363"/>
      <c r="I259" s="581">
        <f>I185+I258</f>
        <v>10889.135</v>
      </c>
      <c r="J259" s="581">
        <f>J185+J258</f>
        <v>2208.3729999999996</v>
      </c>
      <c r="K259" s="581">
        <f>K185+K258</f>
        <v>516.52</v>
      </c>
      <c r="L259" s="581">
        <f>L185+L258</f>
        <v>0</v>
      </c>
      <c r="M259" s="581">
        <f>M258+M185</f>
        <v>14170.657000000001</v>
      </c>
      <c r="N259" s="581">
        <f t="shared" ref="N259:T259" si="91">N258+N185</f>
        <v>599.11400000000003</v>
      </c>
      <c r="O259" s="581">
        <f t="shared" si="91"/>
        <v>270.32400000000001</v>
      </c>
      <c r="P259" s="581">
        <f t="shared" si="91"/>
        <v>12417.771999999999</v>
      </c>
      <c r="Q259" s="581">
        <f t="shared" si="91"/>
        <v>537.66399999999999</v>
      </c>
      <c r="R259" s="581">
        <f t="shared" si="91"/>
        <v>223.589</v>
      </c>
      <c r="S259" s="581">
        <f t="shared" si="91"/>
        <v>14800.665000000001</v>
      </c>
      <c r="T259" s="581">
        <f t="shared" si="91"/>
        <v>14505.7</v>
      </c>
    </row>
    <row r="260" spans="1:39" ht="15" hidden="1" customHeight="1">
      <c r="B260" s="475"/>
      <c r="C260" s="476"/>
      <c r="D260" s="475"/>
      <c r="E260" s="732"/>
      <c r="F260" s="732"/>
      <c r="G260" s="475"/>
      <c r="H260" s="475"/>
      <c r="I260" s="479"/>
      <c r="J260" s="479"/>
      <c r="K260" s="479"/>
      <c r="L260" s="479"/>
      <c r="M260" s="522">
        <f t="shared" ref="M260:T260" si="92">M259-M281</f>
        <v>0</v>
      </c>
      <c r="N260" s="479">
        <f t="shared" si="92"/>
        <v>0</v>
      </c>
      <c r="O260" s="479">
        <f t="shared" si="92"/>
        <v>0</v>
      </c>
      <c r="P260" s="479">
        <f t="shared" si="92"/>
        <v>0</v>
      </c>
      <c r="Q260" s="479">
        <f t="shared" si="92"/>
        <v>0</v>
      </c>
      <c r="R260" s="479">
        <f t="shared" si="92"/>
        <v>0</v>
      </c>
      <c r="S260" s="479">
        <f t="shared" si="92"/>
        <v>0</v>
      </c>
      <c r="T260" s="479">
        <f t="shared" si="92"/>
        <v>0</v>
      </c>
    </row>
    <row r="261" spans="1:39" ht="33" hidden="1" customHeight="1">
      <c r="B261" s="475"/>
      <c r="C261" s="476"/>
      <c r="D261" s="475"/>
      <c r="E261" s="733"/>
      <c r="F261" s="733"/>
      <c r="G261" s="475"/>
      <c r="H261" s="475"/>
      <c r="I261" s="479"/>
      <c r="J261" s="479"/>
      <c r="K261" s="479"/>
      <c r="L261" s="479"/>
      <c r="M261" s="479"/>
      <c r="N261" s="479"/>
      <c r="O261" s="479"/>
      <c r="P261" s="479"/>
      <c r="Q261" s="479"/>
      <c r="R261" s="479"/>
      <c r="S261" s="479"/>
      <c r="T261" s="479"/>
    </row>
    <row r="262" spans="1:39" ht="18.75" customHeight="1">
      <c r="A262" s="432"/>
      <c r="B262" s="427"/>
      <c r="C262" s="3356" t="s">
        <v>1054</v>
      </c>
      <c r="D262" s="3356"/>
      <c r="E262" s="3356"/>
      <c r="F262" s="3356"/>
      <c r="G262" s="3356"/>
      <c r="H262" s="3356"/>
      <c r="I262" s="3356"/>
      <c r="J262" s="3356"/>
      <c r="K262" s="3356"/>
      <c r="L262" s="3356"/>
      <c r="M262" s="3356"/>
      <c r="N262" s="3356"/>
      <c r="O262" s="3356"/>
      <c r="P262" s="3356"/>
      <c r="Q262" s="3356"/>
      <c r="R262" s="3356"/>
      <c r="S262" s="3356"/>
      <c r="T262" s="2686"/>
    </row>
    <row r="263" spans="1:39" ht="48" customHeight="1">
      <c r="A263" s="432"/>
      <c r="C263" s="3297" t="s">
        <v>315</v>
      </c>
      <c r="D263" s="3297"/>
      <c r="E263" s="3297"/>
      <c r="F263" s="3297"/>
      <c r="G263" s="3297"/>
      <c r="H263" s="3297"/>
      <c r="I263" s="3357" t="str">
        <f>I4</f>
        <v>2022 m. vasario 18 d. sprendimu Nr. TS-6 patvirtintas išlaidų planas, tūkst. Eur</v>
      </c>
      <c r="J263" s="3358"/>
      <c r="K263" s="3358"/>
      <c r="L263" s="3359"/>
      <c r="M263" s="3033" t="str">
        <f>M4</f>
        <v>2023 m. išlaidų projektas (lėšų poreikis), tūkst. Eur</v>
      </c>
      <c r="N263" s="2938"/>
      <c r="O263" s="3034"/>
      <c r="P263" s="3039" t="str">
        <f>P4</f>
        <v>2023 m. išlaidų planas, tūkst. Eur</v>
      </c>
      <c r="Q263" s="2944"/>
      <c r="R263" s="2945"/>
      <c r="S263" s="3030" t="str">
        <f>S4</f>
        <v>2024 m. išlaidų projektas, tūkst. Eur</v>
      </c>
      <c r="T263" s="2590" t="str">
        <f>T4</f>
        <v>2025 m. išlaidų projektas, tūkst. Eur</v>
      </c>
      <c r="U263" s="509"/>
    </row>
    <row r="264" spans="1:39" ht="12.75" customHeight="1">
      <c r="A264" s="432"/>
      <c r="C264" s="3297"/>
      <c r="D264" s="3297"/>
      <c r="E264" s="3297"/>
      <c r="F264" s="3297"/>
      <c r="G264" s="3297"/>
      <c r="H264" s="3297"/>
      <c r="I264" s="3340" t="s">
        <v>181</v>
      </c>
      <c r="J264" s="3341" t="s">
        <v>284</v>
      </c>
      <c r="K264" s="3342"/>
      <c r="L264" s="3340" t="s">
        <v>213</v>
      </c>
      <c r="M264" s="3035"/>
      <c r="N264" s="2848"/>
      <c r="O264" s="3036"/>
      <c r="P264" s="3040"/>
      <c r="Q264" s="2857"/>
      <c r="R264" s="2946"/>
      <c r="S264" s="3030"/>
      <c r="T264" s="2590"/>
    </row>
    <row r="265" spans="1:39" ht="90" customHeight="1">
      <c r="C265" s="3297"/>
      <c r="D265" s="3297"/>
      <c r="E265" s="3297"/>
      <c r="F265" s="3297"/>
      <c r="G265" s="3297"/>
      <c r="H265" s="3297"/>
      <c r="I265" s="2573"/>
      <c r="J265" s="3343"/>
      <c r="K265" s="3344"/>
      <c r="L265" s="2573"/>
      <c r="M265" s="3037"/>
      <c r="N265" s="2941"/>
      <c r="O265" s="3038"/>
      <c r="P265" s="3041"/>
      <c r="Q265" s="2948"/>
      <c r="R265" s="2949"/>
      <c r="S265" s="3030"/>
      <c r="T265" s="2590"/>
      <c r="U265" s="1415"/>
      <c r="V265" s="1416"/>
      <c r="W265" s="1416"/>
      <c r="X265" s="1416"/>
      <c r="Y265" s="1416"/>
      <c r="Z265" s="1416"/>
    </row>
    <row r="266" spans="1:39" ht="27" customHeight="1">
      <c r="C266" s="2676" t="s">
        <v>414</v>
      </c>
      <c r="D266" s="2676"/>
      <c r="E266" s="2676"/>
      <c r="F266" s="2676"/>
      <c r="G266" s="2676"/>
      <c r="H266" s="2676"/>
      <c r="I266" s="1510">
        <f>I267+I268+I269+I275</f>
        <v>5550.2839999999997</v>
      </c>
      <c r="J266" s="1510">
        <f t="shared" ref="J266:T266" si="93">J267+J268+J269+J275</f>
        <v>2126.9769999999999</v>
      </c>
      <c r="K266" s="1510">
        <f t="shared" si="93"/>
        <v>482.12</v>
      </c>
      <c r="L266" s="1510">
        <f t="shared" si="93"/>
        <v>0</v>
      </c>
      <c r="M266" s="1510">
        <f t="shared" si="93"/>
        <v>7000.1869999999999</v>
      </c>
      <c r="N266" s="1510">
        <f t="shared" si="93"/>
        <v>664.48299999999995</v>
      </c>
      <c r="O266" s="1510">
        <f t="shared" si="93"/>
        <v>204.95499999999998</v>
      </c>
      <c r="P266" s="1510">
        <f>P267+P268+P269+P275</f>
        <v>6733.1720000000005</v>
      </c>
      <c r="Q266" s="1510">
        <f t="shared" si="93"/>
        <v>603.03300000000002</v>
      </c>
      <c r="R266" s="1510">
        <f t="shared" si="93"/>
        <v>158.22</v>
      </c>
      <c r="S266" s="1510">
        <f t="shared" si="93"/>
        <v>6258.2950000000001</v>
      </c>
      <c r="T266" s="1510">
        <f t="shared" si="93"/>
        <v>6240.7000000000007</v>
      </c>
      <c r="U266" s="509"/>
      <c r="W266" s="509"/>
    </row>
    <row r="267" spans="1:39" ht="19" customHeight="1">
      <c r="C267" s="2681" t="s">
        <v>1502</v>
      </c>
      <c r="D267" s="2681"/>
      <c r="E267" s="2681"/>
      <c r="F267" s="2681"/>
      <c r="G267" s="2681"/>
      <c r="H267" s="2681"/>
      <c r="I267" s="706">
        <f t="shared" ref="I267:T267" si="94">I233+I230+I223+I213+I211+I201+I191+I188+I172+I169+I164+I161+I158+I151+I147+I143+I138+I135+I132+I127+I123+I120+I117+I114+I88+I73+I69+I61+I52+I48+I45+I36+I12+I109+I237+I241+I245</f>
        <v>3302.5129999999999</v>
      </c>
      <c r="J267" s="486">
        <f t="shared" si="94"/>
        <v>989.2299999999999</v>
      </c>
      <c r="K267" s="486">
        <f t="shared" si="94"/>
        <v>41.37</v>
      </c>
      <c r="L267" s="486">
        <f t="shared" si="94"/>
        <v>0</v>
      </c>
      <c r="M267" s="486">
        <f t="shared" si="94"/>
        <v>4575.6369999999997</v>
      </c>
      <c r="N267" s="706">
        <f t="shared" si="94"/>
        <v>257.07799999999997</v>
      </c>
      <c r="O267" s="706">
        <f t="shared" si="94"/>
        <v>63.92</v>
      </c>
      <c r="P267" s="706">
        <f t="shared" si="94"/>
        <v>4302.7460000000001</v>
      </c>
      <c r="Q267" s="706">
        <f t="shared" si="94"/>
        <v>138.84800000000001</v>
      </c>
      <c r="R267" s="706">
        <f t="shared" si="94"/>
        <v>53.22</v>
      </c>
      <c r="S267" s="486">
        <f t="shared" si="94"/>
        <v>4002.4949999999999</v>
      </c>
      <c r="T267" s="486">
        <f t="shared" si="94"/>
        <v>3868.8</v>
      </c>
      <c r="V267" s="509">
        <f>P267+P268+P275</f>
        <v>4875.6010000000006</v>
      </c>
      <c r="W267" s="2446">
        <f>4875.601</f>
        <v>4875.6009999999997</v>
      </c>
      <c r="X267" s="1044">
        <f>V267-W267</f>
        <v>0</v>
      </c>
    </row>
    <row r="268" spans="1:39" ht="19" customHeight="1">
      <c r="C268" s="2681" t="s">
        <v>1279</v>
      </c>
      <c r="D268" s="2681"/>
      <c r="E268" s="2681"/>
      <c r="F268" s="2681"/>
      <c r="G268" s="2681"/>
      <c r="H268" s="2681"/>
      <c r="I268" s="406">
        <f>I133+I30+I20</f>
        <v>276.096</v>
      </c>
      <c r="J268" s="408">
        <f>J133+J30+J20</f>
        <v>194.5</v>
      </c>
      <c r="K268" s="408">
        <f>K133+K30+K20</f>
        <v>0</v>
      </c>
      <c r="L268" s="408">
        <f>L133+L30+L20</f>
        <v>0</v>
      </c>
      <c r="M268" s="408">
        <f t="shared" ref="M268:O268" si="95">M133+M30+M20+M154</f>
        <v>482.495</v>
      </c>
      <c r="N268" s="408">
        <f t="shared" si="95"/>
        <v>0</v>
      </c>
      <c r="O268" s="408">
        <f t="shared" si="95"/>
        <v>0</v>
      </c>
      <c r="P268" s="406">
        <f>P133+P30+P20+P154+P196</f>
        <v>472.85500000000002</v>
      </c>
      <c r="Q268" s="406">
        <f t="shared" ref="Q268:T268" si="96">Q133+Q30+Q20+Q154+Q196</f>
        <v>1.9</v>
      </c>
      <c r="R268" s="406">
        <f t="shared" si="96"/>
        <v>5</v>
      </c>
      <c r="S268" s="408">
        <f t="shared" si="96"/>
        <v>492</v>
      </c>
      <c r="T268" s="408">
        <f t="shared" si="96"/>
        <v>504</v>
      </c>
      <c r="W268" s="509"/>
      <c r="X268" s="509"/>
      <c r="AB268" s="509"/>
      <c r="AC268" s="509"/>
      <c r="AF268" s="509"/>
      <c r="AG268" s="509"/>
      <c r="AH268" s="509"/>
      <c r="AI268" s="509"/>
      <c r="AJ268" s="1418"/>
      <c r="AL268" s="490"/>
      <c r="AM268" s="509"/>
    </row>
    <row r="269" spans="1:39" ht="27" customHeight="1">
      <c r="C269" s="3351" t="s">
        <v>1525</v>
      </c>
      <c r="D269" s="3351"/>
      <c r="E269" s="3351"/>
      <c r="F269" s="3351"/>
      <c r="G269" s="3351"/>
      <c r="H269" s="3351"/>
      <c r="I269" s="406">
        <f>I270+I271+I272+I273+I274</f>
        <v>1871.675</v>
      </c>
      <c r="J269" s="408">
        <f t="shared" ref="J269:T269" si="97">J270+J271+J272+J273+J274</f>
        <v>943.24700000000007</v>
      </c>
      <c r="K269" s="408">
        <f t="shared" si="97"/>
        <v>440.75</v>
      </c>
      <c r="L269" s="408">
        <f t="shared" si="97"/>
        <v>0</v>
      </c>
      <c r="M269" s="408">
        <f>M270+M271+M272+M273+M274</f>
        <v>1842.0550000000001</v>
      </c>
      <c r="N269" s="406">
        <f t="shared" si="97"/>
        <v>407.40499999999997</v>
      </c>
      <c r="O269" s="406">
        <f t="shared" si="97"/>
        <v>41.034999999999997</v>
      </c>
      <c r="P269" s="406">
        <f>P270+P271+P272+P273+P274</f>
        <v>1857.5709999999999</v>
      </c>
      <c r="Q269" s="406">
        <f t="shared" si="97"/>
        <v>462.28499999999997</v>
      </c>
      <c r="R269" s="406">
        <f t="shared" si="97"/>
        <v>0</v>
      </c>
      <c r="S269" s="408">
        <f t="shared" si="97"/>
        <v>1763.8</v>
      </c>
      <c r="T269" s="408">
        <f t="shared" si="97"/>
        <v>1867.9</v>
      </c>
      <c r="V269" s="509"/>
      <c r="W269" s="509"/>
      <c r="X269" s="509"/>
      <c r="Y269" s="509"/>
      <c r="AB269" s="509"/>
      <c r="AC269" s="509"/>
      <c r="AF269" s="509"/>
      <c r="AG269" s="509"/>
      <c r="AI269" s="509"/>
      <c r="AJ269" s="1418"/>
    </row>
    <row r="270" spans="1:39" ht="21.65" customHeight="1">
      <c r="C270" s="3081" t="s">
        <v>1533</v>
      </c>
      <c r="D270" s="3082"/>
      <c r="E270" s="3082"/>
      <c r="F270" s="3082"/>
      <c r="G270" s="3082"/>
      <c r="H270" s="3083"/>
      <c r="I270" s="1548">
        <f t="shared" ref="I270:T270" si="98">I153+I102+I87+I72+I68+I51+I175</f>
        <v>1424.8</v>
      </c>
      <c r="J270" s="413">
        <f t="shared" si="98"/>
        <v>795.65000000000009</v>
      </c>
      <c r="K270" s="413">
        <f t="shared" si="98"/>
        <v>440.75</v>
      </c>
      <c r="L270" s="413">
        <f t="shared" si="98"/>
        <v>0</v>
      </c>
      <c r="M270" s="413">
        <f t="shared" si="98"/>
        <v>1560.73</v>
      </c>
      <c r="N270" s="1548">
        <f t="shared" si="98"/>
        <v>366.37</v>
      </c>
      <c r="O270" s="1548">
        <f t="shared" si="98"/>
        <v>0</v>
      </c>
      <c r="P270" s="1548">
        <f t="shared" si="98"/>
        <v>1560.73</v>
      </c>
      <c r="Q270" s="1548">
        <f t="shared" si="98"/>
        <v>421.25</v>
      </c>
      <c r="R270" s="1548">
        <f t="shared" si="98"/>
        <v>0</v>
      </c>
      <c r="S270" s="413">
        <f t="shared" si="98"/>
        <v>1620</v>
      </c>
      <c r="T270" s="413">
        <f t="shared" si="98"/>
        <v>1723</v>
      </c>
    </row>
    <row r="271" spans="1:39" ht="37.5" hidden="1" customHeight="1">
      <c r="C271" s="3081" t="s">
        <v>1871</v>
      </c>
      <c r="D271" s="3082"/>
      <c r="E271" s="3082"/>
      <c r="F271" s="3082"/>
      <c r="G271" s="3082"/>
      <c r="H271" s="3083"/>
      <c r="I271" s="1548">
        <f t="shared" ref="I271:R271" si="99">I157+I229</f>
        <v>0</v>
      </c>
      <c r="J271" s="412">
        <f t="shared" si="99"/>
        <v>0</v>
      </c>
      <c r="K271" s="412">
        <f t="shared" si="99"/>
        <v>0</v>
      </c>
      <c r="L271" s="412">
        <f t="shared" si="99"/>
        <v>0</v>
      </c>
      <c r="M271" s="413">
        <f t="shared" si="99"/>
        <v>0</v>
      </c>
      <c r="N271" s="412">
        <f t="shared" si="99"/>
        <v>0</v>
      </c>
      <c r="O271" s="412">
        <f t="shared" si="99"/>
        <v>0</v>
      </c>
      <c r="P271" s="1548">
        <f t="shared" si="99"/>
        <v>0</v>
      </c>
      <c r="Q271" s="1549">
        <f t="shared" si="99"/>
        <v>0</v>
      </c>
      <c r="R271" s="1549">
        <f t="shared" si="99"/>
        <v>0</v>
      </c>
      <c r="S271" s="1900">
        <f>S157</f>
        <v>0</v>
      </c>
      <c r="T271" s="608">
        <f>T157</f>
        <v>0</v>
      </c>
    </row>
    <row r="272" spans="1:39" ht="30.65" customHeight="1">
      <c r="C272" s="3081" t="s">
        <v>1859</v>
      </c>
      <c r="D272" s="3082"/>
      <c r="E272" s="3082"/>
      <c r="F272" s="3082"/>
      <c r="G272" s="3082"/>
      <c r="H272" s="3083"/>
      <c r="I272" s="1548">
        <f>I215+I202+I195+I115+I53+I16</f>
        <v>446.875</v>
      </c>
      <c r="J272" s="413">
        <f>J215+J202+J195+J115+J53+J16</f>
        <v>147.59700000000001</v>
      </c>
      <c r="K272" s="413">
        <f>K215+K202+K195+K115+K53+K16</f>
        <v>0</v>
      </c>
      <c r="L272" s="413">
        <f>L215+L202+L195+L115+L53+L16</f>
        <v>0</v>
      </c>
      <c r="M272" s="413">
        <f>M215+M202+M195+M115+M53+M16+M182+M177+M167+M124</f>
        <v>281.32499999999999</v>
      </c>
      <c r="N272" s="413">
        <f t="shared" ref="N272:T272" si="100">N215+N202+N195+N115+N53+N16+N182+N177+N167+N124</f>
        <v>41.034999999999997</v>
      </c>
      <c r="O272" s="413">
        <f t="shared" si="100"/>
        <v>41.034999999999997</v>
      </c>
      <c r="P272" s="1548">
        <f>P215+P202+P195+P115+P53+P16+P182+P177+P167+P124</f>
        <v>296.84100000000001</v>
      </c>
      <c r="Q272" s="413">
        <f t="shared" si="100"/>
        <v>41.034999999999997</v>
      </c>
      <c r="R272" s="413">
        <f t="shared" si="100"/>
        <v>0</v>
      </c>
      <c r="S272" s="413">
        <f t="shared" si="100"/>
        <v>143.80000000000001</v>
      </c>
      <c r="T272" s="413">
        <f t="shared" si="100"/>
        <v>144.9</v>
      </c>
      <c r="U272" s="428">
        <v>284.98399999999998</v>
      </c>
      <c r="V272" s="509">
        <f>U272-P272</f>
        <v>-11.857000000000028</v>
      </c>
    </row>
    <row r="273" spans="2:26" ht="39.75" hidden="1" customHeight="1">
      <c r="C273" s="3081" t="s">
        <v>1701</v>
      </c>
      <c r="D273" s="3082"/>
      <c r="E273" s="3082"/>
      <c r="F273" s="3082"/>
      <c r="G273" s="3082"/>
      <c r="H273" s="3083"/>
      <c r="I273" s="1548"/>
      <c r="J273" s="412"/>
      <c r="K273" s="412">
        <f>K21</f>
        <v>0</v>
      </c>
      <c r="L273" s="412">
        <f>L21</f>
        <v>0</v>
      </c>
      <c r="M273" s="413"/>
      <c r="N273" s="412"/>
      <c r="O273" s="412"/>
      <c r="P273" s="1548"/>
      <c r="Q273" s="1549"/>
      <c r="R273" s="1549">
        <f>R21</f>
        <v>0</v>
      </c>
      <c r="S273" s="1900">
        <f>S21</f>
        <v>0</v>
      </c>
      <c r="T273" s="608">
        <f>T21</f>
        <v>0</v>
      </c>
    </row>
    <row r="274" spans="2:26" ht="39" hidden="1" customHeight="1">
      <c r="C274" s="3081" t="s">
        <v>1702</v>
      </c>
      <c r="D274" s="3082"/>
      <c r="E274" s="3082"/>
      <c r="F274" s="3082"/>
      <c r="G274" s="3082"/>
      <c r="H274" s="3083"/>
      <c r="I274" s="1548"/>
      <c r="J274" s="412"/>
      <c r="K274" s="412"/>
      <c r="L274" s="412"/>
      <c r="M274" s="413"/>
      <c r="N274" s="412"/>
      <c r="O274" s="412"/>
      <c r="P274" s="1548"/>
      <c r="Q274" s="1549"/>
      <c r="R274" s="1549"/>
      <c r="S274" s="1900"/>
      <c r="T274" s="608"/>
    </row>
    <row r="275" spans="2:26" ht="26.25" customHeight="1">
      <c r="C275" s="2681" t="s">
        <v>1280</v>
      </c>
      <c r="D275" s="2681"/>
      <c r="E275" s="2681"/>
      <c r="F275" s="2681"/>
      <c r="G275" s="2681"/>
      <c r="H275" s="2681"/>
      <c r="I275" s="406">
        <f t="shared" ref="I275:T275" si="101">I231</f>
        <v>100</v>
      </c>
      <c r="J275" s="408">
        <f t="shared" si="101"/>
        <v>0</v>
      </c>
      <c r="K275" s="408">
        <f t="shared" si="101"/>
        <v>0</v>
      </c>
      <c r="L275" s="408">
        <f t="shared" si="101"/>
        <v>0</v>
      </c>
      <c r="M275" s="408">
        <f t="shared" si="101"/>
        <v>100</v>
      </c>
      <c r="N275" s="406">
        <f t="shared" si="101"/>
        <v>0</v>
      </c>
      <c r="O275" s="406">
        <f t="shared" si="101"/>
        <v>100</v>
      </c>
      <c r="P275" s="406">
        <f t="shared" si="101"/>
        <v>100</v>
      </c>
      <c r="Q275" s="406">
        <f t="shared" si="101"/>
        <v>0</v>
      </c>
      <c r="R275" s="406">
        <f t="shared" si="101"/>
        <v>100</v>
      </c>
      <c r="S275" s="408">
        <f t="shared" si="101"/>
        <v>0</v>
      </c>
      <c r="T275" s="408">
        <f t="shared" si="101"/>
        <v>0</v>
      </c>
      <c r="W275" s="1255"/>
      <c r="X275" s="1256"/>
      <c r="Y275" s="1256"/>
      <c r="Z275" s="1256"/>
    </row>
    <row r="276" spans="2:26" ht="25.4" customHeight="1">
      <c r="C276" s="2676" t="s">
        <v>218</v>
      </c>
      <c r="D276" s="2676"/>
      <c r="E276" s="2676"/>
      <c r="F276" s="2676"/>
      <c r="G276" s="2676"/>
      <c r="H276" s="2676"/>
      <c r="I276" s="1448">
        <f>I280+I278+I277</f>
        <v>5338.8510000000006</v>
      </c>
      <c r="J276" s="1448">
        <f t="shared" ref="J276:T276" si="102">J280+J278+J277</f>
        <v>81.396000000000001</v>
      </c>
      <c r="K276" s="1448">
        <f t="shared" si="102"/>
        <v>34.4</v>
      </c>
      <c r="L276" s="1448">
        <f t="shared" si="102"/>
        <v>0</v>
      </c>
      <c r="M276" s="1448">
        <f t="shared" si="102"/>
        <v>7170.47</v>
      </c>
      <c r="N276" s="1448">
        <f t="shared" si="102"/>
        <v>-65.369</v>
      </c>
      <c r="O276" s="1448">
        <f t="shared" si="102"/>
        <v>65.369</v>
      </c>
      <c r="P276" s="1448">
        <f t="shared" si="102"/>
        <v>5684.6</v>
      </c>
      <c r="Q276" s="1448">
        <f t="shared" si="102"/>
        <v>-65.369</v>
      </c>
      <c r="R276" s="1448">
        <f t="shared" si="102"/>
        <v>65.369</v>
      </c>
      <c r="S276" s="1448">
        <f t="shared" si="102"/>
        <v>8542.369999999999</v>
      </c>
      <c r="T276" s="1448">
        <f t="shared" si="102"/>
        <v>8265</v>
      </c>
      <c r="W276" s="1044"/>
      <c r="X276" s="1044"/>
      <c r="Y276" s="1044"/>
      <c r="Z276" s="1044"/>
    </row>
    <row r="277" spans="2:26" ht="22.5" customHeight="1">
      <c r="C277" s="2688" t="s">
        <v>1507</v>
      </c>
      <c r="D277" s="2688"/>
      <c r="E277" s="2688"/>
      <c r="F277" s="2688"/>
      <c r="G277" s="2688"/>
      <c r="H277" s="2688"/>
      <c r="I277" s="706">
        <f t="shared" ref="I277:R277" si="103">I234+I228+I224+I209+I156+I14+I242+I246+I166</f>
        <v>393.97800000000007</v>
      </c>
      <c r="J277" s="486">
        <f t="shared" si="103"/>
        <v>9.8960000000000008</v>
      </c>
      <c r="K277" s="486">
        <f t="shared" si="103"/>
        <v>0</v>
      </c>
      <c r="L277" s="486">
        <f t="shared" si="103"/>
        <v>0</v>
      </c>
      <c r="M277" s="486">
        <f t="shared" si="103"/>
        <v>962.37</v>
      </c>
      <c r="N277" s="706">
        <f t="shared" si="103"/>
        <v>-65.369</v>
      </c>
      <c r="O277" s="706">
        <f t="shared" si="103"/>
        <v>65.369</v>
      </c>
      <c r="P277" s="706">
        <f t="shared" si="103"/>
        <v>435</v>
      </c>
      <c r="Q277" s="706">
        <f t="shared" si="103"/>
        <v>-65.369</v>
      </c>
      <c r="R277" s="706">
        <f t="shared" si="103"/>
        <v>65.369</v>
      </c>
      <c r="S277" s="486">
        <f>S234+S228+S224+S209+S156+S14+S242+S246+S166+S254+S250</f>
        <v>1942.37</v>
      </c>
      <c r="T277" s="486">
        <f>T234+T228+T224+T209+T156+T14+T242+T246+T166+T254+T250</f>
        <v>1565</v>
      </c>
    </row>
    <row r="278" spans="2:26" ht="25.5" customHeight="1">
      <c r="C278" s="2681" t="s">
        <v>1508</v>
      </c>
      <c r="D278" s="2681"/>
      <c r="E278" s="2681"/>
      <c r="F278" s="2681"/>
      <c r="G278" s="2681"/>
      <c r="H278" s="2681"/>
      <c r="I278" s="706">
        <f t="shared" ref="I278:T278" si="104">I235+I214+I210+I55+I47+I44+I15+I165+I243+I247+I194</f>
        <v>4909.0730000000003</v>
      </c>
      <c r="J278" s="486">
        <f t="shared" si="104"/>
        <v>55.699999999999996</v>
      </c>
      <c r="K278" s="486">
        <f t="shared" si="104"/>
        <v>34.4</v>
      </c>
      <c r="L278" s="486">
        <f t="shared" si="104"/>
        <v>0</v>
      </c>
      <c r="M278" s="486">
        <f t="shared" si="104"/>
        <v>6208.1</v>
      </c>
      <c r="N278" s="706">
        <f t="shared" si="104"/>
        <v>0</v>
      </c>
      <c r="O278" s="706">
        <f t="shared" si="104"/>
        <v>0</v>
      </c>
      <c r="P278" s="706">
        <f t="shared" si="104"/>
        <v>5249.6</v>
      </c>
      <c r="Q278" s="706">
        <f t="shared" si="104"/>
        <v>0</v>
      </c>
      <c r="R278" s="706">
        <f t="shared" si="104"/>
        <v>0</v>
      </c>
      <c r="S278" s="486">
        <f t="shared" si="104"/>
        <v>6600</v>
      </c>
      <c r="T278" s="486">
        <f t="shared" si="104"/>
        <v>6700</v>
      </c>
      <c r="W278" s="509"/>
    </row>
    <row r="279" spans="2:26" ht="24.65" hidden="1" customHeight="1">
      <c r="C279" s="2681" t="s">
        <v>1287</v>
      </c>
      <c r="D279" s="2681"/>
      <c r="E279" s="2681"/>
      <c r="F279" s="2681"/>
      <c r="G279" s="2681"/>
      <c r="H279" s="2681"/>
      <c r="I279" s="706"/>
      <c r="J279" s="483"/>
      <c r="K279" s="483"/>
      <c r="L279" s="483"/>
      <c r="M279" s="486"/>
      <c r="N279" s="483"/>
      <c r="O279" s="483"/>
      <c r="P279" s="706"/>
      <c r="Q279" s="707"/>
      <c r="R279" s="707"/>
      <c r="S279" s="1899"/>
      <c r="T279" s="1266"/>
    </row>
    <row r="280" spans="2:26" ht="25.5" customHeight="1">
      <c r="C280" s="2681" t="s">
        <v>1509</v>
      </c>
      <c r="D280" s="2681"/>
      <c r="E280" s="2681"/>
      <c r="F280" s="2681"/>
      <c r="G280" s="2681"/>
      <c r="H280" s="2681"/>
      <c r="I280" s="706">
        <f t="shared" ref="I280:T280" si="105">I17+I216</f>
        <v>35.799999999999997</v>
      </c>
      <c r="J280" s="486">
        <f t="shared" si="105"/>
        <v>15.8</v>
      </c>
      <c r="K280" s="486">
        <f t="shared" si="105"/>
        <v>0</v>
      </c>
      <c r="L280" s="486">
        <f t="shared" si="105"/>
        <v>0</v>
      </c>
      <c r="M280" s="486">
        <f t="shared" si="105"/>
        <v>0</v>
      </c>
      <c r="N280" s="706">
        <f t="shared" si="105"/>
        <v>0</v>
      </c>
      <c r="O280" s="706">
        <f t="shared" si="105"/>
        <v>0</v>
      </c>
      <c r="P280" s="706">
        <f t="shared" si="105"/>
        <v>0</v>
      </c>
      <c r="Q280" s="706">
        <f t="shared" si="105"/>
        <v>0</v>
      </c>
      <c r="R280" s="706">
        <f t="shared" si="105"/>
        <v>0</v>
      </c>
      <c r="S280" s="706">
        <f t="shared" si="105"/>
        <v>0</v>
      </c>
      <c r="T280" s="706">
        <f t="shared" si="105"/>
        <v>0</v>
      </c>
    </row>
    <row r="281" spans="2:26" ht="23.5" customHeight="1">
      <c r="C281" s="3293" t="s">
        <v>318</v>
      </c>
      <c r="D281" s="3293"/>
      <c r="E281" s="3293"/>
      <c r="F281" s="3293"/>
      <c r="G281" s="3293"/>
      <c r="H281" s="3293"/>
      <c r="I281" s="1511">
        <f t="shared" ref="I281:T281" si="106">I266+I276</f>
        <v>10889.135</v>
      </c>
      <c r="J281" s="1511">
        <f t="shared" si="106"/>
        <v>2208.373</v>
      </c>
      <c r="K281" s="1511">
        <f t="shared" si="106"/>
        <v>516.52</v>
      </c>
      <c r="L281" s="1511">
        <f t="shared" si="106"/>
        <v>0</v>
      </c>
      <c r="M281" s="1511">
        <f t="shared" si="106"/>
        <v>14170.656999999999</v>
      </c>
      <c r="N281" s="1511">
        <f t="shared" si="106"/>
        <v>599.11399999999992</v>
      </c>
      <c r="O281" s="1511">
        <f t="shared" si="106"/>
        <v>270.32399999999996</v>
      </c>
      <c r="P281" s="1511">
        <f t="shared" si="106"/>
        <v>12417.772000000001</v>
      </c>
      <c r="Q281" s="1511">
        <f t="shared" si="106"/>
        <v>537.66399999999999</v>
      </c>
      <c r="R281" s="1511">
        <f t="shared" si="106"/>
        <v>223.589</v>
      </c>
      <c r="S281" s="1901">
        <f t="shared" si="106"/>
        <v>14800.664999999999</v>
      </c>
      <c r="T281" s="1449">
        <f t="shared" si="106"/>
        <v>14505.7</v>
      </c>
    </row>
    <row r="282" spans="2:26" ht="12.75" hidden="1" customHeight="1">
      <c r="B282" s="427"/>
      <c r="C282" s="427"/>
      <c r="D282" s="427"/>
      <c r="E282" s="734"/>
      <c r="F282" s="734"/>
      <c r="G282" s="735"/>
      <c r="H282" s="734"/>
      <c r="I282" s="702">
        <f t="shared" ref="I282:T282" si="107">I259-I281</f>
        <v>0</v>
      </c>
      <c r="J282" s="702">
        <f t="shared" si="107"/>
        <v>0</v>
      </c>
      <c r="K282" s="702">
        <f t="shared" si="107"/>
        <v>0</v>
      </c>
      <c r="L282" s="702">
        <f t="shared" si="107"/>
        <v>0</v>
      </c>
      <c r="M282" s="702">
        <f t="shared" si="107"/>
        <v>0</v>
      </c>
      <c r="N282" s="702">
        <f t="shared" si="107"/>
        <v>0</v>
      </c>
      <c r="O282" s="702">
        <f t="shared" si="107"/>
        <v>0</v>
      </c>
      <c r="P282" s="702">
        <f t="shared" si="107"/>
        <v>0</v>
      </c>
      <c r="Q282" s="702">
        <f t="shared" si="107"/>
        <v>0</v>
      </c>
      <c r="R282" s="702">
        <f t="shared" si="107"/>
        <v>0</v>
      </c>
      <c r="S282" s="702">
        <f t="shared" si="107"/>
        <v>0</v>
      </c>
      <c r="T282" s="702">
        <f t="shared" si="107"/>
        <v>0</v>
      </c>
    </row>
    <row r="283" spans="2:26" ht="12.75" hidden="1" customHeight="1">
      <c r="B283" s="427"/>
      <c r="C283" s="427"/>
      <c r="D283" s="427"/>
      <c r="E283" s="427"/>
      <c r="F283" s="427"/>
      <c r="G283" s="702"/>
      <c r="H283" s="427"/>
      <c r="I283" s="702">
        <f t="shared" ref="I283:T283" si="108">I281-I259</f>
        <v>0</v>
      </c>
      <c r="J283" s="702">
        <f t="shared" si="108"/>
        <v>0</v>
      </c>
      <c r="K283" s="702">
        <f t="shared" si="108"/>
        <v>0</v>
      </c>
      <c r="L283" s="702">
        <f t="shared" si="108"/>
        <v>0</v>
      </c>
      <c r="M283" s="727">
        <f t="shared" si="108"/>
        <v>0</v>
      </c>
      <c r="N283" s="727">
        <f t="shared" si="108"/>
        <v>0</v>
      </c>
      <c r="O283" s="727">
        <f t="shared" si="108"/>
        <v>0</v>
      </c>
      <c r="P283" s="727">
        <f t="shared" si="108"/>
        <v>0</v>
      </c>
      <c r="Q283" s="727">
        <f t="shared" si="108"/>
        <v>0</v>
      </c>
      <c r="R283" s="727">
        <f t="shared" si="108"/>
        <v>0</v>
      </c>
      <c r="S283" s="727">
        <f t="shared" si="108"/>
        <v>0</v>
      </c>
      <c r="T283" s="727">
        <f t="shared" si="108"/>
        <v>0</v>
      </c>
    </row>
    <row r="284" spans="2:26" ht="12.75" hidden="1" customHeight="1">
      <c r="B284" s="427"/>
      <c r="C284" s="427"/>
      <c r="D284" s="427"/>
      <c r="E284" s="427"/>
      <c r="F284" s="427"/>
      <c r="G284" s="702"/>
      <c r="H284" s="427"/>
      <c r="I284" s="702"/>
      <c r="J284" s="702"/>
      <c r="K284" s="702"/>
      <c r="L284" s="702"/>
      <c r="M284" s="702"/>
      <c r="N284" s="702"/>
      <c r="O284" s="702"/>
      <c r="P284" s="702"/>
      <c r="Q284" s="702"/>
      <c r="R284" s="702"/>
      <c r="S284" s="702"/>
      <c r="T284" s="702"/>
    </row>
    <row r="285" spans="2:26" ht="33" hidden="1" customHeight="1">
      <c r="B285" s="427"/>
      <c r="C285" s="427"/>
      <c r="D285" s="427"/>
      <c r="E285" s="427"/>
      <c r="F285" s="427"/>
      <c r="G285" s="702"/>
      <c r="H285" s="427"/>
      <c r="I285" s="702"/>
      <c r="J285" s="702"/>
      <c r="K285" s="702"/>
      <c r="L285" s="702"/>
      <c r="M285" s="702"/>
      <c r="N285" s="702"/>
      <c r="O285" s="702"/>
      <c r="P285" s="702"/>
      <c r="Q285" s="702"/>
      <c r="R285" s="702"/>
      <c r="S285" s="702"/>
      <c r="T285" s="702"/>
    </row>
    <row r="286" spans="2:26" ht="33" hidden="1" customHeight="1">
      <c r="B286" s="427"/>
      <c r="C286" s="427"/>
      <c r="D286" s="427"/>
      <c r="E286" s="427"/>
      <c r="F286" s="427"/>
      <c r="G286" s="702"/>
      <c r="H286" s="427"/>
      <c r="I286" s="702"/>
      <c r="J286" s="702"/>
      <c r="K286" s="702"/>
      <c r="L286" s="702"/>
      <c r="M286" s="702"/>
      <c r="N286" s="702"/>
      <c r="O286" s="702"/>
      <c r="P286" s="702"/>
      <c r="Q286" s="702"/>
      <c r="R286" s="702"/>
      <c r="S286" s="702"/>
      <c r="T286" s="702"/>
    </row>
    <row r="287" spans="2:26" ht="12.75" hidden="1" customHeight="1">
      <c r="B287" s="427"/>
      <c r="C287" s="427"/>
      <c r="D287" s="427"/>
      <c r="E287" s="427"/>
      <c r="F287" s="427"/>
      <c r="G287" s="702"/>
      <c r="H287" s="427"/>
      <c r="I287" s="702"/>
      <c r="J287" s="702"/>
      <c r="K287" s="702"/>
      <c r="L287" s="702"/>
      <c r="M287" s="702" t="s">
        <v>2070</v>
      </c>
      <c r="N287" s="702"/>
      <c r="O287" s="702"/>
      <c r="P287" s="702"/>
      <c r="Q287" s="702"/>
      <c r="R287" s="702"/>
      <c r="S287" s="702"/>
      <c r="T287" s="702"/>
    </row>
    <row r="288" spans="2:26" ht="33" hidden="1" customHeight="1">
      <c r="B288" s="427"/>
      <c r="C288" s="427"/>
      <c r="D288" s="427"/>
      <c r="E288" s="427"/>
      <c r="F288" s="427"/>
      <c r="G288" s="702"/>
      <c r="H288" s="427"/>
      <c r="I288" s="702"/>
      <c r="J288" s="702"/>
      <c r="K288" s="702"/>
      <c r="L288" s="702"/>
      <c r="M288" s="702"/>
      <c r="N288" s="702"/>
      <c r="O288" s="702"/>
      <c r="P288" s="702"/>
      <c r="Q288" s="702"/>
      <c r="R288" s="702"/>
      <c r="S288" s="702"/>
      <c r="T288" s="702"/>
    </row>
    <row r="289" spans="2:20" ht="33" hidden="1" customHeight="1">
      <c r="B289" s="427"/>
      <c r="C289" s="427"/>
      <c r="D289" s="427"/>
      <c r="E289" s="427"/>
      <c r="F289" s="427"/>
      <c r="G289" s="702"/>
      <c r="H289" s="427"/>
      <c r="I289" s="702"/>
      <c r="J289" s="702"/>
      <c r="K289" s="702"/>
      <c r="L289" s="702"/>
      <c r="M289" s="702"/>
      <c r="N289" s="702"/>
      <c r="O289" s="702"/>
      <c r="P289" s="702"/>
      <c r="Q289" s="702"/>
      <c r="R289" s="702"/>
      <c r="S289" s="702"/>
      <c r="T289" s="702"/>
    </row>
    <row r="290" spans="2:20" ht="12.75" hidden="1" customHeight="1">
      <c r="B290" s="427"/>
      <c r="C290" s="427"/>
      <c r="D290" s="427"/>
      <c r="E290" s="427"/>
      <c r="F290" s="427"/>
      <c r="G290" s="702"/>
      <c r="H290" s="427"/>
      <c r="I290" s="702"/>
      <c r="J290" s="702"/>
      <c r="K290" s="702"/>
      <c r="L290" s="702"/>
      <c r="M290" s="727">
        <v>524.74800000000005</v>
      </c>
      <c r="N290" s="702"/>
      <c r="O290" s="702"/>
      <c r="P290" s="727">
        <v>652.89400000000001</v>
      </c>
      <c r="Q290" s="702"/>
      <c r="R290" s="702"/>
      <c r="S290" s="702"/>
      <c r="T290" s="702"/>
    </row>
    <row r="291" spans="2:20" ht="12.75" hidden="1" customHeight="1">
      <c r="B291" s="427"/>
      <c r="C291" s="427"/>
      <c r="D291" s="427"/>
      <c r="E291" s="427"/>
      <c r="F291" s="427"/>
      <c r="G291" s="702"/>
      <c r="H291" s="427"/>
      <c r="I291" s="702"/>
      <c r="J291" s="702"/>
      <c r="K291" s="702"/>
      <c r="L291" s="702"/>
      <c r="M291" s="702"/>
      <c r="N291" s="702"/>
      <c r="O291" s="702"/>
      <c r="P291" s="2353">
        <f>SUM(P61,P109,P114,P117,P120,P123,P127,P132,P135,P138,P143,P147,P151,P172,P188,P191,P201,P213,P237,)</f>
        <v>652.89400000000001</v>
      </c>
      <c r="Q291" s="702"/>
      <c r="R291" s="702"/>
      <c r="S291" s="702"/>
      <c r="T291" s="702"/>
    </row>
    <row r="292" spans="2:20" hidden="1">
      <c r="B292" s="427"/>
      <c r="C292" s="427"/>
      <c r="D292" s="427"/>
      <c r="E292" s="427"/>
      <c r="F292" s="427"/>
      <c r="G292" s="702"/>
      <c r="H292" s="427"/>
      <c r="I292" s="702"/>
      <c r="J292" s="702"/>
      <c r="K292" s="702"/>
      <c r="L292" s="702"/>
      <c r="M292" s="702"/>
      <c r="N292" s="702"/>
      <c r="O292" s="702"/>
      <c r="P292" s="727">
        <f>P290-P291</f>
        <v>0</v>
      </c>
      <c r="Q292" s="702"/>
      <c r="R292" s="702"/>
      <c r="S292" s="702"/>
      <c r="T292" s="702"/>
    </row>
    <row r="293" spans="2:20" hidden="1">
      <c r="B293" s="427"/>
      <c r="C293" s="427"/>
      <c r="D293" s="427"/>
      <c r="E293" s="427"/>
      <c r="F293" s="427"/>
      <c r="G293" s="702"/>
      <c r="H293" s="427"/>
      <c r="I293" s="702"/>
      <c r="J293" s="702"/>
      <c r="K293" s="702"/>
      <c r="L293" s="702"/>
      <c r="M293" s="702"/>
      <c r="N293" s="702"/>
      <c r="O293" s="702"/>
      <c r="P293" s="702"/>
      <c r="Q293" s="702"/>
      <c r="R293" s="702"/>
      <c r="S293" s="702"/>
      <c r="T293" s="702"/>
    </row>
    <row r="294" spans="2:20" hidden="1">
      <c r="B294" s="427"/>
      <c r="C294" s="427"/>
      <c r="D294" s="427"/>
      <c r="E294" s="427"/>
      <c r="F294" s="427"/>
      <c r="G294" s="702"/>
      <c r="H294" s="427"/>
      <c r="I294" s="702"/>
      <c r="J294" s="702" t="s">
        <v>2080</v>
      </c>
      <c r="K294" s="702"/>
      <c r="L294" s="702"/>
      <c r="M294" s="2353">
        <f>P52</f>
        <v>2176.9299999999998</v>
      </c>
      <c r="N294" s="702"/>
      <c r="O294" s="702"/>
      <c r="P294" s="702"/>
      <c r="Q294" s="702"/>
      <c r="R294" s="702"/>
      <c r="S294" s="702"/>
      <c r="T294" s="702"/>
    </row>
    <row r="295" spans="2:20" hidden="1">
      <c r="G295" s="702"/>
      <c r="H295" s="427"/>
      <c r="I295" s="702"/>
      <c r="J295" s="702"/>
      <c r="K295" s="702"/>
      <c r="L295" s="702"/>
      <c r="M295" s="702"/>
      <c r="N295" s="702"/>
      <c r="O295" s="702"/>
      <c r="P295" s="702"/>
      <c r="Q295" s="702"/>
      <c r="R295" s="702"/>
      <c r="S295" s="702"/>
      <c r="T295" s="702"/>
    </row>
    <row r="296" spans="2:20" hidden="1">
      <c r="G296" s="702"/>
      <c r="H296" s="427"/>
      <c r="I296" s="702"/>
      <c r="J296" s="702"/>
      <c r="K296" s="702"/>
      <c r="L296" s="702"/>
      <c r="M296" s="702"/>
      <c r="N296" s="702"/>
      <c r="O296" s="702"/>
      <c r="P296" s="702"/>
      <c r="Q296" s="702"/>
      <c r="R296" s="702"/>
      <c r="S296" s="702"/>
      <c r="T296" s="702"/>
    </row>
    <row r="297" spans="2:20" hidden="1">
      <c r="G297" s="702"/>
      <c r="H297" s="427"/>
      <c r="I297" s="702"/>
      <c r="J297" s="702"/>
      <c r="K297" s="702"/>
      <c r="L297" s="702"/>
      <c r="M297" s="702"/>
      <c r="N297" s="702"/>
      <c r="O297" s="702"/>
      <c r="P297" s="702"/>
      <c r="Q297" s="702"/>
      <c r="R297" s="702"/>
      <c r="S297" s="702"/>
      <c r="T297" s="702"/>
    </row>
    <row r="298" spans="2:20" hidden="1">
      <c r="G298" s="702"/>
      <c r="H298" s="427"/>
      <c r="I298" s="702"/>
      <c r="J298" s="702"/>
      <c r="K298" s="702"/>
      <c r="L298" s="702"/>
      <c r="M298" s="702"/>
      <c r="N298" s="702"/>
      <c r="O298" s="702"/>
      <c r="P298" s="702"/>
      <c r="Q298" s="702"/>
      <c r="R298" s="702"/>
      <c r="S298" s="702"/>
      <c r="T298" s="702"/>
    </row>
    <row r="299" spans="2:20" hidden="1">
      <c r="G299" s="702"/>
      <c r="H299" s="427"/>
      <c r="I299" s="702"/>
      <c r="J299" s="702"/>
      <c r="K299" s="702"/>
      <c r="L299" s="702"/>
      <c r="M299" s="702"/>
      <c r="N299" s="702"/>
      <c r="O299" s="702"/>
      <c r="P299" s="702"/>
      <c r="Q299" s="702"/>
      <c r="R299" s="702"/>
      <c r="S299" s="702"/>
      <c r="T299" s="702"/>
    </row>
    <row r="300" spans="2:20" hidden="1">
      <c r="G300" s="702"/>
      <c r="H300" s="427"/>
      <c r="I300" s="702"/>
      <c r="J300" s="702"/>
      <c r="K300" s="702"/>
      <c r="L300" s="702"/>
      <c r="M300" s="702"/>
      <c r="N300" s="702"/>
      <c r="O300" s="702"/>
      <c r="P300" s="702"/>
      <c r="Q300" s="702"/>
      <c r="R300" s="702"/>
      <c r="S300" s="702"/>
      <c r="T300" s="702"/>
    </row>
    <row r="301" spans="2:20" hidden="1">
      <c r="G301" s="702"/>
      <c r="H301" s="427"/>
      <c r="I301" s="702"/>
      <c r="J301" s="702"/>
      <c r="K301" s="702"/>
      <c r="L301" s="702"/>
      <c r="M301" s="702"/>
      <c r="N301" s="702"/>
      <c r="O301" s="702"/>
      <c r="P301" s="702"/>
      <c r="Q301" s="702"/>
      <c r="R301" s="702"/>
      <c r="S301" s="702"/>
      <c r="T301" s="702"/>
    </row>
    <row r="302" spans="2:20" hidden="1">
      <c r="G302" s="702"/>
      <c r="H302" s="427"/>
      <c r="I302" s="702"/>
      <c r="J302" s="702"/>
      <c r="K302" s="702"/>
      <c r="L302" s="702"/>
      <c r="M302" s="702"/>
      <c r="N302" s="702"/>
      <c r="O302" s="702"/>
      <c r="P302" s="702"/>
      <c r="Q302" s="702"/>
      <c r="R302" s="702"/>
      <c r="S302" s="702"/>
      <c r="T302" s="702"/>
    </row>
    <row r="303" spans="2:20" hidden="1">
      <c r="G303" s="702"/>
      <c r="H303" s="427"/>
      <c r="I303" s="702"/>
      <c r="J303" s="702"/>
      <c r="K303" s="702"/>
      <c r="L303" s="702"/>
      <c r="M303" s="702"/>
      <c r="N303" s="702"/>
      <c r="O303" s="702"/>
      <c r="P303" s="702"/>
      <c r="Q303" s="702"/>
      <c r="R303" s="702"/>
      <c r="S303" s="702"/>
      <c r="T303" s="702"/>
    </row>
    <row r="304" spans="2:20" hidden="1">
      <c r="G304" s="702"/>
      <c r="H304" s="427"/>
      <c r="I304" s="702"/>
      <c r="J304" s="702"/>
      <c r="K304" s="702"/>
      <c r="L304" s="702"/>
      <c r="M304" s="702"/>
      <c r="N304" s="702"/>
      <c r="O304" s="702"/>
      <c r="P304" s="702"/>
      <c r="Q304" s="702"/>
      <c r="R304" s="702"/>
      <c r="S304" s="702"/>
      <c r="T304" s="702"/>
    </row>
    <row r="305" spans="7:20">
      <c r="G305" s="702"/>
      <c r="H305" s="427"/>
      <c r="I305" s="702"/>
      <c r="J305" s="702"/>
      <c r="K305" s="702"/>
      <c r="L305" s="702"/>
      <c r="M305" s="702"/>
      <c r="N305" s="702"/>
      <c r="O305" s="702"/>
      <c r="P305" s="702"/>
      <c r="Q305" s="702"/>
      <c r="R305" s="702"/>
      <c r="S305" s="702"/>
      <c r="T305" s="702"/>
    </row>
    <row r="306" spans="7:20">
      <c r="G306" s="702"/>
      <c r="H306" s="427"/>
      <c r="I306" s="702"/>
      <c r="J306" s="702"/>
      <c r="K306" s="702"/>
      <c r="L306" s="702"/>
      <c r="M306" s="702"/>
      <c r="N306" s="702"/>
      <c r="O306" s="702"/>
      <c r="P306" s="702"/>
      <c r="Q306" s="702"/>
      <c r="R306" s="702"/>
      <c r="S306" s="702"/>
      <c r="T306" s="702"/>
    </row>
    <row r="307" spans="7:20">
      <c r="G307" s="702"/>
      <c r="H307" s="427"/>
      <c r="I307" s="702"/>
      <c r="J307" s="702"/>
      <c r="K307" s="702"/>
      <c r="L307" s="702"/>
      <c r="M307" s="702"/>
      <c r="N307" s="702"/>
      <c r="O307" s="702"/>
      <c r="P307" s="702"/>
      <c r="Q307" s="702"/>
      <c r="R307" s="702"/>
      <c r="S307" s="702"/>
      <c r="T307" s="702"/>
    </row>
    <row r="308" spans="7:20">
      <c r="G308" s="702"/>
      <c r="H308" s="427"/>
      <c r="I308" s="702"/>
      <c r="J308" s="702"/>
      <c r="K308" s="702"/>
      <c r="L308" s="702"/>
      <c r="M308" s="702"/>
      <c r="N308" s="702"/>
      <c r="O308" s="702"/>
      <c r="P308" s="702"/>
      <c r="Q308" s="702"/>
      <c r="R308" s="702"/>
      <c r="S308" s="702"/>
      <c r="T308" s="702"/>
    </row>
    <row r="309" spans="7:20">
      <c r="G309" s="702"/>
      <c r="H309" s="427"/>
      <c r="I309" s="702"/>
      <c r="J309" s="702"/>
      <c r="K309" s="702"/>
      <c r="L309" s="702"/>
      <c r="M309" s="702"/>
      <c r="N309" s="702"/>
      <c r="O309" s="702"/>
      <c r="P309" s="702"/>
      <c r="Q309" s="702"/>
      <c r="R309" s="702"/>
      <c r="S309" s="702"/>
      <c r="T309" s="702"/>
    </row>
    <row r="310" spans="7:20">
      <c r="G310" s="702"/>
      <c r="H310" s="427"/>
      <c r="I310" s="702"/>
      <c r="J310" s="702"/>
      <c r="K310" s="702"/>
      <c r="L310" s="702"/>
      <c r="M310" s="702"/>
      <c r="N310" s="702"/>
      <c r="O310" s="702"/>
      <c r="P310" s="702"/>
      <c r="Q310" s="702"/>
      <c r="R310" s="702"/>
      <c r="S310" s="702"/>
      <c r="T310" s="702"/>
    </row>
    <row r="311" spans="7:20">
      <c r="G311" s="702"/>
      <c r="H311" s="427"/>
      <c r="I311" s="702"/>
      <c r="J311" s="702"/>
      <c r="K311" s="702"/>
      <c r="L311" s="702"/>
      <c r="M311" s="702"/>
      <c r="N311" s="702"/>
      <c r="O311" s="702"/>
      <c r="P311" s="702"/>
      <c r="Q311" s="702"/>
      <c r="R311" s="702"/>
      <c r="S311" s="702"/>
      <c r="T311" s="702"/>
    </row>
    <row r="312" spans="7:20">
      <c r="G312" s="702"/>
      <c r="H312" s="427"/>
      <c r="I312" s="702"/>
      <c r="J312" s="702"/>
      <c r="K312" s="702"/>
      <c r="L312" s="702"/>
      <c r="M312" s="702"/>
      <c r="N312" s="702"/>
      <c r="O312" s="702"/>
      <c r="P312" s="702"/>
      <c r="Q312" s="702"/>
      <c r="R312" s="702"/>
      <c r="S312" s="702"/>
      <c r="T312" s="702"/>
    </row>
    <row r="313" spans="7:20">
      <c r="G313" s="702"/>
      <c r="H313" s="427"/>
      <c r="I313" s="702"/>
      <c r="J313" s="702"/>
      <c r="K313" s="702"/>
      <c r="L313" s="702"/>
      <c r="M313" s="702"/>
      <c r="N313" s="702"/>
      <c r="O313" s="702"/>
      <c r="P313" s="702"/>
      <c r="Q313" s="702"/>
      <c r="R313" s="702"/>
      <c r="S313" s="702"/>
      <c r="T313" s="702"/>
    </row>
    <row r="314" spans="7:20">
      <c r="G314" s="702"/>
      <c r="H314" s="427"/>
      <c r="I314" s="702"/>
      <c r="J314" s="702"/>
      <c r="K314" s="702"/>
      <c r="L314" s="702"/>
      <c r="M314" s="702"/>
      <c r="N314" s="702"/>
      <c r="O314" s="702"/>
      <c r="P314" s="702"/>
      <c r="Q314" s="702"/>
      <c r="R314" s="702"/>
      <c r="S314" s="702"/>
      <c r="T314" s="702"/>
    </row>
    <row r="315" spans="7:20">
      <c r="G315" s="702"/>
      <c r="H315" s="427"/>
      <c r="I315" s="702"/>
      <c r="J315" s="702"/>
      <c r="K315" s="702"/>
      <c r="L315" s="702"/>
      <c r="M315" s="702"/>
      <c r="N315" s="702"/>
      <c r="O315" s="702"/>
      <c r="P315" s="702"/>
      <c r="Q315" s="702"/>
      <c r="R315" s="702"/>
      <c r="S315" s="702"/>
      <c r="T315" s="702"/>
    </row>
    <row r="316" spans="7:20">
      <c r="G316" s="702"/>
      <c r="H316" s="427"/>
      <c r="I316" s="702"/>
      <c r="J316" s="702"/>
      <c r="K316" s="702"/>
      <c r="L316" s="702"/>
      <c r="M316" s="702"/>
      <c r="N316" s="702"/>
      <c r="O316" s="702"/>
      <c r="P316" s="702"/>
      <c r="Q316" s="702"/>
      <c r="R316" s="702"/>
      <c r="S316" s="702"/>
      <c r="T316" s="702"/>
    </row>
    <row r="317" spans="7:20">
      <c r="G317" s="702"/>
      <c r="H317" s="427"/>
      <c r="I317" s="702"/>
      <c r="J317" s="702"/>
      <c r="K317" s="702"/>
      <c r="L317" s="702"/>
      <c r="M317" s="702"/>
      <c r="N317" s="702"/>
      <c r="O317" s="702"/>
      <c r="P317" s="702"/>
      <c r="Q317" s="702"/>
      <c r="R317" s="702"/>
      <c r="S317" s="702"/>
      <c r="T317" s="702"/>
    </row>
    <row r="318" spans="7:20">
      <c r="G318" s="702"/>
      <c r="H318" s="427"/>
      <c r="I318" s="702"/>
      <c r="J318" s="702"/>
      <c r="K318" s="702"/>
      <c r="L318" s="702"/>
      <c r="M318" s="702"/>
      <c r="N318" s="702"/>
      <c r="O318" s="702"/>
      <c r="P318" s="702"/>
      <c r="Q318" s="702"/>
      <c r="R318" s="702"/>
      <c r="S318" s="702"/>
      <c r="T318" s="702"/>
    </row>
    <row r="319" spans="7:20">
      <c r="G319" s="702"/>
      <c r="H319" s="427"/>
      <c r="I319" s="702"/>
      <c r="J319" s="702"/>
      <c r="K319" s="702"/>
      <c r="L319" s="702"/>
      <c r="M319" s="702"/>
      <c r="N319" s="702"/>
      <c r="O319" s="702"/>
      <c r="P319" s="702"/>
      <c r="Q319" s="702"/>
      <c r="R319" s="702"/>
      <c r="S319" s="702"/>
      <c r="T319" s="702"/>
    </row>
    <row r="320" spans="7:20">
      <c r="G320" s="702"/>
      <c r="H320" s="427"/>
      <c r="I320" s="702"/>
      <c r="J320" s="702"/>
      <c r="K320" s="702"/>
      <c r="L320" s="702"/>
      <c r="M320" s="702"/>
      <c r="N320" s="702"/>
      <c r="O320" s="702"/>
      <c r="P320" s="702"/>
      <c r="Q320" s="702"/>
      <c r="R320" s="702"/>
      <c r="S320" s="702"/>
      <c r="T320" s="702"/>
    </row>
    <row r="321" spans="7:20">
      <c r="G321" s="702"/>
      <c r="H321" s="427"/>
      <c r="I321" s="702"/>
      <c r="J321" s="702"/>
      <c r="K321" s="702"/>
      <c r="L321" s="702"/>
      <c r="M321" s="702"/>
      <c r="N321" s="702"/>
      <c r="O321" s="702"/>
      <c r="P321" s="702"/>
      <c r="Q321" s="702"/>
      <c r="R321" s="702"/>
      <c r="S321" s="702"/>
      <c r="T321" s="702"/>
    </row>
    <row r="322" spans="7:20">
      <c r="G322" s="702"/>
      <c r="H322" s="427"/>
      <c r="I322" s="702"/>
      <c r="J322" s="702"/>
      <c r="K322" s="702"/>
      <c r="L322" s="702"/>
      <c r="M322" s="702"/>
      <c r="N322" s="702"/>
      <c r="O322" s="702"/>
      <c r="P322" s="702"/>
      <c r="Q322" s="702"/>
      <c r="R322" s="702"/>
      <c r="S322" s="702"/>
      <c r="T322" s="702"/>
    </row>
    <row r="323" spans="7:20">
      <c r="G323" s="702"/>
      <c r="H323" s="427"/>
      <c r="I323" s="702"/>
      <c r="J323" s="702"/>
      <c r="K323" s="702"/>
      <c r="L323" s="702"/>
      <c r="M323" s="702"/>
      <c r="N323" s="702"/>
      <c r="O323" s="702"/>
      <c r="P323" s="702"/>
      <c r="Q323" s="702"/>
      <c r="R323" s="702"/>
      <c r="S323" s="702"/>
      <c r="T323" s="702"/>
    </row>
  </sheetData>
  <sheetProtection algorithmName="SHA-512" hashValue="2+YMEEPW2o/Zu3bL3KFgN9JeaH+nYw/sfnEXoHAN3D82/7ttK4IYJWBtcI6j7jAr4qizpSI87HFSDU8yNnIsAQ==" saltValue="vszftzES0Be8j+Pom+KNSQ==" spinCount="100000" sheet="1" selectLockedCells="1" selectUnlockedCells="1"/>
  <dataConsolidate link="1"/>
  <mergeCells count="421">
    <mergeCell ref="F180:F183"/>
    <mergeCell ref="G180:G183"/>
    <mergeCell ref="C263:H265"/>
    <mergeCell ref="C262:T262"/>
    <mergeCell ref="I264:I265"/>
    <mergeCell ref="T263:T265"/>
    <mergeCell ref="S263:S265"/>
    <mergeCell ref="C258:H258"/>
    <mergeCell ref="I263:L263"/>
    <mergeCell ref="L264:L265"/>
    <mergeCell ref="D213:D217"/>
    <mergeCell ref="E213:E217"/>
    <mergeCell ref="F245:F248"/>
    <mergeCell ref="D257:H257"/>
    <mergeCell ref="D259:H259"/>
    <mergeCell ref="M263:O265"/>
    <mergeCell ref="P263:R265"/>
    <mergeCell ref="J264:K265"/>
    <mergeCell ref="C245:C248"/>
    <mergeCell ref="D245:D248"/>
    <mergeCell ref="E245:E248"/>
    <mergeCell ref="G245:G248"/>
    <mergeCell ref="G237:G240"/>
    <mergeCell ref="C209:C212"/>
    <mergeCell ref="G201:G204"/>
    <mergeCell ref="G228:G232"/>
    <mergeCell ref="B218:B219"/>
    <mergeCell ref="E201:E204"/>
    <mergeCell ref="B233:B236"/>
    <mergeCell ref="B207:B208"/>
    <mergeCell ref="C223:C226"/>
    <mergeCell ref="C205:C206"/>
    <mergeCell ref="D233:D236"/>
    <mergeCell ref="E228:E232"/>
    <mergeCell ref="E233:E236"/>
    <mergeCell ref="G233:G236"/>
    <mergeCell ref="D228:D232"/>
    <mergeCell ref="E207:E208"/>
    <mergeCell ref="C207:C208"/>
    <mergeCell ref="D207:D208"/>
    <mergeCell ref="G213:G217"/>
    <mergeCell ref="G209:G212"/>
    <mergeCell ref="F201:F204"/>
    <mergeCell ref="F209:F212"/>
    <mergeCell ref="F213:F217"/>
    <mergeCell ref="B245:B248"/>
    <mergeCell ref="C228:C232"/>
    <mergeCell ref="C213:C217"/>
    <mergeCell ref="E205:E206"/>
    <mergeCell ref="E218:E219"/>
    <mergeCell ref="D218:D219"/>
    <mergeCell ref="E220:E221"/>
    <mergeCell ref="D205:D206"/>
    <mergeCell ref="D164:D168"/>
    <mergeCell ref="B205:B206"/>
    <mergeCell ref="B198:B200"/>
    <mergeCell ref="D201:D204"/>
    <mergeCell ref="E164:E168"/>
    <mergeCell ref="A241:A244"/>
    <mergeCell ref="B241:B244"/>
    <mergeCell ref="C241:C244"/>
    <mergeCell ref="D241:D244"/>
    <mergeCell ref="E241:E244"/>
    <mergeCell ref="B175:B178"/>
    <mergeCell ref="A191:A193"/>
    <mergeCell ref="C201:C204"/>
    <mergeCell ref="B180:B183"/>
    <mergeCell ref="C180:C183"/>
    <mergeCell ref="D180:D183"/>
    <mergeCell ref="E180:E183"/>
    <mergeCell ref="A194:A197"/>
    <mergeCell ref="A188:A190"/>
    <mergeCell ref="B188:B190"/>
    <mergeCell ref="A175:A178"/>
    <mergeCell ref="G151:G155"/>
    <mergeCell ref="E169:E171"/>
    <mergeCell ref="G156:G160"/>
    <mergeCell ref="G241:G244"/>
    <mergeCell ref="E194:E197"/>
    <mergeCell ref="C194:C197"/>
    <mergeCell ref="A198:A200"/>
    <mergeCell ref="A233:A236"/>
    <mergeCell ref="D220:D221"/>
    <mergeCell ref="A201:A204"/>
    <mergeCell ref="A223:A226"/>
    <mergeCell ref="A209:A212"/>
    <mergeCell ref="B201:B204"/>
    <mergeCell ref="B223:B226"/>
    <mergeCell ref="B209:B212"/>
    <mergeCell ref="B213:B217"/>
    <mergeCell ref="E223:E226"/>
    <mergeCell ref="G223:G226"/>
    <mergeCell ref="D209:D212"/>
    <mergeCell ref="E209:E212"/>
    <mergeCell ref="G198:G200"/>
    <mergeCell ref="A213:A217"/>
    <mergeCell ref="C218:C219"/>
    <mergeCell ref="A218:A219"/>
    <mergeCell ref="E156:E160"/>
    <mergeCell ref="D156:D160"/>
    <mergeCell ref="G161:G163"/>
    <mergeCell ref="C169:C171"/>
    <mergeCell ref="D161:D163"/>
    <mergeCell ref="G164:G168"/>
    <mergeCell ref="F156:F160"/>
    <mergeCell ref="F161:F163"/>
    <mergeCell ref="E161:E163"/>
    <mergeCell ref="A132:A134"/>
    <mergeCell ref="B132:B134"/>
    <mergeCell ref="C132:C134"/>
    <mergeCell ref="D132:D134"/>
    <mergeCell ref="A143:A145"/>
    <mergeCell ref="A135:A137"/>
    <mergeCell ref="B135:B137"/>
    <mergeCell ref="C138:C140"/>
    <mergeCell ref="A138:A140"/>
    <mergeCell ref="B138:B140"/>
    <mergeCell ref="C135:C137"/>
    <mergeCell ref="D135:D137"/>
    <mergeCell ref="D138:D140"/>
    <mergeCell ref="D143:D145"/>
    <mergeCell ref="C143:C145"/>
    <mergeCell ref="C281:H281"/>
    <mergeCell ref="C275:H275"/>
    <mergeCell ref="C280:H280"/>
    <mergeCell ref="C266:H266"/>
    <mergeCell ref="C267:H267"/>
    <mergeCell ref="C268:H268"/>
    <mergeCell ref="C279:H279"/>
    <mergeCell ref="C269:H269"/>
    <mergeCell ref="C271:H271"/>
    <mergeCell ref="C278:H278"/>
    <mergeCell ref="C276:H276"/>
    <mergeCell ref="C277:H277"/>
    <mergeCell ref="C270:H270"/>
    <mergeCell ref="C272:H272"/>
    <mergeCell ref="C273:H273"/>
    <mergeCell ref="C274:H274"/>
    <mergeCell ref="D127:D128"/>
    <mergeCell ref="A127:A128"/>
    <mergeCell ref="G191:G193"/>
    <mergeCell ref="G188:G190"/>
    <mergeCell ref="C186:T186"/>
    <mergeCell ref="C172:C174"/>
    <mergeCell ref="D172:D174"/>
    <mergeCell ref="G194:G197"/>
    <mergeCell ref="D191:D193"/>
    <mergeCell ref="D187:T187"/>
    <mergeCell ref="D194:D197"/>
    <mergeCell ref="F188:F190"/>
    <mergeCell ref="C175:C178"/>
    <mergeCell ref="D175:D178"/>
    <mergeCell ref="E175:E178"/>
    <mergeCell ref="G175:G178"/>
    <mergeCell ref="C185:H185"/>
    <mergeCell ref="C188:C190"/>
    <mergeCell ref="D188:D190"/>
    <mergeCell ref="E191:E193"/>
    <mergeCell ref="C191:C193"/>
    <mergeCell ref="G172:G174"/>
    <mergeCell ref="E188:E190"/>
    <mergeCell ref="E172:E174"/>
    <mergeCell ref="B127:B128"/>
    <mergeCell ref="C120:C122"/>
    <mergeCell ref="B120:B122"/>
    <mergeCell ref="A102:A104"/>
    <mergeCell ref="B102:B104"/>
    <mergeCell ref="C102:C104"/>
    <mergeCell ref="A117:A119"/>
    <mergeCell ref="B117:B119"/>
    <mergeCell ref="C117:C119"/>
    <mergeCell ref="A109:A111"/>
    <mergeCell ref="A114:A116"/>
    <mergeCell ref="B114:B116"/>
    <mergeCell ref="C114:C116"/>
    <mergeCell ref="B109:B111"/>
    <mergeCell ref="C109:C111"/>
    <mergeCell ref="C123:C125"/>
    <mergeCell ref="C127:C128"/>
    <mergeCell ref="D123:D125"/>
    <mergeCell ref="A120:A122"/>
    <mergeCell ref="A123:A125"/>
    <mergeCell ref="B123:B125"/>
    <mergeCell ref="D112:H112"/>
    <mergeCell ref="D113:T113"/>
    <mergeCell ref="G114:G116"/>
    <mergeCell ref="D114:D116"/>
    <mergeCell ref="E117:E119"/>
    <mergeCell ref="G123:G125"/>
    <mergeCell ref="F123:F125"/>
    <mergeCell ref="D120:D122"/>
    <mergeCell ref="E120:E122"/>
    <mergeCell ref="G72:G74"/>
    <mergeCell ref="E68:E70"/>
    <mergeCell ref="A68:A70"/>
    <mergeCell ref="B68:B70"/>
    <mergeCell ref="C68:C70"/>
    <mergeCell ref="D68:D70"/>
    <mergeCell ref="F72:F74"/>
    <mergeCell ref="D117:D119"/>
    <mergeCell ref="E114:E116"/>
    <mergeCell ref="D109:D111"/>
    <mergeCell ref="E109:E111"/>
    <mergeCell ref="A87:A89"/>
    <mergeCell ref="B87:B89"/>
    <mergeCell ref="C87:C89"/>
    <mergeCell ref="D87:D89"/>
    <mergeCell ref="D102:D104"/>
    <mergeCell ref="A4:A6"/>
    <mergeCell ref="B4:B6"/>
    <mergeCell ref="D11:T11"/>
    <mergeCell ref="B8:T8"/>
    <mergeCell ref="C10:T10"/>
    <mergeCell ref="A51:A54"/>
    <mergeCell ref="B51:B54"/>
    <mergeCell ref="C51:C54"/>
    <mergeCell ref="D51:D54"/>
    <mergeCell ref="G12:G18"/>
    <mergeCell ref="A19:A28"/>
    <mergeCell ref="A39:A41"/>
    <mergeCell ref="B39:B41"/>
    <mergeCell ref="C39:C41"/>
    <mergeCell ref="A36:A38"/>
    <mergeCell ref="B36:B38"/>
    <mergeCell ref="A12:A18"/>
    <mergeCell ref="B12:B18"/>
    <mergeCell ref="A29:A35"/>
    <mergeCell ref="B29:B35"/>
    <mergeCell ref="C47:C50"/>
    <mergeCell ref="D47:D50"/>
    <mergeCell ref="B9:T9"/>
    <mergeCell ref="A44:A46"/>
    <mergeCell ref="B1:T1"/>
    <mergeCell ref="B2:T2"/>
    <mergeCell ref="E4:E6"/>
    <mergeCell ref="I3:T3"/>
    <mergeCell ref="T4:T6"/>
    <mergeCell ref="I4:L4"/>
    <mergeCell ref="D4:D6"/>
    <mergeCell ref="G4:G6"/>
    <mergeCell ref="H4:H6"/>
    <mergeCell ref="C4:C6"/>
    <mergeCell ref="F4:F6"/>
    <mergeCell ref="L5:L6"/>
    <mergeCell ref="I5:I6"/>
    <mergeCell ref="J5:K6"/>
    <mergeCell ref="M4:O6"/>
    <mergeCell ref="P4:P6"/>
    <mergeCell ref="S4:S6"/>
    <mergeCell ref="C12:C18"/>
    <mergeCell ref="D42:H42"/>
    <mergeCell ref="D39:D41"/>
    <mergeCell ref="G36:G38"/>
    <mergeCell ref="D43:T43"/>
    <mergeCell ref="G39:G41"/>
    <mergeCell ref="E39:E41"/>
    <mergeCell ref="B19:B28"/>
    <mergeCell ref="C19:C28"/>
    <mergeCell ref="C29:C35"/>
    <mergeCell ref="C36:C38"/>
    <mergeCell ref="G19:G28"/>
    <mergeCell ref="G29:G35"/>
    <mergeCell ref="D12:D18"/>
    <mergeCell ref="D19:D28"/>
    <mergeCell ref="F19:F28"/>
    <mergeCell ref="F29:F35"/>
    <mergeCell ref="E19:E28"/>
    <mergeCell ref="E12:E18"/>
    <mergeCell ref="D29:D35"/>
    <mergeCell ref="D36:D38"/>
    <mergeCell ref="G147:G149"/>
    <mergeCell ref="E138:E140"/>
    <mergeCell ref="E143:E145"/>
    <mergeCell ref="E135:E137"/>
    <mergeCell ref="G138:G140"/>
    <mergeCell ref="F147:F149"/>
    <mergeCell ref="G132:G134"/>
    <mergeCell ref="A47:A50"/>
    <mergeCell ref="B47:B50"/>
    <mergeCell ref="G51:G54"/>
    <mergeCell ref="E51:E54"/>
    <mergeCell ref="F51:F54"/>
    <mergeCell ref="G47:G50"/>
    <mergeCell ref="E47:E50"/>
    <mergeCell ref="G55:G57"/>
    <mergeCell ref="G58:G60"/>
    <mergeCell ref="E58:E60"/>
    <mergeCell ref="G61:G63"/>
    <mergeCell ref="E61:E63"/>
    <mergeCell ref="F55:F57"/>
    <mergeCell ref="F61:F63"/>
    <mergeCell ref="C61:C63"/>
    <mergeCell ref="D61:D63"/>
    <mergeCell ref="C58:C60"/>
    <mergeCell ref="F47:F50"/>
    <mergeCell ref="F12:F18"/>
    <mergeCell ref="F36:F38"/>
    <mergeCell ref="E132:E134"/>
    <mergeCell ref="E123:E125"/>
    <mergeCell ref="G120:G122"/>
    <mergeCell ref="G117:G119"/>
    <mergeCell ref="E102:E104"/>
    <mergeCell ref="E127:E128"/>
    <mergeCell ref="G127:G128"/>
    <mergeCell ref="F117:F119"/>
    <mergeCell ref="F120:F122"/>
    <mergeCell ref="F44:F46"/>
    <mergeCell ref="G44:G46"/>
    <mergeCell ref="E44:E46"/>
    <mergeCell ref="F68:F70"/>
    <mergeCell ref="E55:E57"/>
    <mergeCell ref="G87:G89"/>
    <mergeCell ref="G109:G111"/>
    <mergeCell ref="G102:G104"/>
    <mergeCell ref="E29:E35"/>
    <mergeCell ref="E36:E38"/>
    <mergeCell ref="G68:G70"/>
    <mergeCell ref="E72:E74"/>
    <mergeCell ref="G143:G145"/>
    <mergeCell ref="G135:G137"/>
    <mergeCell ref="F87:F89"/>
    <mergeCell ref="F102:F104"/>
    <mergeCell ref="F109:F111"/>
    <mergeCell ref="F114:F116"/>
    <mergeCell ref="D151:D155"/>
    <mergeCell ref="D147:D149"/>
    <mergeCell ref="A180:A183"/>
    <mergeCell ref="A151:A155"/>
    <mergeCell ref="C151:C155"/>
    <mergeCell ref="A169:A171"/>
    <mergeCell ref="B169:B171"/>
    <mergeCell ref="A164:A168"/>
    <mergeCell ref="B161:B163"/>
    <mergeCell ref="B164:B168"/>
    <mergeCell ref="F127:F128"/>
    <mergeCell ref="F132:F134"/>
    <mergeCell ref="F135:F137"/>
    <mergeCell ref="F138:F140"/>
    <mergeCell ref="F143:F145"/>
    <mergeCell ref="A172:A174"/>
    <mergeCell ref="B172:B174"/>
    <mergeCell ref="B143:B145"/>
    <mergeCell ref="D58:D60"/>
    <mergeCell ref="E87:E89"/>
    <mergeCell ref="B44:B46"/>
    <mergeCell ref="C44:C46"/>
    <mergeCell ref="D44:D46"/>
    <mergeCell ref="A61:A63"/>
    <mergeCell ref="B61:B63"/>
    <mergeCell ref="A55:A57"/>
    <mergeCell ref="B55:B57"/>
    <mergeCell ref="C55:C57"/>
    <mergeCell ref="D55:D57"/>
    <mergeCell ref="A58:A60"/>
    <mergeCell ref="B58:B60"/>
    <mergeCell ref="A72:A74"/>
    <mergeCell ref="B72:B74"/>
    <mergeCell ref="C72:C74"/>
    <mergeCell ref="D72:D74"/>
    <mergeCell ref="A161:A163"/>
    <mergeCell ref="C198:C200"/>
    <mergeCell ref="D198:D200"/>
    <mergeCell ref="B191:B193"/>
    <mergeCell ref="B194:B197"/>
    <mergeCell ref="B156:B160"/>
    <mergeCell ref="A147:A149"/>
    <mergeCell ref="B147:B149"/>
    <mergeCell ref="C147:C149"/>
    <mergeCell ref="A156:A160"/>
    <mergeCell ref="B151:B155"/>
    <mergeCell ref="D184:H184"/>
    <mergeCell ref="F191:F193"/>
    <mergeCell ref="E151:E155"/>
    <mergeCell ref="E147:E149"/>
    <mergeCell ref="C161:C163"/>
    <mergeCell ref="F151:F155"/>
    <mergeCell ref="F169:F171"/>
    <mergeCell ref="F172:F174"/>
    <mergeCell ref="C156:C160"/>
    <mergeCell ref="D169:D171"/>
    <mergeCell ref="G169:G171"/>
    <mergeCell ref="C164:C168"/>
    <mergeCell ref="F164:F168"/>
    <mergeCell ref="A245:A248"/>
    <mergeCell ref="F194:F197"/>
    <mergeCell ref="F175:F178"/>
    <mergeCell ref="G218:G219"/>
    <mergeCell ref="G220:G221"/>
    <mergeCell ref="F220:F221"/>
    <mergeCell ref="A257:A259"/>
    <mergeCell ref="F228:F232"/>
    <mergeCell ref="F233:F236"/>
    <mergeCell ref="F237:F240"/>
    <mergeCell ref="F241:F244"/>
    <mergeCell ref="F223:F226"/>
    <mergeCell ref="A237:A240"/>
    <mergeCell ref="B237:B240"/>
    <mergeCell ref="C237:C240"/>
    <mergeCell ref="D237:D240"/>
    <mergeCell ref="E237:E240"/>
    <mergeCell ref="D223:D226"/>
    <mergeCell ref="C233:C236"/>
    <mergeCell ref="B228:B232"/>
    <mergeCell ref="A228:A232"/>
    <mergeCell ref="C220:C221"/>
    <mergeCell ref="B220:B221"/>
    <mergeCell ref="A220:A221"/>
    <mergeCell ref="A249:A252"/>
    <mergeCell ref="B249:B252"/>
    <mergeCell ref="C249:C252"/>
    <mergeCell ref="D249:D252"/>
    <mergeCell ref="E249:E252"/>
    <mergeCell ref="F249:F252"/>
    <mergeCell ref="G249:G252"/>
    <mergeCell ref="A253:A256"/>
    <mergeCell ref="B253:B256"/>
    <mergeCell ref="C253:C256"/>
    <mergeCell ref="D253:D256"/>
    <mergeCell ref="E253:E256"/>
    <mergeCell ref="F253:F256"/>
    <mergeCell ref="G253:G256"/>
  </mergeCells>
  <phoneticPr fontId="25" type="noConversion"/>
  <pageMargins left="0.70866141732283472" right="0.27559055118110237" top="0.70866141732283472" bottom="0.74803149606299213" header="0.55118110236220474" footer="0.55118110236220474"/>
  <pageSetup paperSize="9" scale="95" firstPageNumber="0" fitToWidth="0" fitToHeight="0" orientation="landscape" r:id="rId1"/>
  <headerFooter alignWithMargins="0"/>
  <ignoredErrors>
    <ignoredError sqref="S10:T11 A109:D111 S37:T37 A44 A127:D127 G109:G111 E54 H70 B113:C113 S186:T187 B212:E212 B216:E217 S34:T35 B213:D213 T50 S43 A47 T43 S55:S56 S25:T26 B72:D75 G73:H74 S73 E148:E149 B11:E11 A102:D104 E114:E116 B54:D54 E73:E74 T73:T74 B233:C234 B235:D236 E62:E63 E168 E144:E145 B209:D210 H55:H63 A68:D70 G68:G70 D234 E69:E70 G54:H54 E197 B188:D194 E191:E193 E128 E139:E140 A168 A186:E187 E55:E60 H25:H31 B223:D226 B33:E35 E37:E46 G20:G22 B13:E13 B24:E28 S62:T62 S58:S60 T55:T60 E133:E134 A147:D149 E202:E204 E210 S45:T46 B30:E31 B29:D29 H22 G10:H11 G186:H187 G33:H35 G24:G28 G30:G31 B17:E17 H12:H14 H17:H20 B18:E22 B76:D85 B87:D89 G55:G63 A55:D63 A132:D141 A130:D131 A142:D142 A143:D145 E50 G88:G89 E124:E125 B201:D204 G80 G96 B12:D12 E118:E122 A164:A165 E165 B14:E15 H72 B197:D197 B10 D10:E10 E48 G36:H48 B36:D48 T48 G50:H52 B50:D52 E52 E136:E137 A128:D129 A114:D125" numberStoredAsText="1"/>
    <ignoredError sqref="P111:Q111 M111:N111 S111 J111:K1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38"/>
  <sheetViews>
    <sheetView zoomScale="80" zoomScaleNormal="80" workbookViewId="0">
      <selection activeCell="Y37" sqref="Y37"/>
    </sheetView>
  </sheetViews>
  <sheetFormatPr defaultRowHeight="12.5"/>
  <cols>
    <col min="1" max="1" width="34.1796875" customWidth="1"/>
    <col min="2" max="3" width="0" hidden="1" customWidth="1"/>
    <col min="4" max="4" width="15.1796875" hidden="1" customWidth="1"/>
    <col min="5" max="5" width="11.81640625" hidden="1" customWidth="1"/>
    <col min="6" max="12" width="11" hidden="1" customWidth="1"/>
    <col min="13" max="15" width="11" customWidth="1"/>
    <col min="16" max="16" width="11.453125" customWidth="1"/>
    <col min="17" max="17" width="10.81640625" customWidth="1"/>
    <col min="19" max="24" width="0" hidden="1" customWidth="1"/>
  </cols>
  <sheetData>
    <row r="1" spans="1:22" ht="14.25" customHeight="1">
      <c r="A1" s="2517" t="s">
        <v>338</v>
      </c>
      <c r="B1" s="2517"/>
      <c r="C1" s="2517"/>
      <c r="D1" s="2517"/>
      <c r="E1" s="2517"/>
      <c r="F1" s="2517"/>
      <c r="G1" s="2517"/>
      <c r="H1" s="2517"/>
      <c r="I1" s="2517"/>
      <c r="J1" s="2517"/>
      <c r="K1" s="2517"/>
      <c r="L1" s="2517"/>
      <c r="M1" s="2517"/>
      <c r="N1" s="2517"/>
      <c r="O1" s="2517"/>
      <c r="P1" s="2952" t="s">
        <v>1197</v>
      </c>
      <c r="Q1" s="2952"/>
    </row>
    <row r="2" spans="1:22" ht="14">
      <c r="A2" s="3"/>
      <c r="B2" s="3"/>
      <c r="C2" s="3"/>
      <c r="D2" s="3"/>
      <c r="E2" s="3"/>
      <c r="F2" s="3"/>
      <c r="G2" s="3"/>
      <c r="H2" s="3"/>
      <c r="I2" s="3"/>
      <c r="J2" s="3"/>
      <c r="K2" s="3"/>
      <c r="L2" s="3"/>
      <c r="M2" s="3"/>
      <c r="N2" s="3"/>
      <c r="O2" s="3"/>
      <c r="P2" s="3"/>
      <c r="Q2" s="112" t="s">
        <v>1195</v>
      </c>
    </row>
    <row r="3" spans="1:22" ht="13.4" customHeight="1">
      <c r="A3" s="2780" t="s">
        <v>115</v>
      </c>
      <c r="B3" s="2780" t="s">
        <v>769</v>
      </c>
      <c r="C3" s="2780" t="s">
        <v>770</v>
      </c>
      <c r="D3" s="2780" t="s">
        <v>101</v>
      </c>
      <c r="E3" s="2780" t="s">
        <v>547</v>
      </c>
      <c r="F3" s="2780" t="s">
        <v>494</v>
      </c>
      <c r="G3" s="2772" t="s">
        <v>295</v>
      </c>
      <c r="H3" s="2772" t="s">
        <v>294</v>
      </c>
      <c r="I3" s="2590" t="e">
        <f>'bendras lėšų poreikis '!#REF!</f>
        <v>#REF!</v>
      </c>
      <c r="J3" s="2640" t="e">
        <f>'suvest2 '!K3:K6</f>
        <v>#REF!</v>
      </c>
      <c r="K3" s="2776" t="e">
        <f>'bendras lėšų poreikis '!#REF!</f>
        <v>#REF!</v>
      </c>
      <c r="L3" s="2776" t="e">
        <f>'bendras lėšų poreikis '!#REF!</f>
        <v>#REF!</v>
      </c>
      <c r="M3" s="2527" t="s">
        <v>1881</v>
      </c>
      <c r="N3" s="2527" t="s">
        <v>1882</v>
      </c>
      <c r="O3" s="2773" t="s">
        <v>1883</v>
      </c>
      <c r="P3" s="2527" t="s">
        <v>1736</v>
      </c>
      <c r="Q3" s="2527" t="s">
        <v>1880</v>
      </c>
    </row>
    <row r="4" spans="1:22">
      <c r="A4" s="2780"/>
      <c r="B4" s="2780"/>
      <c r="C4" s="2780"/>
      <c r="D4" s="2780"/>
      <c r="E4" s="2780"/>
      <c r="F4" s="2780"/>
      <c r="G4" s="2772"/>
      <c r="H4" s="2772"/>
      <c r="I4" s="2590"/>
      <c r="J4" s="2641"/>
      <c r="K4" s="2777"/>
      <c r="L4" s="2777"/>
      <c r="M4" s="2528"/>
      <c r="N4" s="2528"/>
      <c r="O4" s="2774"/>
      <c r="P4" s="2528"/>
      <c r="Q4" s="2528"/>
    </row>
    <row r="5" spans="1:22">
      <c r="A5" s="2780"/>
      <c r="B5" s="2780"/>
      <c r="C5" s="2780"/>
      <c r="D5" s="2780"/>
      <c r="E5" s="2780"/>
      <c r="F5" s="2780"/>
      <c r="G5" s="2772"/>
      <c r="H5" s="2772"/>
      <c r="I5" s="2590"/>
      <c r="J5" s="2641"/>
      <c r="K5" s="2777"/>
      <c r="L5" s="2777"/>
      <c r="M5" s="2528"/>
      <c r="N5" s="2528"/>
      <c r="O5" s="2774"/>
      <c r="P5" s="2528"/>
      <c r="Q5" s="2528"/>
    </row>
    <row r="6" spans="1:22" ht="66" customHeight="1">
      <c r="A6" s="2780"/>
      <c r="B6" s="2780"/>
      <c r="C6" s="2780"/>
      <c r="D6" s="2780"/>
      <c r="E6" s="2780"/>
      <c r="F6" s="2780"/>
      <c r="G6" s="2772"/>
      <c r="H6" s="2772"/>
      <c r="I6" s="2590"/>
      <c r="J6" s="2642"/>
      <c r="K6" s="2778"/>
      <c r="L6" s="2778"/>
      <c r="M6" s="2529"/>
      <c r="N6" s="2529"/>
      <c r="O6" s="2775"/>
      <c r="P6" s="2529"/>
      <c r="Q6" s="2529"/>
      <c r="S6">
        <v>2023</v>
      </c>
      <c r="T6">
        <v>2023</v>
      </c>
      <c r="U6">
        <v>2024</v>
      </c>
      <c r="V6">
        <v>2025</v>
      </c>
    </row>
    <row r="7" spans="1:22" ht="24.75" customHeight="1">
      <c r="A7" s="57" t="s">
        <v>1199</v>
      </c>
      <c r="B7" s="58" t="str">
        <f>"'file:///C:/Users/Viktorijos/Desktop/SVP_koreg/EXEL/7_programa_2011,%20paskutinis%20variantasII.xls'#$''.I53"</f>
        <v>'file:///C:/Users/Viktorijos/Desktop/SVP_koreg/EXEL/7_programa_2011,%20paskutinis%20variantasII.xls'#$''.I53</v>
      </c>
      <c r="C7" s="58" t="str">
        <f>"'file:///C:/Users/Viktorijos/Desktop/SVP_koreg/EXEL/7_programa_2011,%20paskutinis%20variantasII.xls'#$''.Q53"</f>
        <v>'file:///C:/Users/Viktorijos/Desktop/SVP_koreg/EXEL/7_programa_2011,%20paskutinis%20variantasII.xls'#$''.Q53</v>
      </c>
      <c r="D7" s="59" t="e">
        <f t="shared" ref="D7:I7" si="0">SUM(D8,D10)</f>
        <v>#REF!</v>
      </c>
      <c r="E7" s="59" t="e">
        <f t="shared" si="0"/>
        <v>#REF!</v>
      </c>
      <c r="F7" s="59">
        <f t="shared" si="0"/>
        <v>67.599999999999994</v>
      </c>
      <c r="G7" s="59" t="e">
        <f t="shared" si="0"/>
        <v>#REF!</v>
      </c>
      <c r="H7" s="59" t="e">
        <f>SUM(H8,H10)</f>
        <v>#REF!</v>
      </c>
      <c r="I7" s="59" t="e">
        <f t="shared" si="0"/>
        <v>#REF!</v>
      </c>
      <c r="J7" s="59" t="e">
        <f t="shared" ref="J7:J20" si="1">I7/3.4528</f>
        <v>#REF!</v>
      </c>
      <c r="K7" s="59" t="e">
        <f>'7'!AX112</f>
        <v>#REF!</v>
      </c>
      <c r="L7" s="59" t="e">
        <f>'7'!BB112</f>
        <v>#REF!</v>
      </c>
      <c r="M7" s="59">
        <f>'7'!BF142</f>
        <v>307.34099999999995</v>
      </c>
      <c r="N7" s="59">
        <f>'7'!BJ142</f>
        <v>225.63400000000001</v>
      </c>
      <c r="O7" s="59">
        <f>'7'!BN142</f>
        <v>240.535</v>
      </c>
      <c r="P7" s="59">
        <f>'7'!BR112</f>
        <v>766.83</v>
      </c>
      <c r="Q7" s="59">
        <f>'7'!BS112</f>
        <v>797.83</v>
      </c>
      <c r="R7" s="4"/>
      <c r="S7" s="5">
        <f>N7-N11</f>
        <v>0</v>
      </c>
      <c r="T7" s="5">
        <f>O7-O11</f>
        <v>0</v>
      </c>
      <c r="U7" s="5">
        <f>P7-P11</f>
        <v>0</v>
      </c>
      <c r="V7" s="5">
        <f>Q7-Q11</f>
        <v>0</v>
      </c>
    </row>
    <row r="8" spans="1:22" ht="15" hidden="1" customHeight="1">
      <c r="A8" s="978" t="s">
        <v>1200</v>
      </c>
      <c r="B8" s="61" t="str">
        <f>"'file:///C:/Users/Viktorijos/Desktop/SVP_koreg/EXEL/7_programa_2011,%20paskutinis%20variantasII.xls'#$''.J53"</f>
        <v>'file:///C:/Users/Viktorijos/Desktop/SVP_koreg/EXEL/7_programa_2011,%20paskutinis%20variantasII.xls'#$''.J53</v>
      </c>
      <c r="C8" s="61" t="str">
        <f>"'file:///C:/Users/Viktorijos/Desktop/SVP_koreg/EXEL/7_programa_2011,%20paskutinis%20variantasII.xls'#$''.R53"</f>
        <v>'file:///C:/Users/Viktorijos/Desktop/SVP_koreg/EXEL/7_programa_2011,%20paskutinis%20variantasII.xls'#$''.R53</v>
      </c>
      <c r="D8" s="71" t="e">
        <f>'7'!S112</f>
        <v>#REF!</v>
      </c>
      <c r="E8" s="62" t="e">
        <f>'7'!W112</f>
        <v>#REF!</v>
      </c>
      <c r="F8" s="85">
        <f>'7'!AA112</f>
        <v>67.599999999999994</v>
      </c>
      <c r="G8" s="85" t="e">
        <f>'7'!AE142</f>
        <v>#REF!</v>
      </c>
      <c r="H8" s="91" t="e">
        <f>'7'!AM142</f>
        <v>#REF!</v>
      </c>
      <c r="I8" s="62" t="e">
        <f>'7'!AQ142</f>
        <v>#REF!</v>
      </c>
      <c r="J8" s="62" t="e">
        <f t="shared" si="1"/>
        <v>#REF!</v>
      </c>
      <c r="K8" s="62" t="e">
        <f>'7'!AY112</f>
        <v>#REF!</v>
      </c>
      <c r="L8" s="62" t="e">
        <f>'7'!BC112</f>
        <v>#REF!</v>
      </c>
      <c r="M8" s="62">
        <f>'7'!BG112</f>
        <v>1.9</v>
      </c>
      <c r="N8" s="62">
        <f>'7'!BK112</f>
        <v>193.80400000000003</v>
      </c>
      <c r="O8" s="93">
        <f>'7'!BO112</f>
        <v>206.95500000000001</v>
      </c>
      <c r="P8" s="2769"/>
      <c r="Q8" s="2769"/>
    </row>
    <row r="9" spans="1:22" ht="23.25" customHeight="1">
      <c r="A9" s="976" t="s">
        <v>919</v>
      </c>
      <c r="B9" s="61" t="str">
        <f>"'file:///C:/Users/Viktorijos/Desktop/SVP_koreg/EXEL/7_programa_2011,%20paskutinis%20variantasII.xls'#$''.K53"</f>
        <v>'file:///C:/Users/Viktorijos/Desktop/SVP_koreg/EXEL/7_programa_2011,%20paskutinis%20variantasII.xls'#$''.K53</v>
      </c>
      <c r="C9" s="61" t="str">
        <f>"'file:///C:/Users/Viktorijos/Desktop/SVP_koreg/EXEL/7_programa_2011,%20paskutinis%20variantasII.xls'#$''.S53"</f>
        <v>'file:///C:/Users/Viktorijos/Desktop/SVP_koreg/EXEL/7_programa_2011,%20paskutinis%20variantasII.xls'#$''.S53</v>
      </c>
      <c r="D9" s="71">
        <f>'7'!T112</f>
        <v>0</v>
      </c>
      <c r="E9" s="62">
        <f>'7'!X112</f>
        <v>0</v>
      </c>
      <c r="F9" s="85">
        <f>'7'!AB112</f>
        <v>15.120000000000001</v>
      </c>
      <c r="G9" s="85" t="e">
        <f>'7'!AF142</f>
        <v>#REF!</v>
      </c>
      <c r="H9" s="91" t="e">
        <f>'7'!AN142</f>
        <v>#REF!</v>
      </c>
      <c r="I9" s="62" t="e">
        <f>'7'!AR142</f>
        <v>#REF!</v>
      </c>
      <c r="J9" s="62" t="e">
        <f t="shared" si="1"/>
        <v>#REF!</v>
      </c>
      <c r="K9" s="62" t="e">
        <f>'7'!AZ112</f>
        <v>#REF!</v>
      </c>
      <c r="L9" s="62" t="e">
        <f>'7'!BD112</f>
        <v>#REF!</v>
      </c>
      <c r="M9" s="62">
        <f>'7'!BH142</f>
        <v>2.3199999999999998</v>
      </c>
      <c r="N9" s="62">
        <f>'7'!BL112</f>
        <v>1.71</v>
      </c>
      <c r="O9" s="93">
        <f>'7'!BP112</f>
        <v>2.3199999999999998</v>
      </c>
      <c r="P9" s="2770"/>
      <c r="Q9" s="2770"/>
    </row>
    <row r="10" spans="1:22" ht="26.25" hidden="1" customHeight="1">
      <c r="A10" s="978" t="s">
        <v>920</v>
      </c>
      <c r="B10" s="61" t="str">
        <f>"'file:///C:/Users/Viktorijos/Desktop/SVP_koreg/EXEL/7_programa_2011,%20paskutinis%20variantasII.xls'#$''.L53"</f>
        <v>'file:///C:/Users/Viktorijos/Desktop/SVP_koreg/EXEL/7_programa_2011,%20paskutinis%20variantasII.xls'#$''.L53</v>
      </c>
      <c r="C10" s="61" t="str">
        <f>"'file:///C:/Users/Viktorijos/Desktop/SVP_koreg/EXEL/7_programa_2011,%20paskutinis%20variantasII.xls'#$''.T53"</f>
        <v>'file:///C:/Users/Viktorijos/Desktop/SVP_koreg/EXEL/7_programa_2011,%20paskutinis%20variantasII.xls'#$''.T53</v>
      </c>
      <c r="D10" s="71">
        <f>'7'!U112</f>
        <v>0</v>
      </c>
      <c r="E10" s="62">
        <f>'7'!Y112</f>
        <v>0</v>
      </c>
      <c r="F10" s="85">
        <f>'7'!AC112</f>
        <v>0</v>
      </c>
      <c r="G10" s="85" t="e">
        <f>'7'!AG142</f>
        <v>#REF!</v>
      </c>
      <c r="H10" s="91" t="e">
        <f>'7'!AO142</f>
        <v>#REF!</v>
      </c>
      <c r="I10" s="62" t="e">
        <f>'7'!AS142</f>
        <v>#REF!</v>
      </c>
      <c r="J10" s="62" t="e">
        <f t="shared" si="1"/>
        <v>#REF!</v>
      </c>
      <c r="K10" s="62" t="e">
        <f>'7'!BA112</f>
        <v>#REF!</v>
      </c>
      <c r="L10" s="62" t="e">
        <f>'7'!BE112</f>
        <v>#REF!</v>
      </c>
      <c r="M10" s="62">
        <f>'7'!BI112</f>
        <v>0</v>
      </c>
      <c r="N10" s="62">
        <f>'7'!BM112</f>
        <v>0</v>
      </c>
      <c r="O10" s="93">
        <f>'7'!BQ112</f>
        <v>0</v>
      </c>
      <c r="P10" s="2771"/>
      <c r="Q10" s="2771"/>
    </row>
    <row r="11" spans="1:22" ht="18.75" customHeight="1">
      <c r="A11" s="57" t="s">
        <v>933</v>
      </c>
      <c r="B11" s="58">
        <f>SUM(B20,B12)</f>
        <v>0</v>
      </c>
      <c r="C11" s="58">
        <f>SUM(C20,C12)</f>
        <v>0</v>
      </c>
      <c r="D11" s="59" t="e">
        <f t="shared" ref="D11:I11" si="2">SUM(D12,D20)</f>
        <v>#REF!</v>
      </c>
      <c r="E11" s="59" t="e">
        <f t="shared" si="2"/>
        <v>#REF!</v>
      </c>
      <c r="F11" s="59" t="e">
        <f t="shared" si="2"/>
        <v>#REF!</v>
      </c>
      <c r="G11" s="59" t="e">
        <f t="shared" si="2"/>
        <v>#REF!</v>
      </c>
      <c r="H11" s="59" t="e">
        <f t="shared" si="2"/>
        <v>#REF!</v>
      </c>
      <c r="I11" s="59" t="e">
        <f t="shared" si="2"/>
        <v>#REF!</v>
      </c>
      <c r="J11" s="59" t="e">
        <f t="shared" si="1"/>
        <v>#REF!</v>
      </c>
      <c r="K11" s="59" t="e">
        <f t="shared" ref="K11:O11" si="3">SUM(K12,K20)</f>
        <v>#REF!</v>
      </c>
      <c r="L11" s="59" t="e">
        <f t="shared" si="3"/>
        <v>#REF!</v>
      </c>
      <c r="M11" s="59">
        <f t="shared" si="3"/>
        <v>307.34099999999995</v>
      </c>
      <c r="N11" s="59">
        <f t="shared" si="3"/>
        <v>225.63400000000001</v>
      </c>
      <c r="O11" s="59">
        <f t="shared" si="3"/>
        <v>240.535</v>
      </c>
      <c r="P11" s="59">
        <f>SUM(P12,P20)</f>
        <v>766.82999999999993</v>
      </c>
      <c r="Q11" s="59">
        <f>SUM(Q12,Q20)</f>
        <v>797.82999999999993</v>
      </c>
      <c r="S11" s="5">
        <f>N12-N13</f>
        <v>0</v>
      </c>
      <c r="T11" s="5">
        <f>O12-O13</f>
        <v>0</v>
      </c>
      <c r="U11" s="5">
        <f>P12-P13</f>
        <v>0</v>
      </c>
      <c r="V11" s="5">
        <f>Q12-Q13</f>
        <v>0</v>
      </c>
    </row>
    <row r="12" spans="1:22" ht="23.25" customHeight="1">
      <c r="A12" s="1461" t="s">
        <v>934</v>
      </c>
      <c r="B12" s="1462">
        <f>SUM(B19,B13)</f>
        <v>0</v>
      </c>
      <c r="C12" s="1462">
        <f>SUM(C19,C13)</f>
        <v>0</v>
      </c>
      <c r="D12" s="1463" t="e">
        <f t="shared" ref="D12:Q12" si="4">D13+D19</f>
        <v>#REF!</v>
      </c>
      <c r="E12" s="1463">
        <f t="shared" si="4"/>
        <v>79.05</v>
      </c>
      <c r="F12" s="1463" t="e">
        <f t="shared" si="4"/>
        <v>#REF!</v>
      </c>
      <c r="G12" s="1463" t="e">
        <f t="shared" si="4"/>
        <v>#REF!</v>
      </c>
      <c r="H12" s="1463" t="e">
        <f t="shared" si="4"/>
        <v>#REF!</v>
      </c>
      <c r="I12" s="1463" t="e">
        <f t="shared" si="4"/>
        <v>#REF!</v>
      </c>
      <c r="J12" s="1463" t="e">
        <f t="shared" si="1"/>
        <v>#REF!</v>
      </c>
      <c r="K12" s="1463" t="e">
        <f t="shared" si="4"/>
        <v>#REF!</v>
      </c>
      <c r="L12" s="1463" t="e">
        <f t="shared" si="4"/>
        <v>#REF!</v>
      </c>
      <c r="M12" s="1463">
        <f t="shared" si="4"/>
        <v>253.45599999999996</v>
      </c>
      <c r="N12" s="1463">
        <f>N13+N19</f>
        <v>225.63400000000001</v>
      </c>
      <c r="O12" s="1463">
        <f>O13+O19</f>
        <v>240.535</v>
      </c>
      <c r="P12" s="1463">
        <f>P13+P19</f>
        <v>241.82999999999998</v>
      </c>
      <c r="Q12" s="1463">
        <f t="shared" si="4"/>
        <v>272.83</v>
      </c>
    </row>
    <row r="13" spans="1:22" ht="20.25" customHeight="1">
      <c r="A13" s="975" t="s">
        <v>935</v>
      </c>
      <c r="B13" s="64">
        <f>SUM(B14:B17)</f>
        <v>0</v>
      </c>
      <c r="C13" s="64">
        <f>SUM(C14:C17)</f>
        <v>0</v>
      </c>
      <c r="D13" s="65" t="e">
        <f>SUM(D14:D17)</f>
        <v>#REF!</v>
      </c>
      <c r="E13" s="65">
        <f>SUM(E14:E17)</f>
        <v>79.05</v>
      </c>
      <c r="F13" s="88" t="e">
        <f>F14+F15+F18</f>
        <v>#REF!</v>
      </c>
      <c r="G13" s="88" t="e">
        <f>G14+G15+G16+G17+G18</f>
        <v>#REF!</v>
      </c>
      <c r="H13" s="88" t="e">
        <f>H14+H15+H16+H17+H18</f>
        <v>#REF!</v>
      </c>
      <c r="I13" s="65" t="e">
        <f>I14+I15+I16+I17+I18</f>
        <v>#REF!</v>
      </c>
      <c r="J13" s="65" t="e">
        <f t="shared" si="1"/>
        <v>#REF!</v>
      </c>
      <c r="K13" s="65" t="e">
        <f>SUM(K14:K18)</f>
        <v>#REF!</v>
      </c>
      <c r="L13" s="65" t="e">
        <f>SUM(L14:L18)</f>
        <v>#REF!</v>
      </c>
      <c r="M13" s="88">
        <f>SUM(M14:M18)</f>
        <v>253.45599999999996</v>
      </c>
      <c r="N13" s="88">
        <f>SUM(N14:N18)</f>
        <v>225.63400000000001</v>
      </c>
      <c r="O13" s="94">
        <f>SUM(O14:O18)</f>
        <v>240.535</v>
      </c>
      <c r="P13" s="88">
        <f>P14+P15+P16+P17+P18</f>
        <v>241.82999999999998</v>
      </c>
      <c r="Q13" s="88">
        <f>Q14+Q15+Q16+Q17+Q18</f>
        <v>272.83</v>
      </c>
    </row>
    <row r="14" spans="1:22" ht="18" customHeight="1">
      <c r="A14" s="974" t="s">
        <v>309</v>
      </c>
      <c r="B14" s="61" t="str">
        <f>"'file:///C:/Users/Viktorijos/Desktop/SVP_koreg/EXEL/7_programa_2011,%20paskutinis%20variantasII.xls'#$''.I60"</f>
        <v>'file:///C:/Users/Viktorijos/Desktop/SVP_koreg/EXEL/7_programa_2011,%20paskutinis%20variantasII.xls'#$''.I60</v>
      </c>
      <c r="C14" s="61" t="str">
        <f>"'file:///C:/Users/Viktorijos/Desktop/SVP_koreg/EXEL/7_programa_2011,%20paskutinis%20variantasII.xls'#$''.Q60"</f>
        <v>'file:///C:/Users/Viktorijos/Desktop/SVP_koreg/EXEL/7_programa_2011,%20paskutinis%20variantasII.xls'#$''.Q60</v>
      </c>
      <c r="D14" s="71" t="e">
        <f>'7'!R127</f>
        <v>#REF!</v>
      </c>
      <c r="E14" s="62">
        <f>'7'!V127</f>
        <v>31.25</v>
      </c>
      <c r="F14" s="85">
        <f>'7'!Z127</f>
        <v>19.8</v>
      </c>
      <c r="G14" s="85">
        <f>'7'!AD127</f>
        <v>22.2</v>
      </c>
      <c r="H14" s="91" t="e">
        <f>'7'!AL127</f>
        <v>#REF!</v>
      </c>
      <c r="I14" s="62" t="e">
        <f>'7'!AP127</f>
        <v>#REF!</v>
      </c>
      <c r="J14" s="62" t="e">
        <f t="shared" si="1"/>
        <v>#REF!</v>
      </c>
      <c r="K14" s="62" t="e">
        <f>'7'!AX127</f>
        <v>#REF!</v>
      </c>
      <c r="L14" s="62" t="e">
        <f>'7'!BB127</f>
        <v>#REF!</v>
      </c>
      <c r="M14" s="62">
        <f>'7'!BF127</f>
        <v>55.948999999999998</v>
      </c>
      <c r="N14" s="62">
        <f>'7'!BJ127</f>
        <v>31.83</v>
      </c>
      <c r="O14" s="93">
        <f>'7'!BN127</f>
        <v>46.731000000000002</v>
      </c>
      <c r="P14" s="62">
        <f>'7'!BR127</f>
        <v>41.83</v>
      </c>
      <c r="Q14" s="62">
        <f>'7'!BS127</f>
        <v>61.83</v>
      </c>
    </row>
    <row r="15" spans="1:22" ht="39.75" customHeight="1">
      <c r="A15" s="974" t="s">
        <v>1499</v>
      </c>
      <c r="B15" s="61" t="str">
        <f>"'file:///C:/Users/Viktorijos/Desktop/SVP_koreg/EXEL/7_programa_2011,%20paskutinis%20variantasII.xls'#$''.I61"</f>
        <v>'file:///C:/Users/Viktorijos/Desktop/SVP_koreg/EXEL/7_programa_2011,%20paskutinis%20variantasII.xls'#$''.I61</v>
      </c>
      <c r="C15" s="61" t="str">
        <f>"'file:///C:/Users/Viktorijos/Desktop/SVP_koreg/EXEL/7_programa_2011,%20paskutinis%20variantasII.xls'#$''.Q61"</f>
        <v>'file:///C:/Users/Viktorijos/Desktop/SVP_koreg/EXEL/7_programa_2011,%20paskutinis%20variantasII.xls'#$''.Q61</v>
      </c>
      <c r="D15" s="71">
        <f>'7'!R128</f>
        <v>48.070999999999998</v>
      </c>
      <c r="E15" s="62">
        <f>'7'!V128</f>
        <v>47.8</v>
      </c>
      <c r="F15" s="85">
        <f>'7'!Z128</f>
        <v>47.8</v>
      </c>
      <c r="G15" s="85">
        <f>'7'!AD128</f>
        <v>47.8</v>
      </c>
      <c r="H15" s="91">
        <f>'7'!AL128</f>
        <v>38.354999999999997</v>
      </c>
      <c r="I15" s="62">
        <f>'7'!AP128</f>
        <v>38.354999999999997</v>
      </c>
      <c r="J15" s="62">
        <f t="shared" si="1"/>
        <v>11.108375810936051</v>
      </c>
      <c r="K15" s="62">
        <f>'7'!AX128</f>
        <v>30.001379199999999</v>
      </c>
      <c r="L15" s="62">
        <f>'7'!BB128</f>
        <v>8.6890000000000001</v>
      </c>
      <c r="M15" s="62">
        <f>'7'!BF128</f>
        <v>8.1069999999999993</v>
      </c>
      <c r="N15" s="62">
        <f>'7'!BJ128</f>
        <v>12.804</v>
      </c>
      <c r="O15" s="93">
        <f>'7'!BN128</f>
        <v>12.804</v>
      </c>
      <c r="P15" s="62">
        <f>'7'!BR128</f>
        <v>10</v>
      </c>
      <c r="Q15" s="62">
        <f>'7'!BS128</f>
        <v>10</v>
      </c>
      <c r="S15" s="5"/>
    </row>
    <row r="16" spans="1:22" ht="39" customHeight="1">
      <c r="A16" s="974" t="s">
        <v>1024</v>
      </c>
      <c r="B16" s="61" t="str">
        <f>"'file:///C:/Users/Viktorijos/Desktop/SVP_koreg/EXEL/7_programa_2011,%20paskutinis%20variantasII.xls'#$''.I62"</f>
        <v>'file:///C:/Users/Viktorijos/Desktop/SVP_koreg/EXEL/7_programa_2011,%20paskutinis%20variantasII.xls'#$''.I62</v>
      </c>
      <c r="C16" s="68" t="str">
        <f>"'file:///C:/Users/Viktorijos/Desktop/SVP_koreg/EXEL/7_programa_2011,%20paskutinis%20variantasII.xls'#$''.Q62"</f>
        <v>'file:///C:/Users/Viktorijos/Desktop/SVP_koreg/EXEL/7_programa_2011,%20paskutinis%20variantasII.xls'#$''.Q62</v>
      </c>
      <c r="D16" s="71">
        <f>'7'!R129</f>
        <v>0</v>
      </c>
      <c r="E16" s="62">
        <f>'7'!V129</f>
        <v>0</v>
      </c>
      <c r="F16" s="85">
        <v>0</v>
      </c>
      <c r="G16" s="85">
        <f>'7'!AD129</f>
        <v>0</v>
      </c>
      <c r="H16" s="91">
        <f>'7'!AL129</f>
        <v>0</v>
      </c>
      <c r="I16" s="62">
        <f>'7'!AP129</f>
        <v>0</v>
      </c>
      <c r="J16" s="62">
        <f t="shared" si="1"/>
        <v>0</v>
      </c>
      <c r="K16" s="62">
        <f>'7'!AX129</f>
        <v>0</v>
      </c>
      <c r="L16" s="62">
        <f>'7'!BB129</f>
        <v>0</v>
      </c>
      <c r="M16" s="62">
        <f>'7'!BF129</f>
        <v>0</v>
      </c>
      <c r="N16" s="62">
        <f>'7'!BJ129</f>
        <v>0</v>
      </c>
      <c r="O16" s="93">
        <f>'7'!BN129</f>
        <v>0</v>
      </c>
      <c r="P16" s="62">
        <f>'7'!BR129</f>
        <v>0</v>
      </c>
      <c r="Q16" s="62">
        <f>'7'!BS129</f>
        <v>0</v>
      </c>
    </row>
    <row r="17" spans="1:18" ht="39.75" customHeight="1">
      <c r="A17" s="974" t="s">
        <v>1534</v>
      </c>
      <c r="B17" s="61" t="str">
        <f>"'file:///C:/Users/Viktorijos/Desktop/SVP_koreg/EXEL/7_programa_2011,%20paskutinis%20variantasII.xls'#$''.I63"</f>
        <v>'file:///C:/Users/Viktorijos/Desktop/SVP_koreg/EXEL/7_programa_2011,%20paskutinis%20variantasII.xls'#$''.I63</v>
      </c>
      <c r="C17" s="61" t="str">
        <f>"'file:///C:/Users/Viktorijos/Desktop/SVP_koreg/EXEL/7_programa_2011,%20paskutinis%20variantasII.xls'#$''.Q63"</f>
        <v>'file:///C:/Users/Viktorijos/Desktop/SVP_koreg/EXEL/7_programa_2011,%20paskutinis%20variantasII.xls'#$''.Q63</v>
      </c>
      <c r="D17" s="71">
        <f>'7'!R130</f>
        <v>0</v>
      </c>
      <c r="E17" s="62">
        <f>'7'!V130</f>
        <v>0</v>
      </c>
      <c r="F17" s="85">
        <v>0</v>
      </c>
      <c r="G17" s="85">
        <f>'7'!AD130</f>
        <v>0</v>
      </c>
      <c r="H17" s="91">
        <f>'7'!AL130</f>
        <v>204.965</v>
      </c>
      <c r="I17" s="62">
        <f>'7'!AP130</f>
        <v>200</v>
      </c>
      <c r="J17" s="62">
        <f t="shared" si="1"/>
        <v>57.924003707136237</v>
      </c>
      <c r="K17" s="62">
        <f>'7'!AX130</f>
        <v>199.99998719999999</v>
      </c>
      <c r="L17" s="62">
        <f>'7'!BB130</f>
        <v>57.923999999999999</v>
      </c>
      <c r="M17" s="62">
        <f>'7'!BF130</f>
        <v>189.39999999999998</v>
      </c>
      <c r="N17" s="62">
        <f>'7'!BJ130</f>
        <v>181</v>
      </c>
      <c r="O17" s="93">
        <f>'7'!BN130</f>
        <v>181</v>
      </c>
      <c r="P17" s="62">
        <f>'7'!BR130</f>
        <v>190</v>
      </c>
      <c r="Q17" s="62">
        <f>'7'!BS130</f>
        <v>201</v>
      </c>
    </row>
    <row r="18" spans="1:18" ht="20.25" hidden="1" customHeight="1">
      <c r="A18" s="974" t="s">
        <v>896</v>
      </c>
      <c r="B18" s="61"/>
      <c r="C18" s="61"/>
      <c r="D18" s="71"/>
      <c r="E18" s="62">
        <v>0</v>
      </c>
      <c r="F18" s="85" t="e">
        <f>'7'!Z131</f>
        <v>#REF!</v>
      </c>
      <c r="G18" s="85" t="e">
        <f>'7'!AD131</f>
        <v>#REF!</v>
      </c>
      <c r="H18" s="91" t="e">
        <f>'7'!AL131</f>
        <v>#REF!</v>
      </c>
      <c r="I18" s="62">
        <f>'7'!AP131</f>
        <v>0</v>
      </c>
      <c r="J18" s="62">
        <f t="shared" si="1"/>
        <v>0</v>
      </c>
      <c r="K18" s="62">
        <f>'7'!AX131</f>
        <v>0</v>
      </c>
      <c r="L18" s="62">
        <f>'7'!BB131</f>
        <v>0</v>
      </c>
      <c r="M18" s="62">
        <f>'7'!BF131</f>
        <v>0</v>
      </c>
      <c r="N18" s="62">
        <f>'7'!BJ131</f>
        <v>0</v>
      </c>
      <c r="O18" s="93">
        <f>'7'!BN131</f>
        <v>0</v>
      </c>
      <c r="P18" s="62">
        <f>'7'!BR131</f>
        <v>0</v>
      </c>
      <c r="Q18" s="62">
        <f>'7'!BS131</f>
        <v>0</v>
      </c>
    </row>
    <row r="19" spans="1:18" ht="25.5" hidden="1" customHeight="1">
      <c r="A19" s="60" t="s">
        <v>1025</v>
      </c>
      <c r="B19" s="61" t="str">
        <f>"'file:///C:/Users/Viktorijos/Desktop/SVP_koreg/EXEL/7_programa_2011,%20paskutinis%20variantasII.xls'#$''.I64"</f>
        <v>'file:///C:/Users/Viktorijos/Desktop/SVP_koreg/EXEL/7_programa_2011,%20paskutinis%20variantasII.xls'#$''.I64</v>
      </c>
      <c r="C19" s="64" t="str">
        <f>"'file:///C:/Users/Viktorijos/Desktop/SVP_koreg/EXEL/7_programa_2011,%20paskutinis%20variantasII.xls'#$''.Q64"</f>
        <v>'file:///C:/Users/Viktorijos/Desktop/SVP_koreg/EXEL/7_programa_2011,%20paskutinis%20variantasII.xls'#$''.Q64</v>
      </c>
      <c r="D19" s="71">
        <f>'7'!R132</f>
        <v>0</v>
      </c>
      <c r="E19" s="65">
        <f>'7'!V132</f>
        <v>0</v>
      </c>
      <c r="F19" s="88">
        <v>0</v>
      </c>
      <c r="G19" s="88">
        <f>'7'!AD132</f>
        <v>0</v>
      </c>
      <c r="H19" s="92">
        <f>'7'!AL132</f>
        <v>0</v>
      </c>
      <c r="I19" s="65">
        <f>'7'!AP132</f>
        <v>0</v>
      </c>
      <c r="J19" s="65">
        <f t="shared" si="1"/>
        <v>0</v>
      </c>
      <c r="K19" s="65">
        <f>'7'!AX132</f>
        <v>0</v>
      </c>
      <c r="L19" s="65">
        <f>'7'!BB132</f>
        <v>0</v>
      </c>
      <c r="M19" s="65">
        <f>'7'!BF132</f>
        <v>0</v>
      </c>
      <c r="N19" s="65">
        <f>'7'!BJ132</f>
        <v>0</v>
      </c>
      <c r="O19" s="94">
        <f>'7'!BN132</f>
        <v>0</v>
      </c>
      <c r="P19" s="65">
        <f>'7'!BR132</f>
        <v>0</v>
      </c>
      <c r="Q19" s="65">
        <f>'7'!BS132</f>
        <v>0</v>
      </c>
    </row>
    <row r="20" spans="1:18" ht="17.25" customHeight="1">
      <c r="A20" s="1464" t="s">
        <v>1026</v>
      </c>
      <c r="B20" s="1462">
        <f t="shared" ref="B20:Q20" si="5">SUM(B21:B28)</f>
        <v>0</v>
      </c>
      <c r="C20" s="1462">
        <f t="shared" si="5"/>
        <v>0</v>
      </c>
      <c r="D20" s="1463">
        <f t="shared" si="5"/>
        <v>99.744</v>
      </c>
      <c r="E20" s="1463" t="e">
        <f t="shared" si="5"/>
        <v>#REF!</v>
      </c>
      <c r="F20" s="1463">
        <f t="shared" si="5"/>
        <v>0</v>
      </c>
      <c r="G20" s="1463" t="e">
        <f t="shared" si="5"/>
        <v>#REF!</v>
      </c>
      <c r="H20" s="1463" t="e">
        <f t="shared" si="5"/>
        <v>#REF!</v>
      </c>
      <c r="I20" s="1463" t="e">
        <f t="shared" si="5"/>
        <v>#REF!</v>
      </c>
      <c r="J20" s="1463" t="e">
        <f t="shared" si="1"/>
        <v>#REF!</v>
      </c>
      <c r="K20" s="1463" t="e">
        <f t="shared" si="5"/>
        <v>#REF!</v>
      </c>
      <c r="L20" s="1463" t="e">
        <f t="shared" si="5"/>
        <v>#REF!</v>
      </c>
      <c r="M20" s="1463">
        <f t="shared" si="5"/>
        <v>53.885000000000005</v>
      </c>
      <c r="N20" s="1463">
        <f t="shared" si="5"/>
        <v>0</v>
      </c>
      <c r="O20" s="1463">
        <f t="shared" si="5"/>
        <v>0</v>
      </c>
      <c r="P20" s="1463">
        <f t="shared" si="5"/>
        <v>525</v>
      </c>
      <c r="Q20" s="1463">
        <f t="shared" si="5"/>
        <v>525</v>
      </c>
    </row>
    <row r="21" spans="1:18" ht="26.25" customHeight="1">
      <c r="A21" s="976" t="s">
        <v>1498</v>
      </c>
      <c r="B21" s="61" t="str">
        <f>"'file:///C:/Users/Viktorijos/Desktop/SVP_koreg/EXEL/7_programa_2011,%20paskutinis%20variantasII.xls'#$''.I66"</f>
        <v>'file:///C:/Users/Viktorijos/Desktop/SVP_koreg/EXEL/7_programa_2011,%20paskutinis%20variantasII.xls'#$''.I66</v>
      </c>
      <c r="C21" s="61" t="str">
        <f>"'file:///C:/Users/Viktorijos/Desktop/SVP_koreg/EXEL/7_programa_2011,%20paskutinis%20variantasII.xls'#$''.Q66"</f>
        <v>'file:///C:/Users/Viktorijos/Desktop/SVP_koreg/EXEL/7_programa_2011,%20paskutinis%20variantasII.xls'#$''.Q66</v>
      </c>
      <c r="D21" s="71">
        <f>'7'!R134</f>
        <v>0</v>
      </c>
      <c r="E21" s="62" t="e">
        <f>'7'!V134</f>
        <v>#REF!</v>
      </c>
      <c r="F21" s="85">
        <v>0</v>
      </c>
      <c r="G21" s="85" t="e">
        <f>'7'!AD134</f>
        <v>#REF!</v>
      </c>
      <c r="H21" s="91" t="e">
        <f>'7'!AL134</f>
        <v>#REF!</v>
      </c>
      <c r="I21" s="62" t="e">
        <f>'7'!AP134</f>
        <v>#REF!</v>
      </c>
      <c r="J21" s="62" t="e">
        <f t="shared" ref="J21:J28" si="6">I21/3.4528</f>
        <v>#REF!</v>
      </c>
      <c r="K21" s="62" t="e">
        <f>'7'!AX134</f>
        <v>#REF!</v>
      </c>
      <c r="L21" s="62" t="e">
        <f>'7'!BB134</f>
        <v>#REF!</v>
      </c>
      <c r="M21" s="62">
        <f>'7'!BF134</f>
        <v>53.885000000000005</v>
      </c>
      <c r="N21" s="62">
        <f>'7'!BJ134</f>
        <v>0</v>
      </c>
      <c r="O21" s="93">
        <f>'7'!BN134</f>
        <v>0</v>
      </c>
      <c r="P21" s="62">
        <f>'7'!BR134</f>
        <v>525</v>
      </c>
      <c r="Q21" s="62">
        <f>'7'!BS134</f>
        <v>525</v>
      </c>
    </row>
    <row r="22" spans="1:18" ht="28.5" hidden="1" customHeight="1">
      <c r="A22" s="976" t="s">
        <v>1497</v>
      </c>
      <c r="B22" s="61" t="str">
        <f>"'file:///C:/Users/Viktorijos/Desktop/SVP_koreg/EXEL/7_programa_2011,%20paskutinis%20variantasII.xls'#$''.I67"</f>
        <v>'file:///C:/Users/Viktorijos/Desktop/SVP_koreg/EXEL/7_programa_2011,%20paskutinis%20variantasII.xls'#$''.I67</v>
      </c>
      <c r="C22" s="61" t="str">
        <f>"'file:///C:/Users/Viktorijos/Desktop/SVP_koreg/EXEL/7_programa_2011,%20paskutinis%20variantasII.xls'#$''.Q67"</f>
        <v>'file:///C:/Users/Viktorijos/Desktop/SVP_koreg/EXEL/7_programa_2011,%20paskutinis%20variantasII.xls'#$''.Q67</v>
      </c>
      <c r="D22" s="71">
        <f>'7'!R135</f>
        <v>0</v>
      </c>
      <c r="E22" s="62">
        <f>'7'!V135</f>
        <v>0</v>
      </c>
      <c r="F22" s="85">
        <v>0</v>
      </c>
      <c r="G22" s="85">
        <f>'7'!AD135</f>
        <v>0</v>
      </c>
      <c r="H22" s="91">
        <f>'7'!AL135</f>
        <v>0</v>
      </c>
      <c r="I22" s="62">
        <f>'7'!AP135</f>
        <v>0</v>
      </c>
      <c r="J22" s="62">
        <f t="shared" si="6"/>
        <v>0</v>
      </c>
      <c r="K22" s="62">
        <f>'7'!AX135</f>
        <v>0</v>
      </c>
      <c r="L22" s="62">
        <f>'7'!BB135</f>
        <v>0</v>
      </c>
      <c r="M22" s="62">
        <f>'7'!BF135</f>
        <v>0</v>
      </c>
      <c r="N22" s="62">
        <v>0</v>
      </c>
      <c r="O22" s="93">
        <v>0</v>
      </c>
      <c r="P22" s="62">
        <f>'7'!BR135</f>
        <v>0</v>
      </c>
      <c r="Q22" s="62">
        <f>'7'!BS135</f>
        <v>0</v>
      </c>
    </row>
    <row r="23" spans="1:18" ht="28.5" hidden="1" customHeight="1">
      <c r="A23" s="976" t="s">
        <v>959</v>
      </c>
      <c r="B23" s="61" t="str">
        <f>"'file:///C:/Users/Viktorijos/Desktop/SVP_koreg/EXEL/7_programa_2011,%20paskutinis%20variantasII.xls'#$''.I68"</f>
        <v>'file:///C:/Users/Viktorijos/Desktop/SVP_koreg/EXEL/7_programa_2011,%20paskutinis%20variantasII.xls'#$''.I68</v>
      </c>
      <c r="C23" s="61" t="str">
        <f>"'file:///C:/Users/Viktorijos/Desktop/SVP_koreg/EXEL/7_programa_2011,%20paskutinis%20variantasII.xls'#$''.Q68"</f>
        <v>'file:///C:/Users/Viktorijos/Desktop/SVP_koreg/EXEL/7_programa_2011,%20paskutinis%20variantasII.xls'#$''.Q68</v>
      </c>
      <c r="D23" s="71">
        <f>'7'!R136</f>
        <v>0</v>
      </c>
      <c r="E23" s="62">
        <f>'7'!V136</f>
        <v>0</v>
      </c>
      <c r="F23" s="85">
        <v>0</v>
      </c>
      <c r="G23" s="85">
        <f>'7'!AD136</f>
        <v>0</v>
      </c>
      <c r="H23" s="91">
        <f>'7'!AL136</f>
        <v>0</v>
      </c>
      <c r="I23" s="62">
        <f>'7'!AP136</f>
        <v>0</v>
      </c>
      <c r="J23" s="62">
        <f t="shared" si="6"/>
        <v>0</v>
      </c>
      <c r="K23" s="62">
        <f>'7'!AX136</f>
        <v>0</v>
      </c>
      <c r="L23" s="62">
        <f>'7'!BB136</f>
        <v>0</v>
      </c>
      <c r="M23" s="62">
        <f>'7'!BF136</f>
        <v>0</v>
      </c>
      <c r="N23" s="62">
        <v>0</v>
      </c>
      <c r="O23" s="93">
        <v>0</v>
      </c>
      <c r="P23" s="62">
        <f>'7'!BR136</f>
        <v>0</v>
      </c>
      <c r="Q23" s="62">
        <f>'7'!BS136</f>
        <v>0</v>
      </c>
    </row>
    <row r="24" spans="1:18" ht="27" hidden="1" customHeight="1">
      <c r="A24" s="976" t="s">
        <v>77</v>
      </c>
      <c r="B24" s="61" t="str">
        <f>"'file:///C:/Users/Viktorijos/Desktop/SVP_koreg/EXEL/7_programa_2011,%20paskutinis%20variantasII.xls'#$''.I69"</f>
        <v>'file:///C:/Users/Viktorijos/Desktop/SVP_koreg/EXEL/7_programa_2011,%20paskutinis%20variantasII.xls'#$''.I69</v>
      </c>
      <c r="C24" s="61" t="str">
        <f>"'file:///C:/Users/Viktorijos/Desktop/SVP_koreg/EXEL/7_programa_2011,%20paskutinis%20variantasII.xls'#$''.Q69"</f>
        <v>'file:///C:/Users/Viktorijos/Desktop/SVP_koreg/EXEL/7_programa_2011,%20paskutinis%20variantasII.xls'#$''.Q69</v>
      </c>
      <c r="D24" s="71">
        <f>'7'!R137</f>
        <v>0</v>
      </c>
      <c r="E24" s="62">
        <f>'7'!V137</f>
        <v>0</v>
      </c>
      <c r="F24" s="85">
        <v>0</v>
      </c>
      <c r="G24" s="85">
        <f>'7'!AD137</f>
        <v>0</v>
      </c>
      <c r="H24" s="91">
        <f>'7'!AL137</f>
        <v>0</v>
      </c>
      <c r="I24" s="62">
        <f>'7'!AP137</f>
        <v>0</v>
      </c>
      <c r="J24" s="62">
        <f t="shared" si="6"/>
        <v>0</v>
      </c>
      <c r="K24" s="62">
        <f>'7'!AX137</f>
        <v>0</v>
      </c>
      <c r="L24" s="62">
        <f>'7'!BB137</f>
        <v>0</v>
      </c>
      <c r="M24" s="62">
        <f>'7'!BF137</f>
        <v>0</v>
      </c>
      <c r="N24" s="62"/>
      <c r="O24" s="93"/>
      <c r="P24" s="62">
        <f>'7'!BR137</f>
        <v>0</v>
      </c>
      <c r="Q24" s="62">
        <f>'7'!BS137</f>
        <v>0</v>
      </c>
    </row>
    <row r="25" spans="1:18" ht="15" customHeight="1">
      <c r="A25" s="976" t="s">
        <v>1495</v>
      </c>
      <c r="B25" s="61" t="str">
        <f>"'file:///C:/Users/Viktorijos/Desktop/SVP_koreg/EXEL/7_programa_2011,%20paskutinis%20variantasII.xls'#$''.I70"</f>
        <v>'file:///C:/Users/Viktorijos/Desktop/SVP_koreg/EXEL/7_programa_2011,%20paskutinis%20variantasII.xls'#$''.I70</v>
      </c>
      <c r="C25" s="61" t="str">
        <f>"'file:///C:/Users/Viktorijos/Desktop/SVP_koreg/EXEL/7_programa_2011,%20paskutinis%20variantasII.xls'#$''.Q70"</f>
        <v>'file:///C:/Users/Viktorijos/Desktop/SVP_koreg/EXEL/7_programa_2011,%20paskutinis%20variantasII.xls'#$''.Q70</v>
      </c>
      <c r="D25" s="71">
        <f>'7'!R138</f>
        <v>51.344000000000001</v>
      </c>
      <c r="E25" s="62" t="e">
        <f>'7'!V138</f>
        <v>#REF!</v>
      </c>
      <c r="F25" s="85">
        <f>'7'!Z138</f>
        <v>0</v>
      </c>
      <c r="G25" s="85" t="e">
        <f>'7'!AD138</f>
        <v>#REF!</v>
      </c>
      <c r="H25" s="91" t="e">
        <f>'7'!AL138</f>
        <v>#REF!</v>
      </c>
      <c r="I25" s="62" t="e">
        <f>'7'!AP138</f>
        <v>#REF!</v>
      </c>
      <c r="J25" s="62" t="e">
        <f t="shared" si="6"/>
        <v>#REF!</v>
      </c>
      <c r="K25" s="62" t="e">
        <f>'7'!AX138</f>
        <v>#REF!</v>
      </c>
      <c r="L25" s="62" t="e">
        <f>'7'!BB138</f>
        <v>#REF!</v>
      </c>
      <c r="M25" s="62">
        <f>'7'!BF138</f>
        <v>0</v>
      </c>
      <c r="N25" s="62">
        <f>'7'!BJ138</f>
        <v>0</v>
      </c>
      <c r="O25" s="93">
        <f>'7'!BN138</f>
        <v>0</v>
      </c>
      <c r="P25" s="62">
        <f>'7'!BR138</f>
        <v>0</v>
      </c>
      <c r="Q25" s="62">
        <f>'7'!BS138</f>
        <v>0</v>
      </c>
    </row>
    <row r="26" spans="1:18" ht="41.25" hidden="1" customHeight="1">
      <c r="A26" s="976" t="s">
        <v>1038</v>
      </c>
      <c r="B26" s="61" t="str">
        <f>"'file:///C:/Users/Viktorijos/Desktop/SVP_koreg/EXEL/7_programa_2011,%20paskutinis%20variantasII.xls'#$''.I71"</f>
        <v>'file:///C:/Users/Viktorijos/Desktop/SVP_koreg/EXEL/7_programa_2011,%20paskutinis%20variantasII.xls'#$''.I71</v>
      </c>
      <c r="C26" s="61" t="str">
        <f>"'file:///C:/Users/Viktorijos/Desktop/SVP_koreg/EXEL/7_programa_2011,%20paskutinis%20variantasII.xls'#$''.Q71"</f>
        <v>'file:///C:/Users/Viktorijos/Desktop/SVP_koreg/EXEL/7_programa_2011,%20paskutinis%20variantasII.xls'#$''.Q71</v>
      </c>
      <c r="D26" s="71">
        <f>'7'!R139</f>
        <v>0</v>
      </c>
      <c r="E26" s="62">
        <f>'7'!V139</f>
        <v>0</v>
      </c>
      <c r="F26" s="85">
        <v>0</v>
      </c>
      <c r="G26" s="85">
        <f>'7'!AD139</f>
        <v>0</v>
      </c>
      <c r="H26" s="91">
        <f>'7'!AL139</f>
        <v>0</v>
      </c>
      <c r="I26" s="62">
        <f>'7'!AP139</f>
        <v>0</v>
      </c>
      <c r="J26" s="62">
        <f t="shared" si="6"/>
        <v>0</v>
      </c>
      <c r="K26" s="62">
        <f>'7'!AX139</f>
        <v>0</v>
      </c>
      <c r="L26" s="62">
        <f>'7'!BB139</f>
        <v>0</v>
      </c>
      <c r="M26" s="62">
        <f>'7'!BF139</f>
        <v>0</v>
      </c>
      <c r="N26" s="62"/>
      <c r="O26" s="93"/>
      <c r="P26" s="62">
        <f>'7'!BR139</f>
        <v>0</v>
      </c>
      <c r="Q26" s="62">
        <f>'7'!BS139</f>
        <v>0</v>
      </c>
    </row>
    <row r="27" spans="1:18" ht="17.25" hidden="1" customHeight="1">
      <c r="A27" s="976"/>
      <c r="B27" s="61"/>
      <c r="C27" s="61"/>
      <c r="D27" s="71"/>
      <c r="E27" s="62"/>
      <c r="F27" s="85"/>
      <c r="G27" s="85"/>
      <c r="H27" s="91"/>
      <c r="I27" s="62"/>
      <c r="J27" s="62">
        <f t="shared" si="6"/>
        <v>0</v>
      </c>
      <c r="K27" s="62"/>
      <c r="L27" s="62"/>
      <c r="M27" s="62">
        <f>'7'!BF140</f>
        <v>0</v>
      </c>
      <c r="N27" s="62"/>
      <c r="O27" s="93"/>
      <c r="P27" s="62"/>
      <c r="Q27" s="62"/>
    </row>
    <row r="28" spans="1:18" ht="17.25" customHeight="1">
      <c r="A28" s="976" t="s">
        <v>36</v>
      </c>
      <c r="B28" s="61" t="str">
        <f>"'file:///C:/Users/Viktorijos/Desktop/SVP_koreg/EXEL/7_programa_2011,%20paskutinis%20variantasII.xls'#$''.I73"</f>
        <v>'file:///C:/Users/Viktorijos/Desktop/SVP_koreg/EXEL/7_programa_2011,%20paskutinis%20variantasII.xls'#$''.I73</v>
      </c>
      <c r="C28" s="61" t="str">
        <f>"'file:///C:/Users/Viktorijos/Desktop/SVP_koreg/EXEL/7_programa_2011,%20paskutinis%20variantasII.xls'#$''.Q73"</f>
        <v>'file:///C:/Users/Viktorijos/Desktop/SVP_koreg/EXEL/7_programa_2011,%20paskutinis%20variantasII.xls'#$''.Q73</v>
      </c>
      <c r="D28" s="71">
        <f>'7'!R141</f>
        <v>48.4</v>
      </c>
      <c r="E28" s="62">
        <f>'7'!V141</f>
        <v>42.5</v>
      </c>
      <c r="F28" s="89">
        <v>0</v>
      </c>
      <c r="G28" s="85" t="e">
        <f>'7'!AD141</f>
        <v>#REF!</v>
      </c>
      <c r="H28" s="91">
        <f>'7'!AL141</f>
        <v>0</v>
      </c>
      <c r="I28" s="62">
        <f>'7'!AP141</f>
        <v>0</v>
      </c>
      <c r="J28" s="62">
        <f t="shared" si="6"/>
        <v>0</v>
      </c>
      <c r="K28" s="62">
        <f>'7'!AX141</f>
        <v>0</v>
      </c>
      <c r="L28" s="62">
        <f>'7'!BB141</f>
        <v>0</v>
      </c>
      <c r="M28" s="62">
        <f>'7'!BF141</f>
        <v>0</v>
      </c>
      <c r="N28" s="62">
        <v>0</v>
      </c>
      <c r="O28" s="93">
        <v>0</v>
      </c>
      <c r="P28" s="62">
        <f>'7'!BR141</f>
        <v>0</v>
      </c>
      <c r="Q28" s="62">
        <f>'7'!BS141</f>
        <v>0</v>
      </c>
    </row>
    <row r="29" spans="1:18" ht="21" customHeight="1">
      <c r="A29" s="1465" t="s">
        <v>310</v>
      </c>
      <c r="B29" s="1550"/>
      <c r="C29" s="1550"/>
      <c r="D29" s="1551"/>
      <c r="E29" s="1552"/>
      <c r="F29" s="1553"/>
      <c r="G29" s="1553"/>
      <c r="H29" s="1553"/>
      <c r="I29" s="1553"/>
      <c r="J29" s="1553"/>
      <c r="K29" s="1553"/>
      <c r="L29" s="1553"/>
      <c r="M29" s="1552">
        <v>0</v>
      </c>
      <c r="N29" s="1552">
        <v>0</v>
      </c>
      <c r="O29" s="1552">
        <v>0</v>
      </c>
      <c r="P29" s="1552">
        <v>0</v>
      </c>
      <c r="Q29" s="1552">
        <v>0</v>
      </c>
    </row>
    <row r="30" spans="1:18" ht="9.75" customHeight="1">
      <c r="A30" s="7"/>
    </row>
    <row r="31" spans="1:18">
      <c r="A31" s="8"/>
      <c r="B31" s="8"/>
      <c r="C31" s="8"/>
      <c r="E31" s="8"/>
      <c r="Q31" s="2533"/>
      <c r="R31" s="2533"/>
    </row>
    <row r="32" spans="1:18">
      <c r="A32" s="8"/>
      <c r="B32" s="8"/>
      <c r="C32" s="8"/>
      <c r="E32" s="8"/>
      <c r="Q32" s="2533"/>
      <c r="R32" s="2533"/>
    </row>
    <row r="33" spans="1:18" ht="11.25" customHeight="1">
      <c r="A33" s="8"/>
      <c r="B33" s="8"/>
      <c r="C33" s="8"/>
      <c r="E33" s="8"/>
      <c r="Q33" s="8"/>
      <c r="R33" s="8"/>
    </row>
    <row r="34" spans="1:18">
      <c r="A34" s="8"/>
      <c r="B34" s="8"/>
      <c r="C34" s="8"/>
      <c r="E34" s="8"/>
      <c r="Q34" s="2534"/>
      <c r="R34" s="2534"/>
    </row>
    <row r="35" spans="1:18">
      <c r="A35" s="7"/>
      <c r="C35" s="7"/>
      <c r="E35" s="7"/>
      <c r="P35" s="7"/>
    </row>
    <row r="38" spans="1:18">
      <c r="A38" s="7"/>
    </row>
  </sheetData>
  <sheetProtection algorithmName="SHA-512" hashValue="YyP7cn1F6tYSzqocYuWQWXSkyGLIX/INEWRYdVqv4QN/3dURVHjw4TB54KLFZlCniWO3f13O0VGCeee3h0ZpZA==" saltValue="wkGSJ0yxs43qsUwsgcCPVg==" spinCount="100000" sheet="1" selectLockedCells="1" selectUnlockedCells="1"/>
  <mergeCells count="24">
    <mergeCell ref="Q34:R34"/>
    <mergeCell ref="P3:P6"/>
    <mergeCell ref="Q3:Q6"/>
    <mergeCell ref="I3:I6"/>
    <mergeCell ref="Q31:R31"/>
    <mergeCell ref="Q32:R32"/>
    <mergeCell ref="J3:J6"/>
    <mergeCell ref="P8:P10"/>
    <mergeCell ref="Q8:Q10"/>
    <mergeCell ref="M3:M6"/>
    <mergeCell ref="P1:Q1"/>
    <mergeCell ref="N3:N6"/>
    <mergeCell ref="O3:O6"/>
    <mergeCell ref="F3:F6"/>
    <mergeCell ref="H3:H6"/>
    <mergeCell ref="L3:L6"/>
    <mergeCell ref="K3:K6"/>
    <mergeCell ref="G3:G6"/>
    <mergeCell ref="C3:C6"/>
    <mergeCell ref="D3:D6"/>
    <mergeCell ref="E3:E6"/>
    <mergeCell ref="A1:O1"/>
    <mergeCell ref="A3:A6"/>
    <mergeCell ref="B3:B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J11:J12 J20"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R183"/>
  <sheetViews>
    <sheetView zoomScale="136" zoomScaleNormal="136" workbookViewId="0">
      <pane ySplit="8" topLeftCell="A9" activePane="bottomLeft" state="frozen"/>
      <selection activeCell="D1" sqref="D1"/>
      <selection pane="bottomLeft" activeCell="CJ7" sqref="CJ7"/>
    </sheetView>
  </sheetViews>
  <sheetFormatPr defaultColWidth="8.81640625" defaultRowHeight="9"/>
  <cols>
    <col min="1" max="4" width="2.54296875" style="428" customWidth="1"/>
    <col min="5" max="5" width="19.54296875" style="428" customWidth="1"/>
    <col min="6" max="6" width="0" style="428" hidden="1" customWidth="1"/>
    <col min="7" max="7" width="3.453125" style="428" hidden="1" customWidth="1"/>
    <col min="8" max="8" width="4" style="428" customWidth="1"/>
    <col min="9" max="9" width="6.54296875" style="428" customWidth="1"/>
    <col min="10" max="13" width="0" style="428" hidden="1" customWidth="1"/>
    <col min="14" max="17" width="0" style="478" hidden="1" customWidth="1"/>
    <col min="18" max="44" width="7.1796875" style="428" hidden="1" customWidth="1"/>
    <col min="45" max="47" width="8.81640625" style="428" hidden="1" customWidth="1"/>
    <col min="48" max="48" width="6.81640625" style="428" hidden="1" customWidth="1"/>
    <col min="49" max="49" width="8.81640625" style="428" hidden="1" customWidth="1"/>
    <col min="50" max="57" width="7.1796875" style="428" hidden="1" customWidth="1"/>
    <col min="58" max="58" width="9.453125" style="428" customWidth="1"/>
    <col min="59" max="59" width="6.54296875" style="428" hidden="1" customWidth="1"/>
    <col min="60" max="60" width="9.54296875" style="428" customWidth="1"/>
    <col min="61" max="61" width="4" style="428" hidden="1" customWidth="1"/>
    <col min="62" max="62" width="10.81640625" style="428" customWidth="1"/>
    <col min="63" max="63" width="7.453125" style="428" hidden="1" customWidth="1"/>
    <col min="64" max="65" width="6.54296875" style="428" hidden="1" customWidth="1"/>
    <col min="66" max="66" width="10.453125" style="428" customWidth="1"/>
    <col min="67" max="67" width="5.81640625" style="428" hidden="1" customWidth="1"/>
    <col min="68" max="69" width="7.54296875" style="428" hidden="1" customWidth="1"/>
    <col min="70" max="70" width="10.1796875" style="478" customWidth="1"/>
    <col min="71" max="71" width="11" style="478" customWidth="1"/>
    <col min="72" max="75" width="8.81640625" style="478" hidden="1" customWidth="1"/>
    <col min="76" max="80" width="8.81640625" style="428" hidden="1" customWidth="1"/>
    <col min="81" max="81" width="12.54296875" style="428" hidden="1" customWidth="1"/>
    <col min="82" max="82" width="29" style="428" hidden="1" customWidth="1"/>
    <col min="83" max="85" width="8.81640625" style="428" hidden="1" customWidth="1"/>
    <col min="86" max="89" width="8.81640625" style="428" customWidth="1"/>
    <col min="90" max="16384" width="8.81640625" style="428"/>
  </cols>
  <sheetData>
    <row r="1" spans="1:88" s="427" customFormat="1" ht="23.5" customHeight="1">
      <c r="B1" s="2628" t="s">
        <v>460</v>
      </c>
      <c r="C1" s="2628"/>
      <c r="D1" s="2628"/>
      <c r="E1" s="2628"/>
      <c r="F1" s="2628"/>
      <c r="G1" s="2628"/>
      <c r="H1" s="2628"/>
      <c r="I1" s="2628"/>
      <c r="J1" s="2628"/>
      <c r="K1" s="2628"/>
      <c r="L1" s="2628"/>
      <c r="M1" s="2628"/>
      <c r="N1" s="2628"/>
      <c r="O1" s="2628"/>
      <c r="P1" s="2628"/>
      <c r="Q1" s="2628"/>
      <c r="R1" s="2628"/>
      <c r="S1" s="2628"/>
      <c r="T1" s="2628"/>
      <c r="U1" s="2628"/>
      <c r="V1" s="2628"/>
      <c r="W1" s="2628"/>
      <c r="X1" s="2628"/>
      <c r="Y1" s="2628"/>
      <c r="Z1" s="2628"/>
      <c r="AA1" s="2628"/>
      <c r="AB1" s="2628"/>
      <c r="AC1" s="2628"/>
      <c r="AD1" s="2628"/>
      <c r="AE1" s="2628"/>
      <c r="AF1" s="2628"/>
      <c r="AG1" s="2628"/>
      <c r="AH1" s="2628"/>
      <c r="AI1" s="2628"/>
      <c r="AJ1" s="2628"/>
      <c r="AK1" s="2628"/>
      <c r="AL1" s="2628"/>
      <c r="AM1" s="2628"/>
      <c r="AN1" s="2628"/>
      <c r="AO1" s="2628"/>
      <c r="AP1" s="2628"/>
      <c r="AQ1" s="2628"/>
      <c r="AR1" s="2628"/>
      <c r="AS1" s="2628"/>
      <c r="AT1" s="2628"/>
      <c r="AU1" s="2628"/>
      <c r="AV1" s="2628"/>
      <c r="AW1" s="2628"/>
      <c r="AX1" s="2628"/>
      <c r="AY1" s="2628"/>
      <c r="AZ1" s="2628"/>
      <c r="BA1" s="2628"/>
      <c r="BB1" s="2628"/>
      <c r="BC1" s="2628"/>
      <c r="BD1" s="2628"/>
      <c r="BE1" s="2628"/>
      <c r="BF1" s="2628"/>
      <c r="BG1" s="2628"/>
      <c r="BH1" s="2628"/>
      <c r="BI1" s="2628"/>
      <c r="BJ1" s="2628"/>
      <c r="BK1" s="2628"/>
      <c r="BL1" s="2628"/>
      <c r="BM1" s="2628"/>
      <c r="BN1" s="2628"/>
      <c r="BO1" s="2628"/>
      <c r="BP1" s="2628"/>
      <c r="BQ1" s="2628"/>
      <c r="BR1" s="2628"/>
      <c r="BS1" s="2628"/>
      <c r="BT1" s="2628"/>
      <c r="BU1" s="2628"/>
      <c r="BV1" s="2628"/>
      <c r="BW1" s="2628"/>
    </row>
    <row r="2" spans="1:88" ht="12.65" customHeight="1">
      <c r="B2" s="2629" t="s">
        <v>971</v>
      </c>
      <c r="C2" s="2629"/>
      <c r="D2" s="2629"/>
      <c r="E2" s="2629"/>
      <c r="F2" s="2629"/>
      <c r="G2" s="2629"/>
      <c r="H2" s="2629"/>
      <c r="I2" s="2629"/>
      <c r="J2" s="2629"/>
      <c r="K2" s="2629"/>
      <c r="L2" s="2629"/>
      <c r="M2" s="2629"/>
      <c r="N2" s="2629"/>
      <c r="O2" s="2629"/>
      <c r="P2" s="2629"/>
      <c r="Q2" s="2629"/>
      <c r="R2" s="2629"/>
      <c r="S2" s="2629"/>
      <c r="T2" s="2629"/>
      <c r="U2" s="2629"/>
      <c r="V2" s="2629"/>
      <c r="W2" s="2629"/>
      <c r="X2" s="2629"/>
      <c r="Y2" s="2629"/>
      <c r="Z2" s="2629"/>
      <c r="AA2" s="2629"/>
      <c r="AB2" s="2629"/>
      <c r="AC2" s="2629"/>
      <c r="AD2" s="2629"/>
      <c r="AE2" s="2629"/>
      <c r="AF2" s="2629"/>
      <c r="AG2" s="2629"/>
      <c r="AH2" s="2629"/>
      <c r="AI2" s="2629"/>
      <c r="AJ2" s="2629"/>
      <c r="AK2" s="2629"/>
      <c r="AL2" s="2629"/>
      <c r="AM2" s="2629"/>
      <c r="AN2" s="2629"/>
      <c r="AO2" s="2629"/>
      <c r="AP2" s="2629"/>
      <c r="AQ2" s="2629"/>
      <c r="AR2" s="2629"/>
      <c r="AS2" s="2629"/>
      <c r="AT2" s="2629"/>
      <c r="AU2" s="2629"/>
      <c r="AV2" s="2629"/>
      <c r="AW2" s="2629"/>
      <c r="AX2" s="2629"/>
      <c r="AY2" s="2629"/>
      <c r="AZ2" s="2629"/>
      <c r="BA2" s="2629"/>
      <c r="BB2" s="2629"/>
      <c r="BC2" s="2629"/>
      <c r="BD2" s="2629"/>
      <c r="BE2" s="2629"/>
      <c r="BF2" s="2629"/>
      <c r="BG2" s="2629"/>
      <c r="BH2" s="2629"/>
      <c r="BI2" s="2629"/>
      <c r="BJ2" s="2629"/>
      <c r="BK2" s="2629"/>
      <c r="BL2" s="2629"/>
      <c r="BM2" s="2629"/>
      <c r="BN2" s="2629"/>
      <c r="BO2" s="2629"/>
      <c r="BP2" s="2629"/>
      <c r="BQ2" s="2629"/>
      <c r="BR2" s="2629"/>
      <c r="BS2" s="2629"/>
      <c r="BT2" s="2629"/>
      <c r="BU2" s="2629"/>
      <c r="BV2" s="2629"/>
      <c r="BW2" s="2629"/>
    </row>
    <row r="3" spans="1:88" ht="12" customHeight="1">
      <c r="B3" s="429"/>
      <c r="C3" s="429"/>
      <c r="D3" s="429"/>
      <c r="E3" s="429"/>
      <c r="F3" s="429"/>
      <c r="G3" s="429"/>
      <c r="H3" s="429"/>
      <c r="I3" s="429"/>
      <c r="J3" s="429"/>
      <c r="K3" s="429"/>
      <c r="L3" s="429"/>
      <c r="M3" s="429"/>
      <c r="N3" s="736"/>
      <c r="O3" s="736"/>
      <c r="P3" s="736"/>
      <c r="Q3" s="736"/>
      <c r="R3" s="429"/>
      <c r="S3" s="3283" t="s">
        <v>5</v>
      </c>
      <c r="T3" s="3283"/>
      <c r="U3" s="3283"/>
      <c r="V3" s="3283"/>
      <c r="W3" s="3283"/>
      <c r="X3" s="3283"/>
      <c r="Y3" s="3283"/>
      <c r="Z3" s="3283"/>
      <c r="AA3" s="3283"/>
      <c r="AB3" s="3283"/>
      <c r="AC3" s="3283"/>
      <c r="AD3" s="3283"/>
      <c r="AE3" s="3283"/>
      <c r="AF3" s="3283"/>
      <c r="AG3" s="3283"/>
      <c r="AH3" s="3283"/>
      <c r="AI3" s="3283"/>
      <c r="AJ3" s="3283"/>
      <c r="AK3" s="3283"/>
      <c r="AL3" s="3283"/>
      <c r="AM3" s="3283"/>
      <c r="AN3" s="3283"/>
      <c r="AO3" s="3283"/>
      <c r="AP3" s="3283"/>
      <c r="AQ3" s="3283"/>
      <c r="AR3" s="3283"/>
      <c r="AS3" s="3283"/>
      <c r="AT3" s="3283"/>
      <c r="AU3" s="3283"/>
      <c r="AV3" s="3283"/>
      <c r="AW3" s="3283"/>
      <c r="AX3" s="3283"/>
      <c r="AY3" s="3283"/>
      <c r="AZ3" s="3283"/>
      <c r="BA3" s="3283"/>
      <c r="BB3" s="3283"/>
      <c r="BC3" s="3283"/>
      <c r="BD3" s="3283"/>
      <c r="BE3" s="3283"/>
      <c r="BF3" s="3283"/>
      <c r="BG3" s="3283"/>
      <c r="BH3" s="3283"/>
      <c r="BI3" s="3283"/>
      <c r="BJ3" s="3283"/>
      <c r="BK3" s="3283"/>
      <c r="BL3" s="3283"/>
      <c r="BM3" s="3283"/>
      <c r="BN3" s="3283"/>
      <c r="BO3" s="3283"/>
      <c r="BP3" s="3283"/>
      <c r="BQ3" s="3283"/>
      <c r="BR3" s="3283"/>
      <c r="BS3" s="3283"/>
      <c r="BT3" s="737" t="s">
        <v>5</v>
      </c>
      <c r="BU3" s="736"/>
      <c r="BV3" s="736"/>
      <c r="BW3" s="736"/>
    </row>
    <row r="4" spans="1:88" ht="11.25" customHeight="1">
      <c r="B4" s="427"/>
      <c r="C4" s="427"/>
      <c r="D4" s="427"/>
      <c r="E4" s="427"/>
      <c r="F4" s="427"/>
      <c r="G4" s="427"/>
      <c r="H4" s="427"/>
      <c r="I4" s="427"/>
      <c r="J4" s="427"/>
      <c r="K4" s="427"/>
      <c r="L4" s="427"/>
      <c r="M4" s="427"/>
      <c r="N4" s="703"/>
      <c r="O4" s="703"/>
      <c r="P4" s="703"/>
      <c r="Q4" s="703"/>
      <c r="R4" s="427"/>
      <c r="S4" s="430"/>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c r="AS4" s="738"/>
      <c r="AT4" s="738"/>
      <c r="AU4" s="738"/>
      <c r="AV4" s="738"/>
      <c r="AW4" s="738"/>
      <c r="AX4" s="738"/>
      <c r="AY4" s="738"/>
      <c r="AZ4" s="738"/>
      <c r="BA4" s="738"/>
      <c r="BB4" s="738"/>
      <c r="BC4" s="738"/>
      <c r="BD4" s="738"/>
      <c r="BE4" s="738"/>
      <c r="BF4" s="848"/>
      <c r="BG4" s="848"/>
      <c r="BH4" s="848"/>
      <c r="BI4" s="848"/>
      <c r="BJ4" s="848"/>
      <c r="BK4" s="848"/>
      <c r="BL4" s="848"/>
      <c r="BM4" s="848"/>
      <c r="BN4" s="848"/>
      <c r="BO4" s="848"/>
      <c r="BP4" s="848"/>
      <c r="BQ4" s="848"/>
      <c r="BR4" s="3284" t="s">
        <v>1195</v>
      </c>
      <c r="BS4" s="3284"/>
      <c r="BT4" s="703"/>
      <c r="BU4" s="703" t="s">
        <v>1198</v>
      </c>
      <c r="BV4" s="703"/>
      <c r="BW4" s="703"/>
    </row>
    <row r="5" spans="1:88" ht="39.75" customHeight="1">
      <c r="A5" s="3345" t="s">
        <v>6</v>
      </c>
      <c r="B5" s="2549" t="s">
        <v>7</v>
      </c>
      <c r="C5" s="2549" t="s">
        <v>8</v>
      </c>
      <c r="D5" s="2549" t="s">
        <v>873</v>
      </c>
      <c r="E5" s="3273" t="s">
        <v>874</v>
      </c>
      <c r="F5" s="2549" t="s">
        <v>335</v>
      </c>
      <c r="G5" s="2549" t="s">
        <v>1275</v>
      </c>
      <c r="H5" s="2549" t="s">
        <v>1060</v>
      </c>
      <c r="I5" s="2549" t="s">
        <v>1061</v>
      </c>
      <c r="J5" s="3297" t="s">
        <v>1062</v>
      </c>
      <c r="K5" s="3297"/>
      <c r="L5" s="3297"/>
      <c r="M5" s="3297"/>
      <c r="N5" s="3297" t="s">
        <v>254</v>
      </c>
      <c r="O5" s="3297"/>
      <c r="P5" s="3297"/>
      <c r="Q5" s="3297"/>
      <c r="R5" s="3297" t="s">
        <v>993</v>
      </c>
      <c r="S5" s="3297"/>
      <c r="T5" s="3297"/>
      <c r="U5" s="3297"/>
      <c r="V5" s="3383" t="s">
        <v>492</v>
      </c>
      <c r="W5" s="3383"/>
      <c r="X5" s="3383"/>
      <c r="Y5" s="3383"/>
      <c r="Z5" s="3297" t="s">
        <v>493</v>
      </c>
      <c r="AA5" s="3297"/>
      <c r="AB5" s="3297"/>
      <c r="AC5" s="3297"/>
      <c r="AD5" s="3297" t="s">
        <v>295</v>
      </c>
      <c r="AE5" s="3297"/>
      <c r="AF5" s="3297"/>
      <c r="AG5" s="3297"/>
      <c r="AH5" s="3384" t="s">
        <v>886</v>
      </c>
      <c r="AI5" s="3384"/>
      <c r="AJ5" s="3384"/>
      <c r="AK5" s="3384"/>
      <c r="AL5" s="3297" t="s">
        <v>294</v>
      </c>
      <c r="AM5" s="3297"/>
      <c r="AN5" s="3297"/>
      <c r="AO5" s="3297"/>
      <c r="AP5" s="3030" t="s">
        <v>678</v>
      </c>
      <c r="AQ5" s="3031"/>
      <c r="AR5" s="3031"/>
      <c r="AS5" s="3032"/>
      <c r="AT5" s="3030" t="e">
        <f>'5'!#REF!</f>
        <v>#REF!</v>
      </c>
      <c r="AU5" s="3031"/>
      <c r="AV5" s="3031"/>
      <c r="AW5" s="3032"/>
      <c r="AX5" s="3030" t="s">
        <v>736</v>
      </c>
      <c r="AY5" s="3031"/>
      <c r="AZ5" s="3031"/>
      <c r="BA5" s="3032"/>
      <c r="BB5" s="3030" t="s">
        <v>737</v>
      </c>
      <c r="BC5" s="3031"/>
      <c r="BD5" s="3031"/>
      <c r="BE5" s="3031"/>
      <c r="BF5" s="2590" t="s">
        <v>1885</v>
      </c>
      <c r="BG5" s="2590"/>
      <c r="BH5" s="2590"/>
      <c r="BI5" s="2590"/>
      <c r="BJ5" s="2646" t="s">
        <v>1882</v>
      </c>
      <c r="BK5" s="2646"/>
      <c r="BL5" s="2646"/>
      <c r="BM5" s="2646"/>
      <c r="BN5" s="2647" t="s">
        <v>1883</v>
      </c>
      <c r="BO5" s="2647"/>
      <c r="BP5" s="2647"/>
      <c r="BQ5" s="2647"/>
      <c r="BR5" s="2590" t="s">
        <v>1736</v>
      </c>
      <c r="BS5" s="2590" t="s">
        <v>1880</v>
      </c>
      <c r="BT5" s="3379" t="s">
        <v>180</v>
      </c>
      <c r="BU5" s="3380"/>
      <c r="BV5" s="3380"/>
      <c r="BW5" s="3380"/>
      <c r="BX5" s="518"/>
      <c r="BY5" s="519"/>
      <c r="BZ5" s="521"/>
      <c r="CA5" s="521"/>
      <c r="CB5" s="521"/>
    </row>
    <row r="6" spans="1:88" ht="12.75" customHeight="1">
      <c r="A6" s="3345"/>
      <c r="B6" s="2549"/>
      <c r="C6" s="2549"/>
      <c r="D6" s="2549"/>
      <c r="E6" s="3273"/>
      <c r="F6" s="2549"/>
      <c r="G6" s="2549"/>
      <c r="H6" s="2549"/>
      <c r="I6" s="2549"/>
      <c r="J6" s="2549" t="s">
        <v>181</v>
      </c>
      <c r="K6" s="3377" t="s">
        <v>212</v>
      </c>
      <c r="L6" s="3377"/>
      <c r="M6" s="2549" t="s">
        <v>213</v>
      </c>
      <c r="N6" s="2549" t="s">
        <v>181</v>
      </c>
      <c r="O6" s="3377" t="s">
        <v>212</v>
      </c>
      <c r="P6" s="3377"/>
      <c r="Q6" s="2549" t="s">
        <v>213</v>
      </c>
      <c r="R6" s="2549" t="s">
        <v>181</v>
      </c>
      <c r="S6" s="3377" t="s">
        <v>212</v>
      </c>
      <c r="T6" s="3377"/>
      <c r="U6" s="2549" t="s">
        <v>213</v>
      </c>
      <c r="V6" s="2566" t="s">
        <v>181</v>
      </c>
      <c r="W6" s="3376" t="s">
        <v>212</v>
      </c>
      <c r="X6" s="3376"/>
      <c r="Y6" s="2566" t="s">
        <v>213</v>
      </c>
      <c r="Z6" s="2549" t="s">
        <v>181</v>
      </c>
      <c r="AA6" s="3377" t="s">
        <v>212</v>
      </c>
      <c r="AB6" s="3377"/>
      <c r="AC6" s="2549" t="s">
        <v>213</v>
      </c>
      <c r="AD6" s="2549" t="s">
        <v>181</v>
      </c>
      <c r="AE6" s="3377" t="s">
        <v>212</v>
      </c>
      <c r="AF6" s="3377"/>
      <c r="AG6" s="2549" t="s">
        <v>213</v>
      </c>
      <c r="AH6" s="2549" t="s">
        <v>181</v>
      </c>
      <c r="AI6" s="3377" t="s">
        <v>212</v>
      </c>
      <c r="AJ6" s="3377"/>
      <c r="AK6" s="2549" t="s">
        <v>213</v>
      </c>
      <c r="AL6" s="2549" t="s">
        <v>181</v>
      </c>
      <c r="AM6" s="3377" t="s">
        <v>212</v>
      </c>
      <c r="AN6" s="3377"/>
      <c r="AO6" s="2549" t="s">
        <v>213</v>
      </c>
      <c r="AP6" s="2549" t="s">
        <v>181</v>
      </c>
      <c r="AQ6" s="3377" t="s">
        <v>212</v>
      </c>
      <c r="AR6" s="3377"/>
      <c r="AS6" s="2549" t="s">
        <v>213</v>
      </c>
      <c r="AT6" s="2549" t="s">
        <v>181</v>
      </c>
      <c r="AU6" s="3377" t="s">
        <v>212</v>
      </c>
      <c r="AV6" s="3377"/>
      <c r="AW6" s="2549" t="s">
        <v>213</v>
      </c>
      <c r="AX6" s="2549" t="s">
        <v>181</v>
      </c>
      <c r="AY6" s="3377" t="s">
        <v>212</v>
      </c>
      <c r="AZ6" s="3377"/>
      <c r="BA6" s="2549" t="s">
        <v>213</v>
      </c>
      <c r="BB6" s="2549" t="s">
        <v>181</v>
      </c>
      <c r="BC6" s="3377" t="s">
        <v>212</v>
      </c>
      <c r="BD6" s="3377"/>
      <c r="BE6" s="3282" t="s">
        <v>213</v>
      </c>
      <c r="BF6" s="2578" t="s">
        <v>181</v>
      </c>
      <c r="BG6" s="3094" t="s">
        <v>284</v>
      </c>
      <c r="BH6" s="3094"/>
      <c r="BI6" s="2578" t="s">
        <v>213</v>
      </c>
      <c r="BJ6" s="2646"/>
      <c r="BK6" s="2646"/>
      <c r="BL6" s="2646"/>
      <c r="BM6" s="2646"/>
      <c r="BN6" s="2647"/>
      <c r="BO6" s="2647"/>
      <c r="BP6" s="2647"/>
      <c r="BQ6" s="2647"/>
      <c r="BR6" s="2590"/>
      <c r="BS6" s="2590"/>
      <c r="BT6" s="3382" t="s">
        <v>214</v>
      </c>
      <c r="BU6" s="3381" t="s">
        <v>1140</v>
      </c>
      <c r="BV6" s="3381"/>
      <c r="BW6" s="3381"/>
      <c r="BX6" s="3385" t="s">
        <v>1141</v>
      </c>
      <c r="BY6" s="3385"/>
      <c r="BZ6" s="521" t="s">
        <v>282</v>
      </c>
      <c r="CA6" s="3386" t="s">
        <v>283</v>
      </c>
      <c r="CB6" s="3386"/>
      <c r="CJ6" s="490"/>
    </row>
    <row r="7" spans="1:88" ht="90" customHeight="1">
      <c r="A7" s="3345"/>
      <c r="B7" s="2549"/>
      <c r="C7" s="2549"/>
      <c r="D7" s="2549"/>
      <c r="E7" s="3273"/>
      <c r="F7" s="2549"/>
      <c r="G7" s="2549"/>
      <c r="H7" s="2549"/>
      <c r="I7" s="2549"/>
      <c r="J7" s="2549"/>
      <c r="K7" s="431" t="s">
        <v>181</v>
      </c>
      <c r="L7" s="431" t="s">
        <v>284</v>
      </c>
      <c r="M7" s="2549"/>
      <c r="N7" s="2549"/>
      <c r="O7" s="431" t="s">
        <v>181</v>
      </c>
      <c r="P7" s="431" t="s">
        <v>284</v>
      </c>
      <c r="Q7" s="2549"/>
      <c r="R7" s="2549"/>
      <c r="S7" s="431" t="s">
        <v>181</v>
      </c>
      <c r="T7" s="431" t="s">
        <v>284</v>
      </c>
      <c r="U7" s="2549"/>
      <c r="V7" s="2566"/>
      <c r="W7" s="481" t="s">
        <v>181</v>
      </c>
      <c r="X7" s="481" t="s">
        <v>284</v>
      </c>
      <c r="Y7" s="2566"/>
      <c r="Z7" s="2549"/>
      <c r="AA7" s="431" t="s">
        <v>181</v>
      </c>
      <c r="AB7" s="431" t="s">
        <v>284</v>
      </c>
      <c r="AC7" s="2549"/>
      <c r="AD7" s="2549"/>
      <c r="AE7" s="431" t="s">
        <v>181</v>
      </c>
      <c r="AF7" s="431" t="s">
        <v>284</v>
      </c>
      <c r="AG7" s="2549"/>
      <c r="AH7" s="2549"/>
      <c r="AI7" s="431" t="s">
        <v>181</v>
      </c>
      <c r="AJ7" s="431" t="s">
        <v>284</v>
      </c>
      <c r="AK7" s="2549"/>
      <c r="AL7" s="2549"/>
      <c r="AM7" s="431" t="s">
        <v>181</v>
      </c>
      <c r="AN7" s="431" t="s">
        <v>284</v>
      </c>
      <c r="AO7" s="2549"/>
      <c r="AP7" s="2549"/>
      <c r="AQ7" s="431" t="s">
        <v>181</v>
      </c>
      <c r="AR7" s="431" t="s">
        <v>284</v>
      </c>
      <c r="AS7" s="2549"/>
      <c r="AT7" s="2549"/>
      <c r="AU7" s="431" t="s">
        <v>181</v>
      </c>
      <c r="AV7" s="431" t="s">
        <v>284</v>
      </c>
      <c r="AW7" s="2549"/>
      <c r="AX7" s="2549"/>
      <c r="AY7" s="431" t="s">
        <v>181</v>
      </c>
      <c r="AZ7" s="431" t="s">
        <v>284</v>
      </c>
      <c r="BA7" s="2549"/>
      <c r="BB7" s="2549"/>
      <c r="BC7" s="431" t="s">
        <v>181</v>
      </c>
      <c r="BD7" s="431" t="s">
        <v>284</v>
      </c>
      <c r="BE7" s="3282"/>
      <c r="BF7" s="2578"/>
      <c r="BG7" s="3094"/>
      <c r="BH7" s="3094"/>
      <c r="BI7" s="2578"/>
      <c r="BJ7" s="2646"/>
      <c r="BK7" s="2646"/>
      <c r="BL7" s="2646"/>
      <c r="BM7" s="2646"/>
      <c r="BN7" s="2647"/>
      <c r="BO7" s="2647"/>
      <c r="BP7" s="2647"/>
      <c r="BQ7" s="2647"/>
      <c r="BR7" s="2590"/>
      <c r="BS7" s="2590"/>
      <c r="BT7" s="3382"/>
      <c r="BU7" s="739" t="s">
        <v>285</v>
      </c>
      <c r="BV7" s="739" t="s">
        <v>286</v>
      </c>
      <c r="BW7" s="739" t="s">
        <v>287</v>
      </c>
      <c r="BX7" s="518" t="s">
        <v>1198</v>
      </c>
      <c r="BY7" s="519" t="s">
        <v>288</v>
      </c>
      <c r="BZ7" s="740">
        <v>-0.09</v>
      </c>
      <c r="CA7" s="521" t="s">
        <v>1198</v>
      </c>
      <c r="CB7" s="521" t="s">
        <v>288</v>
      </c>
    </row>
    <row r="8" spans="1:88" hidden="1">
      <c r="A8" s="1265"/>
      <c r="B8" s="568">
        <v>1</v>
      </c>
      <c r="C8" s="568">
        <v>2</v>
      </c>
      <c r="D8" s="568">
        <v>3</v>
      </c>
      <c r="E8" s="568">
        <v>4</v>
      </c>
      <c r="F8" s="568">
        <v>5</v>
      </c>
      <c r="G8" s="568">
        <v>6</v>
      </c>
      <c r="H8" s="568">
        <v>7</v>
      </c>
      <c r="I8" s="568">
        <v>8</v>
      </c>
      <c r="J8" s="568">
        <v>9</v>
      </c>
      <c r="K8" s="568">
        <v>10</v>
      </c>
      <c r="L8" s="568">
        <v>11</v>
      </c>
      <c r="M8" s="568">
        <v>12</v>
      </c>
      <c r="N8" s="568">
        <v>13</v>
      </c>
      <c r="O8" s="568">
        <v>14</v>
      </c>
      <c r="P8" s="568">
        <v>15</v>
      </c>
      <c r="Q8" s="568">
        <v>16</v>
      </c>
      <c r="R8" s="568">
        <v>17</v>
      </c>
      <c r="S8" s="568">
        <v>18</v>
      </c>
      <c r="T8" s="568">
        <v>19</v>
      </c>
      <c r="U8" s="568">
        <v>20</v>
      </c>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8"/>
      <c r="BA8" s="568"/>
      <c r="BB8" s="568"/>
      <c r="BC8" s="568"/>
      <c r="BD8" s="568"/>
      <c r="BE8" s="568"/>
      <c r="BF8" s="1951"/>
      <c r="BG8" s="1951"/>
      <c r="BH8" s="1951"/>
      <c r="BI8" s="1951"/>
      <c r="BJ8" s="1951"/>
      <c r="BK8" s="1951"/>
      <c r="BL8" s="1951"/>
      <c r="BM8" s="1951"/>
      <c r="BN8" s="1951"/>
      <c r="BO8" s="1951"/>
      <c r="BP8" s="1951"/>
      <c r="BQ8" s="1951"/>
      <c r="BR8" s="1952">
        <v>21</v>
      </c>
      <c r="BS8" s="1952">
        <v>22</v>
      </c>
      <c r="BT8" s="741">
        <v>23</v>
      </c>
      <c r="BU8" s="741">
        <v>24</v>
      </c>
      <c r="BV8" s="741">
        <v>25</v>
      </c>
      <c r="BW8" s="741">
        <v>26</v>
      </c>
      <c r="BX8" s="742"/>
    </row>
    <row r="9" spans="1:88" ht="19" customHeight="1">
      <c r="A9" s="494"/>
      <c r="B9" s="3274" t="s">
        <v>9</v>
      </c>
      <c r="C9" s="3274"/>
      <c r="D9" s="3274"/>
      <c r="E9" s="3274"/>
      <c r="F9" s="3274"/>
      <c r="G9" s="3274"/>
      <c r="H9" s="3274"/>
      <c r="I9" s="3274"/>
      <c r="J9" s="3274"/>
      <c r="K9" s="3274"/>
      <c r="L9" s="3274"/>
      <c r="M9" s="3274"/>
      <c r="N9" s="3274"/>
      <c r="O9" s="3274"/>
      <c r="P9" s="3274"/>
      <c r="Q9" s="3274"/>
      <c r="R9" s="3274"/>
      <c r="S9" s="3274"/>
      <c r="T9" s="3274"/>
      <c r="U9" s="3274"/>
      <c r="V9" s="3274"/>
      <c r="W9" s="3274"/>
      <c r="X9" s="3274"/>
      <c r="Y9" s="3274"/>
      <c r="Z9" s="3274"/>
      <c r="AA9" s="3274"/>
      <c r="AB9" s="3274"/>
      <c r="AC9" s="3274"/>
      <c r="AD9" s="3274"/>
      <c r="AE9" s="3274"/>
      <c r="AF9" s="3274"/>
      <c r="AG9" s="3274"/>
      <c r="AH9" s="3274"/>
      <c r="AI9" s="3274"/>
      <c r="AJ9" s="3274"/>
      <c r="AK9" s="3274"/>
      <c r="AL9" s="3274"/>
      <c r="AM9" s="3274"/>
      <c r="AN9" s="3274"/>
      <c r="AO9" s="3274"/>
      <c r="AP9" s="3274"/>
      <c r="AQ9" s="3274"/>
      <c r="AR9" s="3274"/>
      <c r="AS9" s="3274"/>
      <c r="AT9" s="3274"/>
      <c r="AU9" s="3274"/>
      <c r="AV9" s="3274"/>
      <c r="AW9" s="3274"/>
      <c r="AX9" s="3274"/>
      <c r="AY9" s="3274"/>
      <c r="AZ9" s="3274"/>
      <c r="BA9" s="3274"/>
      <c r="BB9" s="3274"/>
      <c r="BC9" s="3274"/>
      <c r="BD9" s="3274"/>
      <c r="BE9" s="3274"/>
      <c r="BF9" s="3274"/>
      <c r="BG9" s="3274"/>
      <c r="BH9" s="3274"/>
      <c r="BI9" s="3274"/>
      <c r="BJ9" s="3274"/>
      <c r="BK9" s="3274"/>
      <c r="BL9" s="3274"/>
      <c r="BM9" s="3274"/>
      <c r="BN9" s="3274"/>
      <c r="BO9" s="3274"/>
      <c r="BP9" s="3274"/>
      <c r="BQ9" s="3274"/>
      <c r="BR9" s="3274"/>
      <c r="BS9" s="3274"/>
      <c r="BT9" s="3274"/>
      <c r="BU9" s="3274"/>
      <c r="BV9" s="3274"/>
      <c r="BW9" s="3274"/>
    </row>
    <row r="10" spans="1:88" ht="19" customHeight="1">
      <c r="A10" s="494"/>
      <c r="B10" s="3261" t="s">
        <v>688</v>
      </c>
      <c r="C10" s="3261"/>
      <c r="D10" s="3261"/>
      <c r="E10" s="3261"/>
      <c r="F10" s="3261"/>
      <c r="G10" s="3261"/>
      <c r="H10" s="3261"/>
      <c r="I10" s="3261"/>
      <c r="J10" s="3261"/>
      <c r="K10" s="3261"/>
      <c r="L10" s="3261"/>
      <c r="M10" s="3261"/>
      <c r="N10" s="3261"/>
      <c r="O10" s="3261"/>
      <c r="P10" s="3261"/>
      <c r="Q10" s="3261"/>
      <c r="R10" s="3261"/>
      <c r="S10" s="3261"/>
      <c r="T10" s="3261"/>
      <c r="U10" s="3261"/>
      <c r="V10" s="3261"/>
      <c r="W10" s="3261"/>
      <c r="X10" s="3261"/>
      <c r="Y10" s="3261"/>
      <c r="Z10" s="3261"/>
      <c r="AA10" s="3261"/>
      <c r="AB10" s="3261"/>
      <c r="AC10" s="3261"/>
      <c r="AD10" s="3261"/>
      <c r="AE10" s="3261"/>
      <c r="AF10" s="3261"/>
      <c r="AG10" s="3261"/>
      <c r="AH10" s="3261"/>
      <c r="AI10" s="3261"/>
      <c r="AJ10" s="3261"/>
      <c r="AK10" s="3261"/>
      <c r="AL10" s="3261"/>
      <c r="AM10" s="3261"/>
      <c r="AN10" s="3261"/>
      <c r="AO10" s="3261"/>
      <c r="AP10" s="3261"/>
      <c r="AQ10" s="3261"/>
      <c r="AR10" s="3261"/>
      <c r="AS10" s="3261"/>
      <c r="AT10" s="3261"/>
      <c r="AU10" s="3261"/>
      <c r="AV10" s="3261"/>
      <c r="AW10" s="3261"/>
      <c r="AX10" s="3261"/>
      <c r="AY10" s="3261"/>
      <c r="AZ10" s="3261"/>
      <c r="BA10" s="3261"/>
      <c r="BB10" s="3261"/>
      <c r="BC10" s="3261"/>
      <c r="BD10" s="3261"/>
      <c r="BE10" s="3261"/>
      <c r="BF10" s="3261"/>
      <c r="BG10" s="3261"/>
      <c r="BH10" s="3261"/>
      <c r="BI10" s="3261"/>
      <c r="BJ10" s="3261"/>
      <c r="BK10" s="3261"/>
      <c r="BL10" s="3261"/>
      <c r="BM10" s="3261"/>
      <c r="BN10" s="3261"/>
      <c r="BO10" s="3261"/>
      <c r="BP10" s="3261"/>
      <c r="BQ10" s="3261"/>
      <c r="BR10" s="3261"/>
      <c r="BS10" s="3261"/>
      <c r="BT10" s="3261"/>
      <c r="BU10" s="3261"/>
      <c r="BV10" s="3261"/>
      <c r="BW10" s="3261"/>
      <c r="CE10" s="509"/>
    </row>
    <row r="11" spans="1:88" ht="19" customHeight="1">
      <c r="A11" s="494"/>
      <c r="B11" s="1178" t="s">
        <v>983</v>
      </c>
      <c r="C11" s="3347" t="s">
        <v>1814</v>
      </c>
      <c r="D11" s="3347"/>
      <c r="E11" s="3347"/>
      <c r="F11" s="3347"/>
      <c r="G11" s="3347"/>
      <c r="H11" s="3347"/>
      <c r="I11" s="3347"/>
      <c r="J11" s="3347"/>
      <c r="K11" s="3347"/>
      <c r="L11" s="3347"/>
      <c r="M11" s="3347"/>
      <c r="N11" s="3347"/>
      <c r="O11" s="3347"/>
      <c r="P11" s="3347"/>
      <c r="Q11" s="3347"/>
      <c r="R11" s="3347"/>
      <c r="S11" s="3347"/>
      <c r="T11" s="3347"/>
      <c r="U11" s="3347"/>
      <c r="V11" s="3347"/>
      <c r="W11" s="3347"/>
      <c r="X11" s="3347"/>
      <c r="Y11" s="3347"/>
      <c r="Z11" s="3347"/>
      <c r="AA11" s="3347"/>
      <c r="AB11" s="3347"/>
      <c r="AC11" s="3347"/>
      <c r="AD11" s="3347"/>
      <c r="AE11" s="3347"/>
      <c r="AF11" s="3347"/>
      <c r="AG11" s="3347"/>
      <c r="AH11" s="3347"/>
      <c r="AI11" s="3347"/>
      <c r="AJ11" s="3347"/>
      <c r="AK11" s="3347"/>
      <c r="AL11" s="3347"/>
      <c r="AM11" s="3347"/>
      <c r="AN11" s="3347"/>
      <c r="AO11" s="3347"/>
      <c r="AP11" s="3347"/>
      <c r="AQ11" s="3347"/>
      <c r="AR11" s="3347"/>
      <c r="AS11" s="3347"/>
      <c r="AT11" s="3347"/>
      <c r="AU11" s="3347"/>
      <c r="AV11" s="3347"/>
      <c r="AW11" s="3347"/>
      <c r="AX11" s="3347"/>
      <c r="AY11" s="3347"/>
      <c r="AZ11" s="3347"/>
      <c r="BA11" s="3347"/>
      <c r="BB11" s="3347"/>
      <c r="BC11" s="3347"/>
      <c r="BD11" s="3347"/>
      <c r="BE11" s="3347"/>
      <c r="BF11" s="3347"/>
      <c r="BG11" s="3347"/>
      <c r="BH11" s="3347"/>
      <c r="BI11" s="3347"/>
      <c r="BJ11" s="3347"/>
      <c r="BK11" s="3347"/>
      <c r="BL11" s="3347"/>
      <c r="BM11" s="3347"/>
      <c r="BN11" s="3347"/>
      <c r="BO11" s="3347"/>
      <c r="BP11" s="3347"/>
      <c r="BQ11" s="3347"/>
      <c r="BR11" s="3347"/>
      <c r="BS11" s="3347"/>
      <c r="BT11" s="3347"/>
      <c r="BU11" s="3347"/>
      <c r="BV11" s="3347"/>
      <c r="BW11" s="3347"/>
    </row>
    <row r="12" spans="1:88" ht="19" customHeight="1">
      <c r="A12" s="494"/>
      <c r="B12" s="1178" t="s">
        <v>983</v>
      </c>
      <c r="C12" s="1405" t="s">
        <v>983</v>
      </c>
      <c r="D12" s="3387" t="s">
        <v>630</v>
      </c>
      <c r="E12" s="3387"/>
      <c r="F12" s="3387"/>
      <c r="G12" s="3387"/>
      <c r="H12" s="3387"/>
      <c r="I12" s="3387"/>
      <c r="J12" s="3387"/>
      <c r="K12" s="3387"/>
      <c r="L12" s="3387"/>
      <c r="M12" s="3387"/>
      <c r="N12" s="3387"/>
      <c r="O12" s="3387"/>
      <c r="P12" s="3387"/>
      <c r="Q12" s="3387"/>
      <c r="R12" s="3387"/>
      <c r="S12" s="3387"/>
      <c r="T12" s="3387"/>
      <c r="U12" s="3387"/>
      <c r="V12" s="3387"/>
      <c r="W12" s="3387"/>
      <c r="X12" s="3387"/>
      <c r="Y12" s="3387"/>
      <c r="Z12" s="3387"/>
      <c r="AA12" s="3387"/>
      <c r="AB12" s="3387"/>
      <c r="AC12" s="3387"/>
      <c r="AD12" s="3387"/>
      <c r="AE12" s="3387"/>
      <c r="AF12" s="3387"/>
      <c r="AG12" s="3387"/>
      <c r="AH12" s="3387"/>
      <c r="AI12" s="3387"/>
      <c r="AJ12" s="3387"/>
      <c r="AK12" s="3387"/>
      <c r="AL12" s="3387"/>
      <c r="AM12" s="3387"/>
      <c r="AN12" s="3387"/>
      <c r="AO12" s="3387"/>
      <c r="AP12" s="3387"/>
      <c r="AQ12" s="3387"/>
      <c r="AR12" s="3387"/>
      <c r="AS12" s="3387"/>
      <c r="AT12" s="3387"/>
      <c r="AU12" s="3387"/>
      <c r="AV12" s="3387"/>
      <c r="AW12" s="3387"/>
      <c r="AX12" s="3387"/>
      <c r="AY12" s="3387"/>
      <c r="AZ12" s="3387"/>
      <c r="BA12" s="3387"/>
      <c r="BB12" s="3387"/>
      <c r="BC12" s="3387"/>
      <c r="BD12" s="3387"/>
      <c r="BE12" s="3387"/>
      <c r="BF12" s="3387"/>
      <c r="BG12" s="3387"/>
      <c r="BH12" s="3387"/>
      <c r="BI12" s="3387"/>
      <c r="BJ12" s="3387"/>
      <c r="BK12" s="3387"/>
      <c r="BL12" s="3387"/>
      <c r="BM12" s="3387"/>
      <c r="BN12" s="3387"/>
      <c r="BO12" s="3387"/>
      <c r="BP12" s="3387"/>
      <c r="BQ12" s="3387"/>
      <c r="BR12" s="3387"/>
      <c r="BS12" s="3387"/>
      <c r="BT12" s="3387"/>
      <c r="BU12" s="3387"/>
      <c r="BV12" s="3387"/>
      <c r="BW12" s="3387"/>
    </row>
    <row r="13" spans="1:88" ht="19" customHeight="1">
      <c r="A13" s="2562" t="s">
        <v>374</v>
      </c>
      <c r="B13" s="2562" t="s">
        <v>983</v>
      </c>
      <c r="C13" s="2562" t="s">
        <v>983</v>
      </c>
      <c r="D13" s="2562" t="s">
        <v>983</v>
      </c>
      <c r="E13" s="3322" t="s">
        <v>647</v>
      </c>
      <c r="F13" s="3372">
        <v>8</v>
      </c>
      <c r="G13" s="3378" t="s">
        <v>374</v>
      </c>
      <c r="H13" s="2578">
        <v>188711925</v>
      </c>
      <c r="I13" s="496" t="s">
        <v>668</v>
      </c>
      <c r="J13" s="497">
        <v>117.274</v>
      </c>
      <c r="K13" s="497">
        <v>117.274</v>
      </c>
      <c r="L13" s="497"/>
      <c r="M13" s="497"/>
      <c r="N13" s="497">
        <v>44.445999999999998</v>
      </c>
      <c r="O13" s="442">
        <v>44.445999999999998</v>
      </c>
      <c r="P13" s="442">
        <v>0</v>
      </c>
      <c r="Q13" s="442">
        <v>0</v>
      </c>
      <c r="R13" s="442">
        <v>48.070999999999998</v>
      </c>
      <c r="S13" s="442">
        <f>R13</f>
        <v>48.070999999999998</v>
      </c>
      <c r="T13" s="442"/>
      <c r="U13" s="442"/>
      <c r="V13" s="442">
        <v>47.8</v>
      </c>
      <c r="W13" s="442">
        <v>47.8</v>
      </c>
      <c r="X13" s="442"/>
      <c r="Y13" s="442"/>
      <c r="Z13" s="442">
        <v>47.8</v>
      </c>
      <c r="AA13" s="442">
        <v>47.8</v>
      </c>
      <c r="AB13" s="442"/>
      <c r="AC13" s="442"/>
      <c r="AD13" s="442">
        <v>47.8</v>
      </c>
      <c r="AE13" s="442">
        <v>47.8</v>
      </c>
      <c r="AF13" s="442"/>
      <c r="AG13" s="442"/>
      <c r="AH13" s="442">
        <v>47.8</v>
      </c>
      <c r="AI13" s="442">
        <v>47.8</v>
      </c>
      <c r="AJ13" s="442"/>
      <c r="AK13" s="442"/>
      <c r="AL13" s="442">
        <f>33.8+4.555</f>
        <v>38.354999999999997</v>
      </c>
      <c r="AM13" s="442">
        <f>AL13</f>
        <v>38.354999999999997</v>
      </c>
      <c r="AN13" s="442"/>
      <c r="AO13" s="442"/>
      <c r="AP13" s="441">
        <f>33.8+4.555</f>
        <v>38.354999999999997</v>
      </c>
      <c r="AQ13" s="442">
        <f>AP13</f>
        <v>38.354999999999997</v>
      </c>
      <c r="AR13" s="442"/>
      <c r="AS13" s="442"/>
      <c r="AT13" s="441">
        <f>AP13/3.4528</f>
        <v>11.108375810936051</v>
      </c>
      <c r="AU13" s="442">
        <f>AT13</f>
        <v>11.108375810936051</v>
      </c>
      <c r="AV13" s="442"/>
      <c r="AW13" s="442"/>
      <c r="AX13" s="441">
        <f>BB13*3.4528</f>
        <v>30.001379199999999</v>
      </c>
      <c r="AY13" s="442">
        <f>AX13</f>
        <v>30.001379199999999</v>
      </c>
      <c r="AZ13" s="442"/>
      <c r="BA13" s="442"/>
      <c r="BB13" s="441">
        <v>8.6890000000000001</v>
      </c>
      <c r="BC13" s="442">
        <f>BB13</f>
        <v>8.6890000000000001</v>
      </c>
      <c r="BD13" s="442"/>
      <c r="BE13" s="442"/>
      <c r="BF13" s="441">
        <v>8.1069999999999993</v>
      </c>
      <c r="BG13" s="442"/>
      <c r="BH13" s="442"/>
      <c r="BI13" s="442"/>
      <c r="BJ13" s="441">
        <v>12.804</v>
      </c>
      <c r="BK13" s="442">
        <f>BJ13</f>
        <v>12.804</v>
      </c>
      <c r="BL13" s="442"/>
      <c r="BM13" s="442"/>
      <c r="BN13" s="581">
        <v>12.804</v>
      </c>
      <c r="BO13" s="1271">
        <f>BN13</f>
        <v>12.804</v>
      </c>
      <c r="BP13" s="1271"/>
      <c r="BQ13" s="1271"/>
      <c r="BR13" s="441">
        <v>10</v>
      </c>
      <c r="BS13" s="441">
        <v>10</v>
      </c>
      <c r="BT13" s="1202"/>
      <c r="BU13" s="1963"/>
      <c r="BV13" s="1164"/>
      <c r="BW13" s="1164"/>
      <c r="BX13" s="518">
        <f>V13-R13</f>
        <v>-0.2710000000000008</v>
      </c>
      <c r="BY13" s="521">
        <f>V13*100/R13-100</f>
        <v>-0.56374945393271503</v>
      </c>
      <c r="BZ13" s="520">
        <f>R13*0.9137</f>
        <v>43.922472699999993</v>
      </c>
      <c r="CA13" s="521">
        <f>V13-BZ13</f>
        <v>3.8775273000000041</v>
      </c>
      <c r="CB13" s="521">
        <f>V13*100/BZ13-100</f>
        <v>8.8281170472444899</v>
      </c>
      <c r="CC13" s="567" t="s">
        <v>1582</v>
      </c>
      <c r="CD13" s="553"/>
    </row>
    <row r="14" spans="1:88" ht="19" hidden="1" customHeight="1">
      <c r="A14" s="2562"/>
      <c r="B14" s="2562"/>
      <c r="C14" s="2562"/>
      <c r="D14" s="2562"/>
      <c r="E14" s="3322"/>
      <c r="F14" s="3372"/>
      <c r="G14" s="3378"/>
      <c r="H14" s="2578"/>
      <c r="I14" s="496" t="s">
        <v>956</v>
      </c>
      <c r="J14" s="497">
        <v>18</v>
      </c>
      <c r="K14" s="497">
        <v>18</v>
      </c>
      <c r="L14" s="497"/>
      <c r="M14" s="497"/>
      <c r="N14" s="497">
        <v>16.744</v>
      </c>
      <c r="O14" s="442">
        <v>16.744</v>
      </c>
      <c r="P14" s="442"/>
      <c r="Q14" s="442"/>
      <c r="R14" s="442">
        <v>16.744</v>
      </c>
      <c r="S14" s="442">
        <v>16.744</v>
      </c>
      <c r="T14" s="442"/>
      <c r="U14" s="442"/>
      <c r="V14" s="442">
        <v>16.744</v>
      </c>
      <c r="W14" s="442">
        <f>V14</f>
        <v>16.744</v>
      </c>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1294"/>
      <c r="BO14" s="1294"/>
      <c r="BP14" s="1294"/>
      <c r="BQ14" s="1294"/>
      <c r="BR14" s="442"/>
      <c r="BS14" s="442"/>
      <c r="BT14" s="1131"/>
      <c r="BU14" s="1964"/>
      <c r="BV14" s="1965"/>
      <c r="BW14" s="1164"/>
    </row>
    <row r="15" spans="1:88" ht="32.25" customHeight="1">
      <c r="A15" s="2562"/>
      <c r="B15" s="2562"/>
      <c r="C15" s="2562"/>
      <c r="D15" s="2562"/>
      <c r="E15" s="3322"/>
      <c r="F15" s="3372"/>
      <c r="G15" s="3378"/>
      <c r="H15" s="2578"/>
      <c r="I15" s="1023" t="s">
        <v>910</v>
      </c>
      <c r="J15" s="580">
        <f t="shared" ref="J15:Y15" si="0">SUM(J13:J14)</f>
        <v>135.274</v>
      </c>
      <c r="K15" s="580">
        <f t="shared" si="0"/>
        <v>135.274</v>
      </c>
      <c r="L15" s="580">
        <f t="shared" si="0"/>
        <v>0</v>
      </c>
      <c r="M15" s="580">
        <f t="shared" si="0"/>
        <v>0</v>
      </c>
      <c r="N15" s="580">
        <f t="shared" si="0"/>
        <v>61.19</v>
      </c>
      <c r="O15" s="580">
        <f t="shared" si="0"/>
        <v>61.19</v>
      </c>
      <c r="P15" s="580">
        <f t="shared" si="0"/>
        <v>0</v>
      </c>
      <c r="Q15" s="580">
        <f t="shared" si="0"/>
        <v>0</v>
      </c>
      <c r="R15" s="580">
        <f>SUM(R13:R14)</f>
        <v>64.814999999999998</v>
      </c>
      <c r="S15" s="580">
        <f t="shared" si="0"/>
        <v>64.814999999999998</v>
      </c>
      <c r="T15" s="580">
        <f t="shared" si="0"/>
        <v>0</v>
      </c>
      <c r="U15" s="580">
        <f t="shared" si="0"/>
        <v>0</v>
      </c>
      <c r="V15" s="580">
        <f>SUM(V13:V14)</f>
        <v>64.543999999999997</v>
      </c>
      <c r="W15" s="580">
        <f t="shared" si="0"/>
        <v>64.543999999999997</v>
      </c>
      <c r="X15" s="580">
        <f t="shared" si="0"/>
        <v>0</v>
      </c>
      <c r="Y15" s="580">
        <f t="shared" si="0"/>
        <v>0</v>
      </c>
      <c r="Z15" s="580">
        <f t="shared" ref="Z15:BS15" si="1">SUM(Z13:Z14)</f>
        <v>47.8</v>
      </c>
      <c r="AA15" s="580">
        <f t="shared" si="1"/>
        <v>47.8</v>
      </c>
      <c r="AB15" s="580">
        <f t="shared" si="1"/>
        <v>0</v>
      </c>
      <c r="AC15" s="580">
        <f t="shared" si="1"/>
        <v>0</v>
      </c>
      <c r="AD15" s="580">
        <f t="shared" si="1"/>
        <v>47.8</v>
      </c>
      <c r="AE15" s="580">
        <f t="shared" si="1"/>
        <v>47.8</v>
      </c>
      <c r="AF15" s="580">
        <f t="shared" si="1"/>
        <v>0</v>
      </c>
      <c r="AG15" s="580">
        <f t="shared" si="1"/>
        <v>0</v>
      </c>
      <c r="AH15" s="580">
        <f t="shared" si="1"/>
        <v>47.8</v>
      </c>
      <c r="AI15" s="580">
        <f t="shared" si="1"/>
        <v>47.8</v>
      </c>
      <c r="AJ15" s="580">
        <f t="shared" si="1"/>
        <v>0</v>
      </c>
      <c r="AK15" s="580">
        <f t="shared" si="1"/>
        <v>0</v>
      </c>
      <c r="AL15" s="580">
        <f t="shared" si="1"/>
        <v>38.354999999999997</v>
      </c>
      <c r="AM15" s="580">
        <f t="shared" si="1"/>
        <v>38.354999999999997</v>
      </c>
      <c r="AN15" s="580">
        <f t="shared" si="1"/>
        <v>0</v>
      </c>
      <c r="AO15" s="580">
        <f t="shared" si="1"/>
        <v>0</v>
      </c>
      <c r="AP15" s="580">
        <f t="shared" si="1"/>
        <v>38.354999999999997</v>
      </c>
      <c r="AQ15" s="580">
        <f t="shared" si="1"/>
        <v>38.354999999999997</v>
      </c>
      <c r="AR15" s="580">
        <f t="shared" si="1"/>
        <v>0</v>
      </c>
      <c r="AS15" s="580">
        <f t="shared" si="1"/>
        <v>0</v>
      </c>
      <c r="AT15" s="580">
        <f>SUM(AT13:AT14)</f>
        <v>11.108375810936051</v>
      </c>
      <c r="AU15" s="580">
        <f>SUM(AU13:AU14)</f>
        <v>11.108375810936051</v>
      </c>
      <c r="AV15" s="580">
        <f>SUM(AV13:AV14)</f>
        <v>0</v>
      </c>
      <c r="AW15" s="580">
        <f>SUM(AW13:AW14)</f>
        <v>0</v>
      </c>
      <c r="AX15" s="580">
        <f t="shared" si="1"/>
        <v>30.001379199999999</v>
      </c>
      <c r="AY15" s="580">
        <f t="shared" si="1"/>
        <v>30.001379199999999</v>
      </c>
      <c r="AZ15" s="580">
        <f t="shared" si="1"/>
        <v>0</v>
      </c>
      <c r="BA15" s="580">
        <f t="shared" si="1"/>
        <v>0</v>
      </c>
      <c r="BB15" s="580">
        <f t="shared" si="1"/>
        <v>8.6890000000000001</v>
      </c>
      <c r="BC15" s="580">
        <f t="shared" si="1"/>
        <v>8.6890000000000001</v>
      </c>
      <c r="BD15" s="580">
        <f t="shared" si="1"/>
        <v>0</v>
      </c>
      <c r="BE15" s="580">
        <f t="shared" si="1"/>
        <v>0</v>
      </c>
      <c r="BF15" s="580">
        <f>SUM(BF13:BF14)</f>
        <v>8.1069999999999993</v>
      </c>
      <c r="BG15" s="580">
        <f>SUM(BG13:BG14)</f>
        <v>0</v>
      </c>
      <c r="BH15" s="580">
        <f>SUM(BH13:BH14)</f>
        <v>0</v>
      </c>
      <c r="BI15" s="580">
        <f>SUM(BI13:BI14)</f>
        <v>0</v>
      </c>
      <c r="BJ15" s="580">
        <f t="shared" ref="BJ15:BQ15" si="2">SUM(BJ13:BJ14)</f>
        <v>12.804</v>
      </c>
      <c r="BK15" s="580">
        <f t="shared" si="2"/>
        <v>12.804</v>
      </c>
      <c r="BL15" s="580">
        <f t="shared" si="2"/>
        <v>0</v>
      </c>
      <c r="BM15" s="580">
        <f t="shared" si="2"/>
        <v>0</v>
      </c>
      <c r="BN15" s="580">
        <f t="shared" si="2"/>
        <v>12.804</v>
      </c>
      <c r="BO15" s="580">
        <f t="shared" si="2"/>
        <v>12.804</v>
      </c>
      <c r="BP15" s="580">
        <f t="shared" si="2"/>
        <v>0</v>
      </c>
      <c r="BQ15" s="580">
        <f t="shared" si="2"/>
        <v>0</v>
      </c>
      <c r="BR15" s="580">
        <f t="shared" si="1"/>
        <v>10</v>
      </c>
      <c r="BS15" s="580">
        <f t="shared" si="1"/>
        <v>10</v>
      </c>
      <c r="BT15" s="1283"/>
      <c r="BU15" s="1964"/>
      <c r="BV15" s="1963"/>
      <c r="BW15" s="1164"/>
    </row>
    <row r="16" spans="1:88" ht="19" customHeight="1">
      <c r="A16" s="2562" t="s">
        <v>374</v>
      </c>
      <c r="B16" s="2562" t="s">
        <v>983</v>
      </c>
      <c r="C16" s="2562" t="s">
        <v>983</v>
      </c>
      <c r="D16" s="2562" t="s">
        <v>484</v>
      </c>
      <c r="E16" s="2563" t="s">
        <v>1244</v>
      </c>
      <c r="F16" s="3372">
        <v>8</v>
      </c>
      <c r="G16" s="3378" t="s">
        <v>374</v>
      </c>
      <c r="H16" s="2578" t="s">
        <v>1649</v>
      </c>
      <c r="I16" s="496" t="s">
        <v>487</v>
      </c>
      <c r="J16" s="497">
        <v>18</v>
      </c>
      <c r="K16" s="497">
        <v>18</v>
      </c>
      <c r="L16" s="497"/>
      <c r="M16" s="497"/>
      <c r="N16" s="497">
        <v>16.744</v>
      </c>
      <c r="O16" s="442">
        <v>16.744</v>
      </c>
      <c r="P16" s="442"/>
      <c r="Q16" s="442"/>
      <c r="R16" s="442"/>
      <c r="S16" s="442"/>
      <c r="T16" s="442"/>
      <c r="U16" s="442"/>
      <c r="V16" s="442" t="e">
        <f>#REF!</f>
        <v>#REF!</v>
      </c>
      <c r="W16" s="442" t="e">
        <f>#REF!</f>
        <v>#REF!</v>
      </c>
      <c r="X16" s="442"/>
      <c r="Y16" s="442"/>
      <c r="Z16" s="442"/>
      <c r="AA16" s="442"/>
      <c r="AB16" s="442"/>
      <c r="AC16" s="442"/>
      <c r="AD16" s="442" t="e">
        <f>#REF!+AD19</f>
        <v>#REF!</v>
      </c>
      <c r="AE16" s="442" t="e">
        <f>#REF!+AE19</f>
        <v>#REF!</v>
      </c>
      <c r="AF16" s="442"/>
      <c r="AG16" s="442"/>
      <c r="AH16" s="442" t="e">
        <f>#REF!+AH19</f>
        <v>#REF!</v>
      </c>
      <c r="AI16" s="442" t="e">
        <f>#REF!+AI19</f>
        <v>#REF!</v>
      </c>
      <c r="AJ16" s="442"/>
      <c r="AK16" s="442"/>
      <c r="AL16" s="442" t="e">
        <f>#REF!</f>
        <v>#REF!</v>
      </c>
      <c r="AM16" s="442" t="e">
        <f>#REF!</f>
        <v>#REF!</v>
      </c>
      <c r="AN16" s="442"/>
      <c r="AO16" s="442"/>
      <c r="AP16" s="441" t="e">
        <f>#REF!</f>
        <v>#REF!</v>
      </c>
      <c r="AQ16" s="442" t="e">
        <f>#REF!</f>
        <v>#REF!</v>
      </c>
      <c r="AR16" s="442"/>
      <c r="AS16" s="442"/>
      <c r="AT16" s="441" t="e">
        <f>AP16/3.4528</f>
        <v>#REF!</v>
      </c>
      <c r="AU16" s="442" t="e">
        <f>AT16</f>
        <v>#REF!</v>
      </c>
      <c r="AV16" s="442"/>
      <c r="AW16" s="442"/>
      <c r="AX16" s="441" t="e">
        <f>#REF!</f>
        <v>#REF!</v>
      </c>
      <c r="AY16" s="442" t="e">
        <f>#REF!</f>
        <v>#REF!</v>
      </c>
      <c r="AZ16" s="442"/>
      <c r="BA16" s="442"/>
      <c r="BB16" s="441" t="e">
        <f>#REF!</f>
        <v>#REF!</v>
      </c>
      <c r="BC16" s="442" t="e">
        <f>#REF!</f>
        <v>#REF!</v>
      </c>
      <c r="BD16" s="442"/>
      <c r="BE16" s="442"/>
      <c r="BF16" s="1343"/>
      <c r="BG16" s="1341"/>
      <c r="BH16" s="1343"/>
      <c r="BI16" s="1343"/>
      <c r="BJ16" s="1343"/>
      <c r="BK16" s="1341"/>
      <c r="BL16" s="1343"/>
      <c r="BM16" s="1341"/>
      <c r="BN16" s="1936"/>
      <c r="BO16" s="1966"/>
      <c r="BP16" s="1936"/>
      <c r="BQ16" s="1966"/>
      <c r="BR16" s="1343"/>
      <c r="BS16" s="1343"/>
      <c r="BT16" s="1202"/>
      <c r="BU16" s="1963"/>
      <c r="BV16" s="1164"/>
      <c r="BW16" s="1164"/>
    </row>
    <row r="17" spans="1:83" ht="19" customHeight="1">
      <c r="A17" s="2562"/>
      <c r="B17" s="2562"/>
      <c r="C17" s="2562"/>
      <c r="D17" s="2562"/>
      <c r="E17" s="2563"/>
      <c r="F17" s="3372"/>
      <c r="G17" s="3378"/>
      <c r="H17" s="2578"/>
      <c r="I17" s="496" t="s">
        <v>956</v>
      </c>
      <c r="J17" s="497"/>
      <c r="K17" s="497"/>
      <c r="L17" s="497"/>
      <c r="M17" s="497"/>
      <c r="N17" s="1967"/>
      <c r="O17" s="504"/>
      <c r="P17" s="504"/>
      <c r="Q17" s="504"/>
      <c r="R17" s="442"/>
      <c r="S17" s="442"/>
      <c r="T17" s="442"/>
      <c r="U17" s="442"/>
      <c r="V17" s="442" t="e">
        <f>#REF!</f>
        <v>#REF!</v>
      </c>
      <c r="W17" s="442" t="e">
        <f>#REF!</f>
        <v>#REF!</v>
      </c>
      <c r="X17" s="442" t="s">
        <v>186</v>
      </c>
      <c r="Y17" s="442"/>
      <c r="Z17" s="442"/>
      <c r="AA17" s="442"/>
      <c r="AB17" s="442"/>
      <c r="AC17" s="442"/>
      <c r="AD17" s="442" t="e">
        <f>#REF!+AD20</f>
        <v>#REF!</v>
      </c>
      <c r="AE17" s="442" t="e">
        <f>#REF!+AE20</f>
        <v>#REF!</v>
      </c>
      <c r="AF17" s="442"/>
      <c r="AG17" s="442"/>
      <c r="AH17" s="442" t="e">
        <f>#REF!+AH20</f>
        <v>#REF!</v>
      </c>
      <c r="AI17" s="442" t="e">
        <f>#REF!+AI20</f>
        <v>#REF!</v>
      </c>
      <c r="AJ17" s="442"/>
      <c r="AK17" s="442"/>
      <c r="AL17" s="442" t="e">
        <f>#REF!</f>
        <v>#REF!</v>
      </c>
      <c r="AM17" s="442" t="e">
        <f>#REF!</f>
        <v>#REF!</v>
      </c>
      <c r="AN17" s="442"/>
      <c r="AO17" s="442"/>
      <c r="AP17" s="441" t="e">
        <f>#REF!</f>
        <v>#REF!</v>
      </c>
      <c r="AQ17" s="442" t="e">
        <f>#REF!</f>
        <v>#REF!</v>
      </c>
      <c r="AR17" s="442"/>
      <c r="AS17" s="442"/>
      <c r="AT17" s="441" t="e">
        <f>AP17/3.4528</f>
        <v>#REF!</v>
      </c>
      <c r="AU17" s="442" t="e">
        <f>AT17</f>
        <v>#REF!</v>
      </c>
      <c r="AV17" s="442"/>
      <c r="AW17" s="442"/>
      <c r="AX17" s="441" t="e">
        <f>#REF!</f>
        <v>#REF!</v>
      </c>
      <c r="AY17" s="442" t="e">
        <f>#REF!</f>
        <v>#REF!</v>
      </c>
      <c r="AZ17" s="442"/>
      <c r="BA17" s="442"/>
      <c r="BB17" s="441" t="e">
        <f>#REF!</f>
        <v>#REF!</v>
      </c>
      <c r="BC17" s="442" t="e">
        <f>#REF!</f>
        <v>#REF!</v>
      </c>
      <c r="BD17" s="442"/>
      <c r="BE17" s="442"/>
      <c r="BF17" s="1343"/>
      <c r="BG17" s="1341"/>
      <c r="BH17" s="1343"/>
      <c r="BI17" s="1343"/>
      <c r="BJ17" s="1343"/>
      <c r="BK17" s="1341"/>
      <c r="BL17" s="1343"/>
      <c r="BM17" s="1341"/>
      <c r="BN17" s="1936"/>
      <c r="BO17" s="1966"/>
      <c r="BP17" s="1936"/>
      <c r="BQ17" s="1966"/>
      <c r="BR17" s="1343"/>
      <c r="BS17" s="1343"/>
      <c r="BT17" s="1131"/>
      <c r="BU17" s="1964"/>
      <c r="BV17" s="1965"/>
      <c r="BW17" s="1164"/>
    </row>
    <row r="18" spans="1:83" ht="18.649999999999999" customHeight="1">
      <c r="A18" s="2562"/>
      <c r="B18" s="2562"/>
      <c r="C18" s="2562"/>
      <c r="D18" s="2562"/>
      <c r="E18" s="2563"/>
      <c r="F18" s="3372"/>
      <c r="G18" s="3378"/>
      <c r="H18" s="2578"/>
      <c r="I18" s="1023" t="s">
        <v>910</v>
      </c>
      <c r="J18" s="580">
        <f t="shared" ref="J18:AC18" si="3">SUM(J16:J17)</f>
        <v>18</v>
      </c>
      <c r="K18" s="580">
        <f t="shared" si="3"/>
        <v>18</v>
      </c>
      <c r="L18" s="580">
        <f t="shared" si="3"/>
        <v>0</v>
      </c>
      <c r="M18" s="580">
        <f t="shared" si="3"/>
        <v>0</v>
      </c>
      <c r="N18" s="580">
        <f t="shared" si="3"/>
        <v>16.744</v>
      </c>
      <c r="O18" s="580">
        <f t="shared" si="3"/>
        <v>16.744</v>
      </c>
      <c r="P18" s="580">
        <f t="shared" si="3"/>
        <v>0</v>
      </c>
      <c r="Q18" s="580">
        <f t="shared" si="3"/>
        <v>0</v>
      </c>
      <c r="R18" s="580">
        <f t="shared" si="3"/>
        <v>0</v>
      </c>
      <c r="S18" s="580">
        <f t="shared" si="3"/>
        <v>0</v>
      </c>
      <c r="T18" s="580">
        <f t="shared" si="3"/>
        <v>0</v>
      </c>
      <c r="U18" s="580">
        <f t="shared" si="3"/>
        <v>0</v>
      </c>
      <c r="V18" s="580" t="e">
        <f t="shared" si="3"/>
        <v>#REF!</v>
      </c>
      <c r="W18" s="580" t="e">
        <f t="shared" si="3"/>
        <v>#REF!</v>
      </c>
      <c r="X18" s="580">
        <f t="shared" si="3"/>
        <v>0</v>
      </c>
      <c r="Y18" s="580">
        <f t="shared" si="3"/>
        <v>0</v>
      </c>
      <c r="Z18" s="580">
        <f t="shared" si="3"/>
        <v>0</v>
      </c>
      <c r="AA18" s="580">
        <f t="shared" si="3"/>
        <v>0</v>
      </c>
      <c r="AB18" s="580">
        <f t="shared" si="3"/>
        <v>0</v>
      </c>
      <c r="AC18" s="580">
        <f t="shared" si="3"/>
        <v>0</v>
      </c>
      <c r="AD18" s="580" t="e">
        <f t="shared" ref="AD18:AS18" si="4">SUM(AD16:AD17)</f>
        <v>#REF!</v>
      </c>
      <c r="AE18" s="580" t="e">
        <f t="shared" si="4"/>
        <v>#REF!</v>
      </c>
      <c r="AF18" s="580">
        <f t="shared" si="4"/>
        <v>0</v>
      </c>
      <c r="AG18" s="580">
        <f t="shared" si="4"/>
        <v>0</v>
      </c>
      <c r="AH18" s="580" t="e">
        <f>SUM(AH16:AH17)</f>
        <v>#REF!</v>
      </c>
      <c r="AI18" s="580" t="e">
        <f>SUM(AI16:AI17)</f>
        <v>#REF!</v>
      </c>
      <c r="AJ18" s="580">
        <f>SUM(AJ16:AJ17)</f>
        <v>0</v>
      </c>
      <c r="AK18" s="580">
        <f>SUM(AK16:AK17)</f>
        <v>0</v>
      </c>
      <c r="AL18" s="580" t="e">
        <f t="shared" si="4"/>
        <v>#REF!</v>
      </c>
      <c r="AM18" s="580" t="e">
        <f t="shared" si="4"/>
        <v>#REF!</v>
      </c>
      <c r="AN18" s="580">
        <f t="shared" si="4"/>
        <v>0</v>
      </c>
      <c r="AO18" s="580">
        <f t="shared" si="4"/>
        <v>0</v>
      </c>
      <c r="AP18" s="580" t="e">
        <f t="shared" si="4"/>
        <v>#REF!</v>
      </c>
      <c r="AQ18" s="580" t="e">
        <f t="shared" si="4"/>
        <v>#REF!</v>
      </c>
      <c r="AR18" s="580">
        <f t="shared" si="4"/>
        <v>0</v>
      </c>
      <c r="AS18" s="580">
        <f t="shared" si="4"/>
        <v>0</v>
      </c>
      <c r="AT18" s="580" t="e">
        <f t="shared" ref="AT18:BI18" si="5">SUM(AT16:AT17)</f>
        <v>#REF!</v>
      </c>
      <c r="AU18" s="580" t="e">
        <f t="shared" si="5"/>
        <v>#REF!</v>
      </c>
      <c r="AV18" s="580">
        <f t="shared" si="5"/>
        <v>0</v>
      </c>
      <c r="AW18" s="580">
        <f t="shared" si="5"/>
        <v>0</v>
      </c>
      <c r="AX18" s="580" t="e">
        <f t="shared" si="5"/>
        <v>#REF!</v>
      </c>
      <c r="AY18" s="580" t="e">
        <f t="shared" si="5"/>
        <v>#REF!</v>
      </c>
      <c r="AZ18" s="580">
        <f t="shared" si="5"/>
        <v>0</v>
      </c>
      <c r="BA18" s="580">
        <f t="shared" si="5"/>
        <v>0</v>
      </c>
      <c r="BB18" s="580" t="e">
        <f t="shared" si="5"/>
        <v>#REF!</v>
      </c>
      <c r="BC18" s="580" t="e">
        <f t="shared" si="5"/>
        <v>#REF!</v>
      </c>
      <c r="BD18" s="580">
        <f t="shared" si="5"/>
        <v>0</v>
      </c>
      <c r="BE18" s="580">
        <f t="shared" si="5"/>
        <v>0</v>
      </c>
      <c r="BF18" s="580">
        <f t="shared" si="5"/>
        <v>0</v>
      </c>
      <c r="BG18" s="580">
        <f t="shared" si="5"/>
        <v>0</v>
      </c>
      <c r="BH18" s="580">
        <f t="shared" si="5"/>
        <v>0</v>
      </c>
      <c r="BI18" s="580">
        <f t="shared" si="5"/>
        <v>0</v>
      </c>
      <c r="BJ18" s="580">
        <f t="shared" ref="BJ18:BS18" si="6">SUM(BJ16:BJ17)</f>
        <v>0</v>
      </c>
      <c r="BK18" s="580">
        <f t="shared" si="6"/>
        <v>0</v>
      </c>
      <c r="BL18" s="580">
        <f t="shared" si="6"/>
        <v>0</v>
      </c>
      <c r="BM18" s="580">
        <f t="shared" si="6"/>
        <v>0</v>
      </c>
      <c r="BN18" s="580">
        <f t="shared" si="6"/>
        <v>0</v>
      </c>
      <c r="BO18" s="580">
        <f t="shared" si="6"/>
        <v>0</v>
      </c>
      <c r="BP18" s="580">
        <f t="shared" si="6"/>
        <v>0</v>
      </c>
      <c r="BQ18" s="580">
        <f t="shared" si="6"/>
        <v>0</v>
      </c>
      <c r="BR18" s="580">
        <f t="shared" si="6"/>
        <v>0</v>
      </c>
      <c r="BS18" s="580">
        <f t="shared" si="6"/>
        <v>0</v>
      </c>
      <c r="BT18" s="1131"/>
      <c r="BU18" s="1964"/>
      <c r="BV18" s="1963"/>
      <c r="BW18" s="1164"/>
    </row>
    <row r="19" spans="1:83" ht="22.5" hidden="1" customHeight="1">
      <c r="A19" s="1178"/>
      <c r="B19" s="1178"/>
      <c r="C19" s="1178"/>
      <c r="D19" s="1178"/>
      <c r="E19" s="3354" t="s">
        <v>778</v>
      </c>
      <c r="F19" s="1962"/>
      <c r="G19" s="1134"/>
      <c r="H19" s="495"/>
      <c r="I19" s="1272" t="s">
        <v>487</v>
      </c>
      <c r="J19" s="1272"/>
      <c r="K19" s="1272"/>
      <c r="L19" s="1272"/>
      <c r="M19" s="1272"/>
      <c r="N19" s="1272"/>
      <c r="O19" s="1272"/>
      <c r="P19" s="1272"/>
      <c r="Q19" s="1272"/>
      <c r="R19" s="1272"/>
      <c r="S19" s="1272"/>
      <c r="T19" s="1272"/>
      <c r="U19" s="1272"/>
      <c r="V19" s="1272"/>
      <c r="W19" s="1272"/>
      <c r="X19" s="1272"/>
      <c r="Y19" s="1272"/>
      <c r="Z19" s="1272"/>
      <c r="AA19" s="1272"/>
      <c r="AB19" s="1272"/>
      <c r="AC19" s="1272"/>
      <c r="AD19" s="1272">
        <v>1.9339999999999999</v>
      </c>
      <c r="AE19" s="1272">
        <f>AD19</f>
        <v>1.9339999999999999</v>
      </c>
      <c r="AF19" s="1272"/>
      <c r="AG19" s="1272"/>
      <c r="AH19" s="1272">
        <v>1.9339999999999999</v>
      </c>
      <c r="AI19" s="1272">
        <f>AH19</f>
        <v>1.9339999999999999</v>
      </c>
      <c r="AJ19" s="1272"/>
      <c r="AK19" s="1272"/>
      <c r="AL19" s="1272"/>
      <c r="AM19" s="1272"/>
      <c r="AN19" s="1272"/>
      <c r="AO19" s="1272"/>
      <c r="AP19" s="1272"/>
      <c r="AQ19" s="1272"/>
      <c r="AR19" s="1272"/>
      <c r="AS19" s="1272"/>
      <c r="AT19" s="1272"/>
      <c r="AU19" s="1272"/>
      <c r="AV19" s="1272"/>
      <c r="AW19" s="1272"/>
      <c r="AX19" s="1272"/>
      <c r="AY19" s="1272"/>
      <c r="AZ19" s="1272"/>
      <c r="BA19" s="1272"/>
      <c r="BB19" s="1272"/>
      <c r="BC19" s="1272"/>
      <c r="BD19" s="1272"/>
      <c r="BE19" s="1272"/>
      <c r="BF19" s="1272"/>
      <c r="BG19" s="1272"/>
      <c r="BH19" s="1272"/>
      <c r="BI19" s="1272"/>
      <c r="BJ19" s="1272"/>
      <c r="BK19" s="1272"/>
      <c r="BL19" s="1272"/>
      <c r="BM19" s="1272"/>
      <c r="BN19" s="1968"/>
      <c r="BO19" s="1968"/>
      <c r="BP19" s="1968"/>
      <c r="BQ19" s="1968"/>
      <c r="BR19" s="1272"/>
      <c r="BS19" s="1272"/>
      <c r="BT19" s="1131"/>
      <c r="BU19" s="1964"/>
      <c r="BV19" s="1963"/>
      <c r="BW19" s="1164"/>
    </row>
    <row r="20" spans="1:83" ht="14.15" hidden="1" customHeight="1">
      <c r="A20" s="1178"/>
      <c r="B20" s="1178"/>
      <c r="C20" s="1178"/>
      <c r="D20" s="1178"/>
      <c r="E20" s="3354"/>
      <c r="F20" s="1962"/>
      <c r="G20" s="1134"/>
      <c r="H20" s="495"/>
      <c r="I20" s="1272" t="s">
        <v>830</v>
      </c>
      <c r="J20" s="1272"/>
      <c r="K20" s="1272"/>
      <c r="L20" s="1272"/>
      <c r="M20" s="1272"/>
      <c r="N20" s="1272"/>
      <c r="O20" s="1272"/>
      <c r="P20" s="1272"/>
      <c r="Q20" s="1272"/>
      <c r="R20" s="1272"/>
      <c r="S20" s="1272"/>
      <c r="T20" s="1272"/>
      <c r="U20" s="1272"/>
      <c r="V20" s="1272"/>
      <c r="W20" s="1272"/>
      <c r="X20" s="1272"/>
      <c r="Y20" s="1272"/>
      <c r="Z20" s="1272"/>
      <c r="AA20" s="1272"/>
      <c r="AB20" s="1272"/>
      <c r="AC20" s="1272"/>
      <c r="AD20" s="1272">
        <v>1.1859999999999999</v>
      </c>
      <c r="AE20" s="1272">
        <f>AD20</f>
        <v>1.1859999999999999</v>
      </c>
      <c r="AF20" s="1272"/>
      <c r="AG20" s="1272"/>
      <c r="AH20" s="1272">
        <v>1.1859999999999999</v>
      </c>
      <c r="AI20" s="1272">
        <f>AH20</f>
        <v>1.1859999999999999</v>
      </c>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2"/>
      <c r="BJ20" s="1272"/>
      <c r="BK20" s="1272"/>
      <c r="BL20" s="1272"/>
      <c r="BM20" s="1272"/>
      <c r="BN20" s="1968"/>
      <c r="BO20" s="1968"/>
      <c r="BP20" s="1968"/>
      <c r="BQ20" s="1968"/>
      <c r="BR20" s="1272"/>
      <c r="BS20" s="1272"/>
      <c r="BT20" s="1131"/>
      <c r="BU20" s="1964"/>
      <c r="BV20" s="1963"/>
      <c r="BW20" s="1164"/>
    </row>
    <row r="21" spans="1:83" ht="19" hidden="1" customHeight="1">
      <c r="A21" s="2562" t="s">
        <v>374</v>
      </c>
      <c r="B21" s="2562" t="s">
        <v>983</v>
      </c>
      <c r="C21" s="2562" t="s">
        <v>983</v>
      </c>
      <c r="D21" s="2562" t="s">
        <v>1210</v>
      </c>
      <c r="E21" s="2563" t="s">
        <v>1679</v>
      </c>
      <c r="F21" s="3372">
        <v>8</v>
      </c>
      <c r="G21" s="3378" t="s">
        <v>374</v>
      </c>
      <c r="H21" s="2578">
        <v>188711925</v>
      </c>
      <c r="I21" s="496" t="s">
        <v>956</v>
      </c>
      <c r="J21" s="497">
        <v>1</v>
      </c>
      <c r="K21" s="497">
        <v>1</v>
      </c>
      <c r="L21" s="497"/>
      <c r="M21" s="497"/>
      <c r="N21" s="497">
        <v>0</v>
      </c>
      <c r="O21" s="442">
        <v>0</v>
      </c>
      <c r="P21" s="442"/>
      <c r="Q21" s="442"/>
      <c r="R21" s="442">
        <v>5</v>
      </c>
      <c r="S21" s="442">
        <v>5</v>
      </c>
      <c r="T21" s="442"/>
      <c r="U21" s="442"/>
      <c r="V21" s="442">
        <v>10</v>
      </c>
      <c r="W21" s="442">
        <v>10</v>
      </c>
      <c r="X21" s="442"/>
      <c r="Y21" s="442"/>
      <c r="Z21" s="442"/>
      <c r="AA21" s="442"/>
      <c r="AB21" s="442"/>
      <c r="AC21" s="442"/>
      <c r="AD21" s="442">
        <v>4.5</v>
      </c>
      <c r="AE21" s="442">
        <v>4.5</v>
      </c>
      <c r="AF21" s="442"/>
      <c r="AG21" s="442"/>
      <c r="AH21" s="442">
        <v>4.5</v>
      </c>
      <c r="AI21" s="442">
        <v>4.5</v>
      </c>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1294"/>
      <c r="BO21" s="1294"/>
      <c r="BP21" s="1294"/>
      <c r="BQ21" s="1294"/>
      <c r="BR21" s="441"/>
      <c r="BS21" s="441"/>
      <c r="BT21" s="1131"/>
      <c r="BU21" s="1964"/>
      <c r="BV21" s="1963"/>
      <c r="BW21" s="1164"/>
    </row>
    <row r="22" spans="1:83" ht="19" hidden="1" customHeight="1">
      <c r="A22" s="2562"/>
      <c r="B22" s="2562"/>
      <c r="C22" s="2562"/>
      <c r="D22" s="2562"/>
      <c r="E22" s="2563"/>
      <c r="F22" s="3372"/>
      <c r="G22" s="3378"/>
      <c r="H22" s="2578"/>
      <c r="I22" s="496" t="s">
        <v>830</v>
      </c>
      <c r="J22" s="497"/>
      <c r="K22" s="497"/>
      <c r="L22" s="497"/>
      <c r="M22" s="497"/>
      <c r="N22" s="1967"/>
      <c r="O22" s="504"/>
      <c r="P22" s="504"/>
      <c r="Q22" s="504"/>
      <c r="R22" s="442">
        <v>34.6</v>
      </c>
      <c r="S22" s="442">
        <f>R22</f>
        <v>34.6</v>
      </c>
      <c r="T22" s="442"/>
      <c r="U22" s="442"/>
      <c r="V22" s="442">
        <v>34.6</v>
      </c>
      <c r="W22" s="442">
        <v>34.6</v>
      </c>
      <c r="X22" s="442"/>
      <c r="Y22" s="442"/>
      <c r="Z22" s="442"/>
      <c r="AA22" s="442"/>
      <c r="AB22" s="442"/>
      <c r="AC22" s="442"/>
      <c r="AD22" s="442">
        <v>29.9</v>
      </c>
      <c r="AE22" s="442">
        <f>AD22</f>
        <v>29.9</v>
      </c>
      <c r="AF22" s="442"/>
      <c r="AG22" s="442"/>
      <c r="AH22" s="442">
        <v>29.9</v>
      </c>
      <c r="AI22" s="442">
        <f>AH22</f>
        <v>29.9</v>
      </c>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1294"/>
      <c r="BO22" s="1294"/>
      <c r="BP22" s="1294"/>
      <c r="BQ22" s="1294"/>
      <c r="BR22" s="442"/>
      <c r="BS22" s="442"/>
      <c r="BT22" s="1131"/>
      <c r="BU22" s="1964"/>
      <c r="BV22" s="1963"/>
      <c r="BW22" s="1164"/>
    </row>
    <row r="23" spans="1:83" ht="19" customHeight="1">
      <c r="A23" s="2562"/>
      <c r="B23" s="2562"/>
      <c r="C23" s="2562"/>
      <c r="D23" s="2562"/>
      <c r="E23" s="2563"/>
      <c r="F23" s="3372"/>
      <c r="G23" s="3378"/>
      <c r="H23" s="2578"/>
      <c r="I23" s="496" t="s">
        <v>144</v>
      </c>
      <c r="J23" s="497"/>
      <c r="K23" s="497"/>
      <c r="L23" s="497"/>
      <c r="M23" s="497"/>
      <c r="N23" s="1967"/>
      <c r="O23" s="504"/>
      <c r="P23" s="504"/>
      <c r="Q23" s="504"/>
      <c r="R23" s="442"/>
      <c r="S23" s="442"/>
      <c r="T23" s="442"/>
      <c r="U23" s="442"/>
      <c r="V23" s="442"/>
      <c r="W23" s="442"/>
      <c r="X23" s="442"/>
      <c r="Y23" s="442"/>
      <c r="Z23" s="442"/>
      <c r="AA23" s="442"/>
      <c r="AB23" s="442"/>
      <c r="AC23" s="442"/>
      <c r="AD23" s="442"/>
      <c r="AE23" s="442"/>
      <c r="AF23" s="442"/>
      <c r="AG23" s="442"/>
      <c r="AH23" s="442"/>
      <c r="AI23" s="442"/>
      <c r="AJ23" s="442"/>
      <c r="AK23" s="442"/>
      <c r="AL23" s="442">
        <v>87.426000000000002</v>
      </c>
      <c r="AM23" s="442">
        <f>AL23</f>
        <v>87.426000000000002</v>
      </c>
      <c r="AN23" s="442"/>
      <c r="AO23" s="442"/>
      <c r="AP23" s="441">
        <f>200-AP72</f>
        <v>105.6</v>
      </c>
      <c r="AQ23" s="442">
        <f>AP23</f>
        <v>105.6</v>
      </c>
      <c r="AR23" s="442"/>
      <c r="AS23" s="442"/>
      <c r="AT23" s="441">
        <f>AP23/3.4528</f>
        <v>30.583873957367931</v>
      </c>
      <c r="AU23" s="442">
        <f>AT23</f>
        <v>30.583873957367931</v>
      </c>
      <c r="AV23" s="442"/>
      <c r="AW23" s="442"/>
      <c r="AX23" s="441">
        <f>BB23*3.4528</f>
        <v>105.60043519999999</v>
      </c>
      <c r="AY23" s="442">
        <f>AX23</f>
        <v>105.60043519999999</v>
      </c>
      <c r="AZ23" s="442">
        <f>BD23*3.4528</f>
        <v>0</v>
      </c>
      <c r="BA23" s="442"/>
      <c r="BB23" s="441">
        <v>30.584</v>
      </c>
      <c r="BC23" s="442">
        <f>BB23</f>
        <v>30.584</v>
      </c>
      <c r="BD23" s="442"/>
      <c r="BE23" s="442"/>
      <c r="BF23" s="441">
        <v>150.69999999999999</v>
      </c>
      <c r="BG23" s="442"/>
      <c r="BH23" s="1722"/>
      <c r="BI23" s="1722"/>
      <c r="BJ23" s="441">
        <v>142</v>
      </c>
      <c r="BK23" s="442">
        <f>BJ23</f>
        <v>142</v>
      </c>
      <c r="BL23" s="442"/>
      <c r="BM23" s="442"/>
      <c r="BN23" s="581">
        <v>142</v>
      </c>
      <c r="BO23" s="1271">
        <f>BN23</f>
        <v>142</v>
      </c>
      <c r="BP23" s="1294"/>
      <c r="BQ23" s="1294"/>
      <c r="BR23" s="441">
        <v>150</v>
      </c>
      <c r="BS23" s="441">
        <v>160</v>
      </c>
      <c r="BT23" s="1131"/>
      <c r="BU23" s="1964"/>
      <c r="BV23" s="1963"/>
      <c r="BW23" s="1164"/>
      <c r="CD23" s="490"/>
    </row>
    <row r="24" spans="1:83" ht="26.5" customHeight="1">
      <c r="A24" s="2562"/>
      <c r="B24" s="2562"/>
      <c r="C24" s="2562"/>
      <c r="D24" s="2562"/>
      <c r="E24" s="2563"/>
      <c r="F24" s="3372"/>
      <c r="G24" s="3378"/>
      <c r="H24" s="2578"/>
      <c r="I24" s="1023" t="s">
        <v>910</v>
      </c>
      <c r="J24" s="580">
        <f t="shared" ref="J24:U24" si="7">SUM(J21:J22)</f>
        <v>1</v>
      </c>
      <c r="K24" s="580">
        <f t="shared" si="7"/>
        <v>1</v>
      </c>
      <c r="L24" s="580">
        <f t="shared" si="7"/>
        <v>0</v>
      </c>
      <c r="M24" s="580">
        <f t="shared" si="7"/>
        <v>0</v>
      </c>
      <c r="N24" s="580">
        <f t="shared" si="7"/>
        <v>0</v>
      </c>
      <c r="O24" s="580">
        <f t="shared" si="7"/>
        <v>0</v>
      </c>
      <c r="P24" s="580">
        <f t="shared" si="7"/>
        <v>0</v>
      </c>
      <c r="Q24" s="580">
        <f t="shared" si="7"/>
        <v>0</v>
      </c>
      <c r="R24" s="580">
        <f t="shared" si="7"/>
        <v>39.6</v>
      </c>
      <c r="S24" s="580">
        <f t="shared" si="7"/>
        <v>39.6</v>
      </c>
      <c r="T24" s="580">
        <f t="shared" si="7"/>
        <v>0</v>
      </c>
      <c r="U24" s="580">
        <f t="shared" si="7"/>
        <v>0</v>
      </c>
      <c r="V24" s="580">
        <f t="shared" ref="V24:AC24" si="8">SUM(V21:V22)</f>
        <v>44.6</v>
      </c>
      <c r="W24" s="580">
        <f t="shared" si="8"/>
        <v>44.6</v>
      </c>
      <c r="X24" s="580">
        <f t="shared" si="8"/>
        <v>0</v>
      </c>
      <c r="Y24" s="580">
        <f t="shared" si="8"/>
        <v>0</v>
      </c>
      <c r="Z24" s="580">
        <f t="shared" si="8"/>
        <v>0</v>
      </c>
      <c r="AA24" s="580">
        <f t="shared" si="8"/>
        <v>0</v>
      </c>
      <c r="AB24" s="580">
        <f t="shared" si="8"/>
        <v>0</v>
      </c>
      <c r="AC24" s="580">
        <f t="shared" si="8"/>
        <v>0</v>
      </c>
      <c r="AD24" s="580">
        <f t="shared" ref="AD24:BS24" si="9">SUM(AD21:AD23)</f>
        <v>34.4</v>
      </c>
      <c r="AE24" s="580">
        <f t="shared" si="9"/>
        <v>34.4</v>
      </c>
      <c r="AF24" s="580">
        <f t="shared" si="9"/>
        <v>0</v>
      </c>
      <c r="AG24" s="580">
        <f t="shared" si="9"/>
        <v>0</v>
      </c>
      <c r="AH24" s="580">
        <f t="shared" si="9"/>
        <v>34.4</v>
      </c>
      <c r="AI24" s="580">
        <f t="shared" si="9"/>
        <v>34.4</v>
      </c>
      <c r="AJ24" s="580">
        <f t="shared" si="9"/>
        <v>0</v>
      </c>
      <c r="AK24" s="580">
        <f t="shared" si="9"/>
        <v>0</v>
      </c>
      <c r="AL24" s="580">
        <f t="shared" si="9"/>
        <v>87.426000000000002</v>
      </c>
      <c r="AM24" s="580">
        <f t="shared" si="9"/>
        <v>87.426000000000002</v>
      </c>
      <c r="AN24" s="580">
        <f t="shared" si="9"/>
        <v>0</v>
      </c>
      <c r="AO24" s="580">
        <f t="shared" si="9"/>
        <v>0</v>
      </c>
      <c r="AP24" s="580">
        <f t="shared" si="9"/>
        <v>105.6</v>
      </c>
      <c r="AQ24" s="580">
        <f t="shared" si="9"/>
        <v>105.6</v>
      </c>
      <c r="AR24" s="580">
        <f t="shared" si="9"/>
        <v>0</v>
      </c>
      <c r="AS24" s="580">
        <f t="shared" si="9"/>
        <v>0</v>
      </c>
      <c r="AT24" s="580">
        <f>SUM(AT21:AT23)</f>
        <v>30.583873957367931</v>
      </c>
      <c r="AU24" s="580">
        <f>SUM(AU21:AU23)</f>
        <v>30.583873957367931</v>
      </c>
      <c r="AV24" s="580">
        <f>SUM(AV21:AV23)</f>
        <v>0</v>
      </c>
      <c r="AW24" s="580">
        <f>SUM(AW21:AW23)</f>
        <v>0</v>
      </c>
      <c r="AX24" s="580">
        <f t="shared" si="9"/>
        <v>105.60043519999999</v>
      </c>
      <c r="AY24" s="580">
        <f t="shared" si="9"/>
        <v>105.60043519999999</v>
      </c>
      <c r="AZ24" s="580">
        <f t="shared" si="9"/>
        <v>0</v>
      </c>
      <c r="BA24" s="580">
        <f t="shared" si="9"/>
        <v>0</v>
      </c>
      <c r="BB24" s="580">
        <f t="shared" si="9"/>
        <v>30.584</v>
      </c>
      <c r="BC24" s="580">
        <f t="shared" si="9"/>
        <v>30.584</v>
      </c>
      <c r="BD24" s="580">
        <f t="shared" si="9"/>
        <v>0</v>
      </c>
      <c r="BE24" s="580">
        <f t="shared" si="9"/>
        <v>0</v>
      </c>
      <c r="BF24" s="580">
        <f>SUM(BF21:BF23)</f>
        <v>150.69999999999999</v>
      </c>
      <c r="BG24" s="580">
        <f>SUM(BG21:BG23)</f>
        <v>0</v>
      </c>
      <c r="BH24" s="580">
        <f>SUM(BH21:BH23)</f>
        <v>0</v>
      </c>
      <c r="BI24" s="580">
        <f>SUM(BI21:BI23)</f>
        <v>0</v>
      </c>
      <c r="BJ24" s="580">
        <f t="shared" ref="BJ24:BR24" si="10">SUM(BJ21:BJ23)</f>
        <v>142</v>
      </c>
      <c r="BK24" s="580">
        <f t="shared" si="10"/>
        <v>142</v>
      </c>
      <c r="BL24" s="580">
        <f t="shared" si="10"/>
        <v>0</v>
      </c>
      <c r="BM24" s="580">
        <f t="shared" si="10"/>
        <v>0</v>
      </c>
      <c r="BN24" s="580">
        <f t="shared" si="10"/>
        <v>142</v>
      </c>
      <c r="BO24" s="580">
        <f t="shared" si="10"/>
        <v>142</v>
      </c>
      <c r="BP24" s="580">
        <f t="shared" si="10"/>
        <v>0</v>
      </c>
      <c r="BQ24" s="580">
        <f t="shared" si="10"/>
        <v>0</v>
      </c>
      <c r="BR24" s="580">
        <f t="shared" si="10"/>
        <v>150</v>
      </c>
      <c r="BS24" s="580">
        <f t="shared" si="9"/>
        <v>160</v>
      </c>
      <c r="BT24" s="1202"/>
      <c r="BU24" s="1963"/>
      <c r="BV24" s="1164"/>
      <c r="BW24" s="1164"/>
    </row>
    <row r="25" spans="1:83" ht="19" customHeight="1">
      <c r="A25" s="2562" t="s">
        <v>374</v>
      </c>
      <c r="B25" s="2562" t="s">
        <v>983</v>
      </c>
      <c r="C25" s="2562" t="s">
        <v>983</v>
      </c>
      <c r="D25" s="2562" t="s">
        <v>804</v>
      </c>
      <c r="E25" s="2563" t="s">
        <v>29</v>
      </c>
      <c r="F25" s="3372">
        <v>8</v>
      </c>
      <c r="G25" s="3378" t="s">
        <v>374</v>
      </c>
      <c r="H25" s="2578">
        <v>188711925</v>
      </c>
      <c r="I25" s="496" t="s">
        <v>956</v>
      </c>
      <c r="J25" s="497">
        <v>18</v>
      </c>
      <c r="K25" s="497">
        <v>18</v>
      </c>
      <c r="L25" s="497"/>
      <c r="M25" s="497"/>
      <c r="N25" s="497">
        <v>16.744</v>
      </c>
      <c r="O25" s="442">
        <v>16.744</v>
      </c>
      <c r="P25" s="442"/>
      <c r="Q25" s="442"/>
      <c r="R25" s="442"/>
      <c r="S25" s="442"/>
      <c r="T25" s="442"/>
      <c r="U25" s="442"/>
      <c r="V25" s="442">
        <f>V71</f>
        <v>42.5</v>
      </c>
      <c r="W25" s="442">
        <f>W71</f>
        <v>42.5</v>
      </c>
      <c r="X25" s="442"/>
      <c r="Y25" s="442"/>
      <c r="Z25" s="442"/>
      <c r="AA25" s="442"/>
      <c r="AB25" s="442"/>
      <c r="AC25" s="442"/>
      <c r="AD25" s="442">
        <f>AD71+AD73</f>
        <v>101.7</v>
      </c>
      <c r="AE25" s="442">
        <f>AE71+AE73</f>
        <v>101.7</v>
      </c>
      <c r="AF25" s="442"/>
      <c r="AG25" s="442"/>
      <c r="AH25" s="442">
        <f>AH71+AH73</f>
        <v>101.7</v>
      </c>
      <c r="AI25" s="442">
        <f>AI71+AI73</f>
        <v>101.7</v>
      </c>
      <c r="AJ25" s="442"/>
      <c r="AK25" s="442"/>
      <c r="AL25" s="442">
        <f>AL71</f>
        <v>0</v>
      </c>
      <c r="AM25" s="442">
        <f>AM71</f>
        <v>0</v>
      </c>
      <c r="AN25" s="442"/>
      <c r="AO25" s="442"/>
      <c r="AP25" s="441"/>
      <c r="AQ25" s="442"/>
      <c r="AR25" s="442"/>
      <c r="AS25" s="442"/>
      <c r="AT25" s="442"/>
      <c r="AU25" s="442"/>
      <c r="AV25" s="442"/>
      <c r="AW25" s="442"/>
      <c r="AX25" s="441">
        <f>BB25*3.4528</f>
        <v>27.622399999999999</v>
      </c>
      <c r="AY25" s="442">
        <f>AX25</f>
        <v>27.622399999999999</v>
      </c>
      <c r="AZ25" s="442"/>
      <c r="BA25" s="442"/>
      <c r="BB25" s="441">
        <v>8</v>
      </c>
      <c r="BC25" s="442">
        <f>BB25</f>
        <v>8</v>
      </c>
      <c r="BD25" s="442"/>
      <c r="BE25" s="442"/>
      <c r="BF25" s="441"/>
      <c r="BG25" s="442"/>
      <c r="BH25" s="442"/>
      <c r="BI25" s="442"/>
      <c r="BJ25" s="441"/>
      <c r="BK25" s="442"/>
      <c r="BL25" s="442"/>
      <c r="BM25" s="442"/>
      <c r="BN25" s="1294"/>
      <c r="BO25" s="1294"/>
      <c r="BP25" s="1294"/>
      <c r="BQ25" s="1294"/>
      <c r="BR25" s="441"/>
      <c r="BS25" s="442"/>
      <c r="BT25" s="1131"/>
      <c r="BU25" s="1964"/>
      <c r="BV25" s="1965"/>
      <c r="BW25" s="1965"/>
    </row>
    <row r="26" spans="1:83" ht="19" hidden="1" customHeight="1">
      <c r="A26" s="2562"/>
      <c r="B26" s="2562"/>
      <c r="C26" s="2562"/>
      <c r="D26" s="2562"/>
      <c r="E26" s="2563"/>
      <c r="F26" s="3372"/>
      <c r="G26" s="3378"/>
      <c r="H26" s="2578"/>
      <c r="I26" s="496"/>
      <c r="J26" s="497"/>
      <c r="K26" s="497"/>
      <c r="L26" s="497"/>
      <c r="M26" s="497"/>
      <c r="N26" s="1967"/>
      <c r="O26" s="504"/>
      <c r="P26" s="504"/>
      <c r="Q26" s="504"/>
      <c r="R26" s="442"/>
      <c r="S26" s="442"/>
      <c r="T26" s="442"/>
      <c r="U26" s="442"/>
      <c r="V26" s="442">
        <f>V72</f>
        <v>0</v>
      </c>
      <c r="W26" s="442">
        <f>W72</f>
        <v>0</v>
      </c>
      <c r="X26" s="442" t="s">
        <v>186</v>
      </c>
      <c r="Y26" s="442"/>
      <c r="Z26" s="442"/>
      <c r="AA26" s="442"/>
      <c r="AB26" s="442"/>
      <c r="AC26" s="442"/>
      <c r="AD26" s="442">
        <f>AD72+AD74</f>
        <v>2.16</v>
      </c>
      <c r="AE26" s="442">
        <f>AE72+AE74</f>
        <v>2.16</v>
      </c>
      <c r="AF26" s="442"/>
      <c r="AG26" s="442"/>
      <c r="AH26" s="442">
        <f>AH72+AH74</f>
        <v>2.16</v>
      </c>
      <c r="AI26" s="442">
        <f>AI72+AI74</f>
        <v>2.16</v>
      </c>
      <c r="AJ26" s="442"/>
      <c r="AK26" s="442"/>
      <c r="AL26" s="442">
        <f>AL72</f>
        <v>117.539</v>
      </c>
      <c r="AM26" s="442">
        <f>AM72</f>
        <v>117.539</v>
      </c>
      <c r="AN26" s="442"/>
      <c r="AO26" s="442"/>
      <c r="AP26" s="441"/>
      <c r="AQ26" s="442"/>
      <c r="AR26" s="442"/>
      <c r="AS26" s="442"/>
      <c r="AT26" s="442"/>
      <c r="AU26" s="442"/>
      <c r="AV26" s="442"/>
      <c r="AW26" s="442"/>
      <c r="AX26" s="441"/>
      <c r="AY26" s="442"/>
      <c r="AZ26" s="442"/>
      <c r="BA26" s="442"/>
      <c r="BB26" s="441"/>
      <c r="BC26" s="442"/>
      <c r="BD26" s="442"/>
      <c r="BE26" s="442"/>
      <c r="BF26" s="442"/>
      <c r="BG26" s="442"/>
      <c r="BH26" s="442"/>
      <c r="BI26" s="442"/>
      <c r="BJ26" s="442"/>
      <c r="BK26" s="442"/>
      <c r="BL26" s="442"/>
      <c r="BM26" s="442"/>
      <c r="BN26" s="1294"/>
      <c r="BO26" s="1294"/>
      <c r="BP26" s="1294"/>
      <c r="BQ26" s="1294"/>
      <c r="BR26" s="441"/>
      <c r="BS26" s="441"/>
      <c r="BT26" s="1131"/>
      <c r="BU26" s="1964"/>
      <c r="BV26" s="1965"/>
      <c r="BW26" s="1965"/>
      <c r="CC26" s="509"/>
    </row>
    <row r="27" spans="1:83" ht="27.75" customHeight="1">
      <c r="A27" s="2562"/>
      <c r="B27" s="2562"/>
      <c r="C27" s="2562"/>
      <c r="D27" s="2562"/>
      <c r="E27" s="2563"/>
      <c r="F27" s="3372"/>
      <c r="G27" s="3378"/>
      <c r="H27" s="2578"/>
      <c r="I27" s="1023" t="s">
        <v>910</v>
      </c>
      <c r="J27" s="580">
        <f t="shared" ref="J27:AO27" si="11">SUM(J25:J26)</f>
        <v>18</v>
      </c>
      <c r="K27" s="580">
        <f t="shared" si="11"/>
        <v>18</v>
      </c>
      <c r="L27" s="580">
        <f t="shared" si="11"/>
        <v>0</v>
      </c>
      <c r="M27" s="580">
        <f t="shared" si="11"/>
        <v>0</v>
      </c>
      <c r="N27" s="580">
        <f t="shared" si="11"/>
        <v>16.744</v>
      </c>
      <c r="O27" s="580">
        <f t="shared" si="11"/>
        <v>16.744</v>
      </c>
      <c r="P27" s="580">
        <f t="shared" si="11"/>
        <v>0</v>
      </c>
      <c r="Q27" s="580">
        <f t="shared" si="11"/>
        <v>0</v>
      </c>
      <c r="R27" s="580">
        <f t="shared" si="11"/>
        <v>0</v>
      </c>
      <c r="S27" s="580">
        <f t="shared" si="11"/>
        <v>0</v>
      </c>
      <c r="T27" s="580">
        <f t="shared" si="11"/>
        <v>0</v>
      </c>
      <c r="U27" s="580">
        <f t="shared" si="11"/>
        <v>0</v>
      </c>
      <c r="V27" s="580">
        <f t="shared" si="11"/>
        <v>42.5</v>
      </c>
      <c r="W27" s="580">
        <f t="shared" si="11"/>
        <v>42.5</v>
      </c>
      <c r="X27" s="580">
        <f t="shared" si="11"/>
        <v>0</v>
      </c>
      <c r="Y27" s="580">
        <f t="shared" si="11"/>
        <v>0</v>
      </c>
      <c r="Z27" s="580">
        <f t="shared" si="11"/>
        <v>0</v>
      </c>
      <c r="AA27" s="580">
        <f t="shared" si="11"/>
        <v>0</v>
      </c>
      <c r="AB27" s="580">
        <f t="shared" si="11"/>
        <v>0</v>
      </c>
      <c r="AC27" s="580">
        <f t="shared" si="11"/>
        <v>0</v>
      </c>
      <c r="AD27" s="580">
        <f t="shared" si="11"/>
        <v>103.86</v>
      </c>
      <c r="AE27" s="580">
        <f t="shared" si="11"/>
        <v>103.86</v>
      </c>
      <c r="AF27" s="580">
        <f t="shared" si="11"/>
        <v>0</v>
      </c>
      <c r="AG27" s="580">
        <f t="shared" si="11"/>
        <v>0</v>
      </c>
      <c r="AH27" s="580">
        <f t="shared" si="11"/>
        <v>103.86</v>
      </c>
      <c r="AI27" s="580">
        <f t="shared" si="11"/>
        <v>103.86</v>
      </c>
      <c r="AJ27" s="580">
        <f t="shared" si="11"/>
        <v>0</v>
      </c>
      <c r="AK27" s="580">
        <f t="shared" si="11"/>
        <v>0</v>
      </c>
      <c r="AL27" s="580">
        <f t="shared" si="11"/>
        <v>117.539</v>
      </c>
      <c r="AM27" s="580">
        <f t="shared" si="11"/>
        <v>117.539</v>
      </c>
      <c r="AN27" s="580">
        <f t="shared" si="11"/>
        <v>0</v>
      </c>
      <c r="AO27" s="580">
        <f t="shared" si="11"/>
        <v>0</v>
      </c>
      <c r="AP27" s="580">
        <f t="shared" ref="AP27:BS27" si="12">SUM(AP25:AP26)</f>
        <v>0</v>
      </c>
      <c r="AQ27" s="580">
        <f t="shared" si="12"/>
        <v>0</v>
      </c>
      <c r="AR27" s="580">
        <f t="shared" si="12"/>
        <v>0</v>
      </c>
      <c r="AS27" s="580">
        <f t="shared" si="12"/>
        <v>0</v>
      </c>
      <c r="AT27" s="580">
        <f t="shared" si="12"/>
        <v>0</v>
      </c>
      <c r="AU27" s="580">
        <f t="shared" si="12"/>
        <v>0</v>
      </c>
      <c r="AV27" s="580">
        <f t="shared" si="12"/>
        <v>0</v>
      </c>
      <c r="AW27" s="580">
        <f t="shared" si="12"/>
        <v>0</v>
      </c>
      <c r="AX27" s="580">
        <f t="shared" si="12"/>
        <v>27.622399999999999</v>
      </c>
      <c r="AY27" s="580">
        <f t="shared" si="12"/>
        <v>27.622399999999999</v>
      </c>
      <c r="AZ27" s="580">
        <f t="shared" si="12"/>
        <v>0</v>
      </c>
      <c r="BA27" s="580">
        <f t="shared" si="12"/>
        <v>0</v>
      </c>
      <c r="BB27" s="580">
        <f t="shared" si="12"/>
        <v>8</v>
      </c>
      <c r="BC27" s="580">
        <f t="shared" si="12"/>
        <v>8</v>
      </c>
      <c r="BD27" s="580">
        <f t="shared" si="12"/>
        <v>0</v>
      </c>
      <c r="BE27" s="580">
        <f t="shared" si="12"/>
        <v>0</v>
      </c>
      <c r="BF27" s="580">
        <f t="shared" si="12"/>
        <v>0</v>
      </c>
      <c r="BG27" s="580">
        <f t="shared" si="12"/>
        <v>0</v>
      </c>
      <c r="BH27" s="580">
        <f t="shared" si="12"/>
        <v>0</v>
      </c>
      <c r="BI27" s="580">
        <f t="shared" si="12"/>
        <v>0</v>
      </c>
      <c r="BJ27" s="580">
        <f t="shared" si="12"/>
        <v>0</v>
      </c>
      <c r="BK27" s="580">
        <f t="shared" si="12"/>
        <v>0</v>
      </c>
      <c r="BL27" s="580">
        <f t="shared" si="12"/>
        <v>0</v>
      </c>
      <c r="BM27" s="580">
        <f t="shared" si="12"/>
        <v>0</v>
      </c>
      <c r="BN27" s="580">
        <f t="shared" si="12"/>
        <v>0</v>
      </c>
      <c r="BO27" s="580">
        <f t="shared" si="12"/>
        <v>0</v>
      </c>
      <c r="BP27" s="580">
        <f t="shared" si="12"/>
        <v>0</v>
      </c>
      <c r="BQ27" s="580">
        <f t="shared" si="12"/>
        <v>0</v>
      </c>
      <c r="BR27" s="580">
        <f t="shared" si="12"/>
        <v>0</v>
      </c>
      <c r="BS27" s="580">
        <f t="shared" si="12"/>
        <v>0</v>
      </c>
      <c r="BT27" s="587">
        <f t="shared" ref="BT27:CB27" si="13">SUM(BT24:BT26)</f>
        <v>0</v>
      </c>
      <c r="BU27" s="587">
        <f t="shared" si="13"/>
        <v>0</v>
      </c>
      <c r="BV27" s="587">
        <f t="shared" si="13"/>
        <v>0</v>
      </c>
      <c r="BW27" s="587">
        <f t="shared" si="13"/>
        <v>0</v>
      </c>
      <c r="BX27" s="1701">
        <f t="shared" si="13"/>
        <v>0</v>
      </c>
      <c r="BY27" s="16">
        <f t="shared" si="13"/>
        <v>0</v>
      </c>
      <c r="BZ27" s="16">
        <f t="shared" si="13"/>
        <v>0</v>
      </c>
      <c r="CA27" s="16">
        <f t="shared" si="13"/>
        <v>0</v>
      </c>
      <c r="CB27" s="16">
        <f t="shared" si="13"/>
        <v>0</v>
      </c>
    </row>
    <row r="28" spans="1:83" ht="19" customHeight="1">
      <c r="A28" s="2562" t="s">
        <v>374</v>
      </c>
      <c r="B28" s="2562" t="s">
        <v>983</v>
      </c>
      <c r="C28" s="2562" t="s">
        <v>983</v>
      </c>
      <c r="D28" s="2562" t="s">
        <v>375</v>
      </c>
      <c r="E28" s="2563" t="s">
        <v>1653</v>
      </c>
      <c r="F28" s="3372">
        <v>8</v>
      </c>
      <c r="G28" s="3378" t="s">
        <v>374</v>
      </c>
      <c r="H28" s="2578" t="s">
        <v>1649</v>
      </c>
      <c r="I28" s="496" t="s">
        <v>956</v>
      </c>
      <c r="J28" s="497">
        <v>18</v>
      </c>
      <c r="K28" s="497">
        <v>18</v>
      </c>
      <c r="L28" s="497"/>
      <c r="M28" s="497"/>
      <c r="N28" s="497">
        <v>16.744</v>
      </c>
      <c r="O28" s="442">
        <v>16.744</v>
      </c>
      <c r="P28" s="442"/>
      <c r="Q28" s="442"/>
      <c r="R28" s="442"/>
      <c r="S28" s="442"/>
      <c r="T28" s="442"/>
      <c r="U28" s="442"/>
      <c r="V28" s="442">
        <f>V59</f>
        <v>0</v>
      </c>
      <c r="W28" s="442">
        <f>W59</f>
        <v>0</v>
      </c>
      <c r="X28" s="442"/>
      <c r="Y28" s="442"/>
      <c r="Z28" s="442"/>
      <c r="AA28" s="442"/>
      <c r="AB28" s="442"/>
      <c r="AC28" s="442"/>
      <c r="AD28" s="442">
        <f>AD59+AD61</f>
        <v>0</v>
      </c>
      <c r="AE28" s="442">
        <f>AE59+AE61</f>
        <v>0</v>
      </c>
      <c r="AF28" s="442"/>
      <c r="AG28" s="442"/>
      <c r="AH28" s="442">
        <f>AH59+AH61</f>
        <v>0</v>
      </c>
      <c r="AI28" s="442">
        <f>AI59+AI61</f>
        <v>0</v>
      </c>
      <c r="AJ28" s="442"/>
      <c r="AK28" s="442"/>
      <c r="AL28" s="442">
        <f>AL59</f>
        <v>0</v>
      </c>
      <c r="AM28" s="442">
        <f>AM59</f>
        <v>0</v>
      </c>
      <c r="AN28" s="442"/>
      <c r="AO28" s="442"/>
      <c r="AP28" s="441"/>
      <c r="AQ28" s="442"/>
      <c r="AR28" s="442"/>
      <c r="AS28" s="442"/>
      <c r="AT28" s="442"/>
      <c r="AU28" s="442"/>
      <c r="AV28" s="442"/>
      <c r="AW28" s="442"/>
      <c r="AX28" s="441">
        <f>BB28*3.4528</f>
        <v>27.622399999999999</v>
      </c>
      <c r="AY28" s="442">
        <f>AX28</f>
        <v>27.622399999999999</v>
      </c>
      <c r="AZ28" s="442"/>
      <c r="BA28" s="442"/>
      <c r="BB28" s="441">
        <v>8</v>
      </c>
      <c r="BC28" s="442">
        <f>BB28</f>
        <v>8</v>
      </c>
      <c r="BD28" s="442"/>
      <c r="BE28" s="442"/>
      <c r="BF28" s="441">
        <f>BF31+BF32+BF33+BF34+BF35+BF36+BF37+BF38+BF39+BF40+BF41+BF42+BF43+BF44+BF45+BF46+BF47</f>
        <v>19.2</v>
      </c>
      <c r="BG28" s="442">
        <f t="shared" ref="BG28:BI28" si="14">BG31+BG32+BG33+BG34+BG35+BG36+BG37+BG38+BG39+BG40+BG41+BG42+BG43+BG44+BG45+BG46+BG47</f>
        <v>0</v>
      </c>
      <c r="BH28" s="442">
        <f t="shared" si="14"/>
        <v>0</v>
      </c>
      <c r="BI28" s="442">
        <f t="shared" si="14"/>
        <v>0</v>
      </c>
      <c r="BJ28" s="441">
        <f>BJ31+BJ32+BJ33+BJ34+BJ35+BJ36+BJ37+BJ38+BJ39+BJ40+BJ41+BJ42+BJ43+BJ44+BJ45+BJ46+BJ47</f>
        <v>0</v>
      </c>
      <c r="BK28" s="442">
        <f>BJ28</f>
        <v>0</v>
      </c>
      <c r="BL28" s="442"/>
      <c r="BM28" s="442"/>
      <c r="BN28" s="581">
        <f>BN31+BN32+BN33+BN34+BN35+BN36+BN37+BN38+BN39+BN40+BN41+BN42+BN43+BN44+BN45+BN46+BN47</f>
        <v>0</v>
      </c>
      <c r="BO28" s="1271">
        <f t="shared" ref="BO28:BQ28" si="15">BO31+BO32+BO33+BO34+BO35+BO36+BO37+BO38+BO39+BO40+BO41+BO42+BO43+BO44+BO45+BO46+BO47</f>
        <v>0</v>
      </c>
      <c r="BP28" s="1271">
        <f t="shared" si="15"/>
        <v>0</v>
      </c>
      <c r="BQ28" s="1271">
        <f t="shared" si="15"/>
        <v>0</v>
      </c>
      <c r="BR28" s="441">
        <v>0</v>
      </c>
      <c r="BS28" s="441"/>
      <c r="BT28" s="587"/>
      <c r="BU28" s="587"/>
      <c r="BV28" s="587"/>
      <c r="BW28" s="587"/>
      <c r="BX28" s="750"/>
      <c r="BY28" s="750"/>
      <c r="BZ28" s="750"/>
      <c r="CA28" s="750"/>
      <c r="CB28" s="750"/>
    </row>
    <row r="29" spans="1:83" ht="19" customHeight="1">
      <c r="A29" s="2562"/>
      <c r="B29" s="2562"/>
      <c r="C29" s="2562"/>
      <c r="D29" s="2562"/>
      <c r="E29" s="2563"/>
      <c r="F29" s="3372"/>
      <c r="G29" s="3378"/>
      <c r="H29" s="2578"/>
      <c r="I29" s="496" t="s">
        <v>830</v>
      </c>
      <c r="J29" s="442"/>
      <c r="K29" s="442"/>
      <c r="L29" s="442"/>
      <c r="M29" s="442"/>
      <c r="N29" s="1196"/>
      <c r="O29" s="504"/>
      <c r="P29" s="504"/>
      <c r="Q29" s="504"/>
      <c r="R29" s="442"/>
      <c r="S29" s="442"/>
      <c r="T29" s="442"/>
      <c r="U29" s="442"/>
      <c r="V29" s="442">
        <f>V60</f>
        <v>0</v>
      </c>
      <c r="W29" s="442">
        <f>W60</f>
        <v>0</v>
      </c>
      <c r="X29" s="442" t="s">
        <v>186</v>
      </c>
      <c r="Y29" s="442"/>
      <c r="Z29" s="442"/>
      <c r="AA29" s="442"/>
      <c r="AB29" s="442"/>
      <c r="AC29" s="442"/>
      <c r="AD29" s="442" t="e">
        <f>AD60+AD68</f>
        <v>#REF!</v>
      </c>
      <c r="AE29" s="442" t="e">
        <f>AE60+AE68</f>
        <v>#REF!</v>
      </c>
      <c r="AF29" s="442"/>
      <c r="AG29" s="442"/>
      <c r="AH29" s="442" t="e">
        <f>AH60+AH68</f>
        <v>#REF!</v>
      </c>
      <c r="AI29" s="442" t="e">
        <f>AI60+AI68</f>
        <v>#REF!</v>
      </c>
      <c r="AJ29" s="442"/>
      <c r="AK29" s="442"/>
      <c r="AL29" s="442">
        <f>AL60</f>
        <v>0</v>
      </c>
      <c r="AM29" s="442">
        <f>AM60</f>
        <v>0</v>
      </c>
      <c r="AN29" s="442"/>
      <c r="AO29" s="442"/>
      <c r="AP29" s="441"/>
      <c r="AQ29" s="442"/>
      <c r="AR29" s="442"/>
      <c r="AS29" s="442"/>
      <c r="AT29" s="442"/>
      <c r="AU29" s="442"/>
      <c r="AV29" s="442"/>
      <c r="AW29" s="442"/>
      <c r="AX29" s="441"/>
      <c r="AY29" s="442"/>
      <c r="AZ29" s="442"/>
      <c r="BA29" s="442"/>
      <c r="BB29" s="441"/>
      <c r="BC29" s="442"/>
      <c r="BD29" s="442"/>
      <c r="BE29" s="442"/>
      <c r="BF29" s="442"/>
      <c r="BG29" s="442"/>
      <c r="BH29" s="442"/>
      <c r="BI29" s="442"/>
      <c r="BJ29" s="442"/>
      <c r="BK29" s="442"/>
      <c r="BL29" s="442"/>
      <c r="BM29" s="442"/>
      <c r="BN29" s="1294"/>
      <c r="BO29" s="1294"/>
      <c r="BP29" s="1294"/>
      <c r="BQ29" s="1294"/>
      <c r="BR29" s="441"/>
      <c r="BS29" s="441"/>
      <c r="BT29" s="587"/>
      <c r="BU29" s="587"/>
      <c r="BV29" s="587"/>
      <c r="BW29" s="587"/>
      <c r="BX29" s="750"/>
      <c r="BY29" s="750"/>
      <c r="BZ29" s="750"/>
      <c r="CA29" s="750"/>
      <c r="CB29" s="750"/>
    </row>
    <row r="30" spans="1:83" ht="19" customHeight="1">
      <c r="A30" s="2562"/>
      <c r="B30" s="2562"/>
      <c r="C30" s="2562"/>
      <c r="D30" s="2562"/>
      <c r="E30" s="2563"/>
      <c r="F30" s="3372"/>
      <c r="G30" s="3378"/>
      <c r="H30" s="2578"/>
      <c r="I30" s="1023" t="s">
        <v>910</v>
      </c>
      <c r="J30" s="580">
        <f t="shared" ref="J30:AO30" si="16">SUM(J28:J29)</f>
        <v>18</v>
      </c>
      <c r="K30" s="580">
        <f t="shared" si="16"/>
        <v>18</v>
      </c>
      <c r="L30" s="580">
        <f t="shared" si="16"/>
        <v>0</v>
      </c>
      <c r="M30" s="580">
        <f t="shared" si="16"/>
        <v>0</v>
      </c>
      <c r="N30" s="580">
        <f t="shared" si="16"/>
        <v>16.744</v>
      </c>
      <c r="O30" s="580">
        <f t="shared" si="16"/>
        <v>16.744</v>
      </c>
      <c r="P30" s="580">
        <f t="shared" si="16"/>
        <v>0</v>
      </c>
      <c r="Q30" s="580">
        <f t="shared" si="16"/>
        <v>0</v>
      </c>
      <c r="R30" s="580">
        <f t="shared" si="16"/>
        <v>0</v>
      </c>
      <c r="S30" s="580">
        <f t="shared" si="16"/>
        <v>0</v>
      </c>
      <c r="T30" s="580">
        <f t="shared" si="16"/>
        <v>0</v>
      </c>
      <c r="U30" s="580">
        <f t="shared" si="16"/>
        <v>0</v>
      </c>
      <c r="V30" s="580">
        <f t="shared" si="16"/>
        <v>0</v>
      </c>
      <c r="W30" s="580">
        <f t="shared" si="16"/>
        <v>0</v>
      </c>
      <c r="X30" s="580">
        <f t="shared" si="16"/>
        <v>0</v>
      </c>
      <c r="Y30" s="580">
        <f t="shared" si="16"/>
        <v>0</v>
      </c>
      <c r="Z30" s="580">
        <f t="shared" si="16"/>
        <v>0</v>
      </c>
      <c r="AA30" s="580">
        <f t="shared" si="16"/>
        <v>0</v>
      </c>
      <c r="AB30" s="580">
        <f t="shared" si="16"/>
        <v>0</v>
      </c>
      <c r="AC30" s="580">
        <f t="shared" si="16"/>
        <v>0</v>
      </c>
      <c r="AD30" s="580" t="e">
        <f t="shared" si="16"/>
        <v>#REF!</v>
      </c>
      <c r="AE30" s="580" t="e">
        <f t="shared" si="16"/>
        <v>#REF!</v>
      </c>
      <c r="AF30" s="580">
        <f t="shared" si="16"/>
        <v>0</v>
      </c>
      <c r="AG30" s="580">
        <f t="shared" si="16"/>
        <v>0</v>
      </c>
      <c r="AH30" s="580" t="e">
        <f t="shared" si="16"/>
        <v>#REF!</v>
      </c>
      <c r="AI30" s="580" t="e">
        <f t="shared" si="16"/>
        <v>#REF!</v>
      </c>
      <c r="AJ30" s="580">
        <f t="shared" si="16"/>
        <v>0</v>
      </c>
      <c r="AK30" s="580">
        <f t="shared" si="16"/>
        <v>0</v>
      </c>
      <c r="AL30" s="580">
        <f t="shared" si="16"/>
        <v>0</v>
      </c>
      <c r="AM30" s="580">
        <f t="shared" si="16"/>
        <v>0</v>
      </c>
      <c r="AN30" s="580">
        <f t="shared" si="16"/>
        <v>0</v>
      </c>
      <c r="AO30" s="580">
        <f t="shared" si="16"/>
        <v>0</v>
      </c>
      <c r="AP30" s="580">
        <f t="shared" ref="AP30:BS30" si="17">SUM(AP28:AP29)</f>
        <v>0</v>
      </c>
      <c r="AQ30" s="580">
        <f t="shared" si="17"/>
        <v>0</v>
      </c>
      <c r="AR30" s="580">
        <f t="shared" si="17"/>
        <v>0</v>
      </c>
      <c r="AS30" s="580">
        <f t="shared" si="17"/>
        <v>0</v>
      </c>
      <c r="AT30" s="580">
        <f t="shared" si="17"/>
        <v>0</v>
      </c>
      <c r="AU30" s="580">
        <f t="shared" si="17"/>
        <v>0</v>
      </c>
      <c r="AV30" s="580">
        <f t="shared" si="17"/>
        <v>0</v>
      </c>
      <c r="AW30" s="580">
        <f t="shared" si="17"/>
        <v>0</v>
      </c>
      <c r="AX30" s="580">
        <f t="shared" si="17"/>
        <v>27.622399999999999</v>
      </c>
      <c r="AY30" s="580">
        <f t="shared" si="17"/>
        <v>27.622399999999999</v>
      </c>
      <c r="AZ30" s="580">
        <f t="shared" si="17"/>
        <v>0</v>
      </c>
      <c r="BA30" s="580">
        <f t="shared" si="17"/>
        <v>0</v>
      </c>
      <c r="BB30" s="580">
        <f t="shared" si="17"/>
        <v>8</v>
      </c>
      <c r="BC30" s="580">
        <f t="shared" si="17"/>
        <v>8</v>
      </c>
      <c r="BD30" s="580">
        <f t="shared" si="17"/>
        <v>0</v>
      </c>
      <c r="BE30" s="580">
        <f t="shared" si="17"/>
        <v>0</v>
      </c>
      <c r="BF30" s="580">
        <f t="shared" si="17"/>
        <v>19.2</v>
      </c>
      <c r="BG30" s="580">
        <f t="shared" si="17"/>
        <v>0</v>
      </c>
      <c r="BH30" s="580">
        <f t="shared" si="17"/>
        <v>0</v>
      </c>
      <c r="BI30" s="580">
        <f t="shared" si="17"/>
        <v>0</v>
      </c>
      <c r="BJ30" s="580">
        <f t="shared" si="17"/>
        <v>0</v>
      </c>
      <c r="BK30" s="580">
        <f t="shared" si="17"/>
        <v>0</v>
      </c>
      <c r="BL30" s="580">
        <f t="shared" si="17"/>
        <v>0</v>
      </c>
      <c r="BM30" s="580">
        <f t="shared" si="17"/>
        <v>0</v>
      </c>
      <c r="BN30" s="580">
        <f t="shared" si="17"/>
        <v>0</v>
      </c>
      <c r="BO30" s="580">
        <f t="shared" si="17"/>
        <v>0</v>
      </c>
      <c r="BP30" s="580">
        <f t="shared" si="17"/>
        <v>0</v>
      </c>
      <c r="BQ30" s="580">
        <f t="shared" si="17"/>
        <v>0</v>
      </c>
      <c r="BR30" s="580">
        <f t="shared" si="17"/>
        <v>0</v>
      </c>
      <c r="BS30" s="580">
        <f t="shared" si="17"/>
        <v>0</v>
      </c>
      <c r="BT30" s="587"/>
      <c r="BU30" s="587"/>
      <c r="BV30" s="587"/>
      <c r="BW30" s="587"/>
      <c r="BX30" s="750"/>
      <c r="BY30" s="750"/>
      <c r="BZ30" s="750"/>
      <c r="CA30" s="750"/>
      <c r="CB30" s="750"/>
    </row>
    <row r="31" spans="1:83" ht="19" hidden="1" customHeight="1">
      <c r="A31" s="1953"/>
      <c r="B31" s="1946"/>
      <c r="C31" s="1946"/>
      <c r="D31" s="1946"/>
      <c r="E31" s="1954" t="s">
        <v>1460</v>
      </c>
      <c r="F31" s="1955"/>
      <c r="G31" s="1956"/>
      <c r="H31" s="1957"/>
      <c r="I31" s="1958"/>
      <c r="J31" s="1809"/>
      <c r="K31" s="1809"/>
      <c r="L31" s="1809"/>
      <c r="M31" s="1809"/>
      <c r="N31" s="1809"/>
      <c r="O31" s="1809"/>
      <c r="P31" s="1809"/>
      <c r="Q31" s="1809"/>
      <c r="R31" s="1809"/>
      <c r="S31" s="1809"/>
      <c r="T31" s="1809"/>
      <c r="U31" s="1809"/>
      <c r="V31" s="1809"/>
      <c r="W31" s="1809"/>
      <c r="X31" s="1809"/>
      <c r="Y31" s="1809"/>
      <c r="Z31" s="1809"/>
      <c r="AA31" s="1809"/>
      <c r="AB31" s="1809"/>
      <c r="AC31" s="1809"/>
      <c r="AD31" s="1809"/>
      <c r="AE31" s="1809"/>
      <c r="AF31" s="1809"/>
      <c r="AG31" s="1809"/>
      <c r="AH31" s="1809"/>
      <c r="AI31" s="1809"/>
      <c r="AJ31" s="1809"/>
      <c r="AK31" s="1809"/>
      <c r="AL31" s="1809"/>
      <c r="AM31" s="1809"/>
      <c r="AN31" s="1809"/>
      <c r="AO31" s="1809"/>
      <c r="AP31" s="1809"/>
      <c r="AQ31" s="1809"/>
      <c r="AR31" s="1809"/>
      <c r="AS31" s="1809"/>
      <c r="AT31" s="1809"/>
      <c r="AU31" s="1809"/>
      <c r="AV31" s="1809"/>
      <c r="AW31" s="1809"/>
      <c r="AX31" s="1809"/>
      <c r="AY31" s="1809"/>
      <c r="AZ31" s="1809"/>
      <c r="BA31" s="1809"/>
      <c r="BB31" s="1809"/>
      <c r="BC31" s="1809"/>
      <c r="BD31" s="1809"/>
      <c r="BE31" s="1809"/>
      <c r="BF31" s="1811">
        <v>5</v>
      </c>
      <c r="BG31" s="1811"/>
      <c r="BH31" s="1809"/>
      <c r="BI31" s="1809"/>
      <c r="BJ31" s="1811"/>
      <c r="BK31" s="1811"/>
      <c r="BL31" s="1809"/>
      <c r="BM31" s="1809"/>
      <c r="BN31" s="1811"/>
      <c r="BO31" s="1959"/>
      <c r="BP31" s="1960"/>
      <c r="BQ31" s="1960"/>
      <c r="BR31" s="1960"/>
      <c r="BS31" s="1960"/>
      <c r="BT31" s="1961"/>
      <c r="BU31" s="1961"/>
      <c r="BV31" s="1961"/>
      <c r="BW31" s="1961"/>
      <c r="BX31" s="750"/>
      <c r="BY31" s="750"/>
      <c r="BZ31" s="750"/>
      <c r="CA31" s="750"/>
      <c r="CB31" s="750"/>
      <c r="CE31" s="428">
        <v>0</v>
      </c>
    </row>
    <row r="32" spans="1:83" ht="19" hidden="1" customHeight="1">
      <c r="A32" s="1806"/>
      <c r="B32" s="1805"/>
      <c r="C32" s="1805"/>
      <c r="D32" s="1805"/>
      <c r="E32" s="1797" t="s">
        <v>819</v>
      </c>
      <c r="F32" s="1939"/>
      <c r="G32" s="1940"/>
      <c r="H32" s="1792"/>
      <c r="I32" s="1941"/>
      <c r="J32" s="1801"/>
      <c r="K32" s="1801"/>
      <c r="L32" s="1801"/>
      <c r="M32" s="1801"/>
      <c r="N32" s="1801"/>
      <c r="O32" s="1801"/>
      <c r="P32" s="1801"/>
      <c r="Q32" s="1801"/>
      <c r="R32" s="1801"/>
      <c r="S32" s="1801"/>
      <c r="T32" s="1801"/>
      <c r="U32" s="1801"/>
      <c r="V32" s="1801"/>
      <c r="W32" s="1801"/>
      <c r="X32" s="1801"/>
      <c r="Y32" s="1801"/>
      <c r="Z32" s="1801"/>
      <c r="AA32" s="1801"/>
      <c r="AB32" s="1801"/>
      <c r="AC32" s="1801"/>
      <c r="AD32" s="1801"/>
      <c r="AE32" s="1801"/>
      <c r="AF32" s="1801"/>
      <c r="AG32" s="1801"/>
      <c r="AH32" s="1801"/>
      <c r="AI32" s="1801"/>
      <c r="AJ32" s="1801"/>
      <c r="AK32" s="1801"/>
      <c r="AL32" s="1801"/>
      <c r="AM32" s="1801"/>
      <c r="AN32" s="1801"/>
      <c r="AO32" s="1801"/>
      <c r="AP32" s="1801"/>
      <c r="AQ32" s="1801"/>
      <c r="AR32" s="1801"/>
      <c r="AS32" s="1801"/>
      <c r="AT32" s="1801"/>
      <c r="AU32" s="1801"/>
      <c r="AV32" s="1801"/>
      <c r="AW32" s="1801"/>
      <c r="AX32" s="1801"/>
      <c r="AY32" s="1801"/>
      <c r="AZ32" s="1801"/>
      <c r="BA32" s="1801"/>
      <c r="BB32" s="1801"/>
      <c r="BC32" s="1801"/>
      <c r="BD32" s="1801"/>
      <c r="BE32" s="1801"/>
      <c r="BF32" s="1802">
        <v>1</v>
      </c>
      <c r="BG32" s="1802"/>
      <c r="BH32" s="1801"/>
      <c r="BI32" s="1801"/>
      <c r="BJ32" s="1802"/>
      <c r="BK32" s="1802"/>
      <c r="BL32" s="1801"/>
      <c r="BM32" s="1801"/>
      <c r="BN32" s="1802"/>
      <c r="BO32" s="1942"/>
      <c r="BP32" s="1943"/>
      <c r="BQ32" s="1943"/>
      <c r="BR32" s="1943"/>
      <c r="BS32" s="1943"/>
      <c r="BT32" s="16"/>
      <c r="BU32" s="16"/>
      <c r="BV32" s="16"/>
      <c r="BW32" s="16"/>
      <c r="BX32" s="750"/>
      <c r="BY32" s="750"/>
      <c r="BZ32" s="750"/>
      <c r="CA32" s="750"/>
      <c r="CB32" s="750"/>
    </row>
    <row r="33" spans="1:82" ht="19" hidden="1" customHeight="1">
      <c r="A33" s="1806"/>
      <c r="B33" s="1805"/>
      <c r="C33" s="1805"/>
      <c r="D33" s="1805"/>
      <c r="E33" s="1797" t="s">
        <v>1706</v>
      </c>
      <c r="F33" s="1939"/>
      <c r="G33" s="1940"/>
      <c r="H33" s="1792"/>
      <c r="I33" s="1941"/>
      <c r="J33" s="1801"/>
      <c r="K33" s="1801"/>
      <c r="L33" s="1801"/>
      <c r="M33" s="1801"/>
      <c r="N33" s="1801"/>
      <c r="O33" s="1801"/>
      <c r="P33" s="1801"/>
      <c r="Q33" s="1801"/>
      <c r="R33" s="1801"/>
      <c r="S33" s="1801"/>
      <c r="T33" s="1801"/>
      <c r="U33" s="1801"/>
      <c r="V33" s="1801"/>
      <c r="W33" s="1801"/>
      <c r="X33" s="1801"/>
      <c r="Y33" s="1801"/>
      <c r="Z33" s="1801"/>
      <c r="AA33" s="1801"/>
      <c r="AB33" s="1801"/>
      <c r="AC33" s="1801"/>
      <c r="AD33" s="1801"/>
      <c r="AE33" s="1801"/>
      <c r="AF33" s="1801"/>
      <c r="AG33" s="1801"/>
      <c r="AH33" s="1801"/>
      <c r="AI33" s="1801"/>
      <c r="AJ33" s="1801"/>
      <c r="AK33" s="1801"/>
      <c r="AL33" s="1801"/>
      <c r="AM33" s="1801"/>
      <c r="AN33" s="1801"/>
      <c r="AO33" s="1801"/>
      <c r="AP33" s="1801"/>
      <c r="AQ33" s="1801"/>
      <c r="AR33" s="1801"/>
      <c r="AS33" s="1801"/>
      <c r="AT33" s="1801"/>
      <c r="AU33" s="1801"/>
      <c r="AV33" s="1801"/>
      <c r="AW33" s="1801"/>
      <c r="AX33" s="1801"/>
      <c r="AY33" s="1801"/>
      <c r="AZ33" s="1801"/>
      <c r="BA33" s="1801"/>
      <c r="BB33" s="1801"/>
      <c r="BC33" s="1801"/>
      <c r="BD33" s="1801"/>
      <c r="BE33" s="1801"/>
      <c r="BF33" s="1802">
        <v>1</v>
      </c>
      <c r="BG33" s="1802"/>
      <c r="BH33" s="1801"/>
      <c r="BI33" s="1801"/>
      <c r="BJ33" s="1802"/>
      <c r="BK33" s="1802"/>
      <c r="BL33" s="1801"/>
      <c r="BM33" s="1801"/>
      <c r="BN33" s="1802"/>
      <c r="BO33" s="1942"/>
      <c r="BP33" s="1943"/>
      <c r="BQ33" s="1943"/>
      <c r="BR33" s="1943"/>
      <c r="BS33" s="1943"/>
      <c r="BT33" s="16"/>
      <c r="BU33" s="16"/>
      <c r="BV33" s="16"/>
      <c r="BW33" s="16"/>
      <c r="BX33" s="750"/>
      <c r="BY33" s="750"/>
      <c r="BZ33" s="750"/>
      <c r="CA33" s="750"/>
      <c r="CB33" s="750"/>
    </row>
    <row r="34" spans="1:82" ht="19" hidden="1" customHeight="1">
      <c r="A34" s="1806"/>
      <c r="B34" s="1805"/>
      <c r="C34" s="1805"/>
      <c r="D34" s="1805"/>
      <c r="E34" s="1797" t="s">
        <v>1707</v>
      </c>
      <c r="F34" s="1939"/>
      <c r="G34" s="1940"/>
      <c r="H34" s="1792"/>
      <c r="I34" s="1941"/>
      <c r="J34" s="1801"/>
      <c r="K34" s="1801"/>
      <c r="L34" s="1801"/>
      <c r="M34" s="1801"/>
      <c r="N34" s="1801"/>
      <c r="O34" s="1801"/>
      <c r="P34" s="1801"/>
      <c r="Q34" s="1801"/>
      <c r="R34" s="1801"/>
      <c r="S34" s="1801"/>
      <c r="T34" s="1801"/>
      <c r="U34" s="1801"/>
      <c r="V34" s="1801"/>
      <c r="W34" s="1801"/>
      <c r="X34" s="1801"/>
      <c r="Y34" s="1801"/>
      <c r="Z34" s="1801"/>
      <c r="AA34" s="1801"/>
      <c r="AB34" s="1801"/>
      <c r="AC34" s="1801"/>
      <c r="AD34" s="1801"/>
      <c r="AE34" s="1801"/>
      <c r="AF34" s="1801"/>
      <c r="AG34" s="1801"/>
      <c r="AH34" s="1801"/>
      <c r="AI34" s="1801"/>
      <c r="AJ34" s="1801"/>
      <c r="AK34" s="1801"/>
      <c r="AL34" s="1801"/>
      <c r="AM34" s="1801"/>
      <c r="AN34" s="1801"/>
      <c r="AO34" s="1801"/>
      <c r="AP34" s="1801"/>
      <c r="AQ34" s="1801"/>
      <c r="AR34" s="1801"/>
      <c r="AS34" s="1801"/>
      <c r="AT34" s="1801"/>
      <c r="AU34" s="1801"/>
      <c r="AV34" s="1801"/>
      <c r="AW34" s="1801"/>
      <c r="AX34" s="1801"/>
      <c r="AY34" s="1801"/>
      <c r="AZ34" s="1801"/>
      <c r="BA34" s="1801"/>
      <c r="BB34" s="1801"/>
      <c r="BC34" s="1801"/>
      <c r="BD34" s="1801"/>
      <c r="BE34" s="1801"/>
      <c r="BF34" s="1802">
        <v>1</v>
      </c>
      <c r="BG34" s="1802"/>
      <c r="BH34" s="1801"/>
      <c r="BI34" s="1801"/>
      <c r="BJ34" s="1802"/>
      <c r="BK34" s="1802"/>
      <c r="BL34" s="1801"/>
      <c r="BM34" s="1801"/>
      <c r="BN34" s="1802"/>
      <c r="BO34" s="1942"/>
      <c r="BP34" s="1943"/>
      <c r="BQ34" s="1943"/>
      <c r="BR34" s="1943"/>
      <c r="BS34" s="1943"/>
      <c r="BT34" s="16"/>
      <c r="BU34" s="16"/>
      <c r="BV34" s="16"/>
      <c r="BW34" s="16"/>
      <c r="BX34" s="750"/>
      <c r="BY34" s="750"/>
      <c r="BZ34" s="750"/>
      <c r="CA34" s="750"/>
      <c r="CB34" s="750"/>
    </row>
    <row r="35" spans="1:82" ht="19" hidden="1" customHeight="1">
      <c r="A35" s="1806"/>
      <c r="B35" s="1805"/>
      <c r="C35" s="1805"/>
      <c r="D35" s="1805"/>
      <c r="E35" s="1797" t="s">
        <v>1708</v>
      </c>
      <c r="F35" s="1939"/>
      <c r="G35" s="1940"/>
      <c r="H35" s="1792"/>
      <c r="I35" s="1941"/>
      <c r="J35" s="1801"/>
      <c r="K35" s="1801"/>
      <c r="L35" s="1801"/>
      <c r="M35" s="1801"/>
      <c r="N35" s="1801"/>
      <c r="O35" s="1801"/>
      <c r="P35" s="1801"/>
      <c r="Q35" s="1801"/>
      <c r="R35" s="1801"/>
      <c r="S35" s="1801"/>
      <c r="T35" s="1801"/>
      <c r="U35" s="1801"/>
      <c r="V35" s="1801"/>
      <c r="W35" s="1801"/>
      <c r="X35" s="1801"/>
      <c r="Y35" s="1801"/>
      <c r="Z35" s="1801"/>
      <c r="AA35" s="1801"/>
      <c r="AB35" s="1801"/>
      <c r="AC35" s="1801"/>
      <c r="AD35" s="1801"/>
      <c r="AE35" s="1801"/>
      <c r="AF35" s="1801"/>
      <c r="AG35" s="1801"/>
      <c r="AH35" s="1801"/>
      <c r="AI35" s="1801"/>
      <c r="AJ35" s="1801"/>
      <c r="AK35" s="1801"/>
      <c r="AL35" s="1801"/>
      <c r="AM35" s="1801"/>
      <c r="AN35" s="1801"/>
      <c r="AO35" s="1801"/>
      <c r="AP35" s="1801"/>
      <c r="AQ35" s="1801"/>
      <c r="AR35" s="1801"/>
      <c r="AS35" s="1801"/>
      <c r="AT35" s="1801"/>
      <c r="AU35" s="1801"/>
      <c r="AV35" s="1801"/>
      <c r="AW35" s="1801"/>
      <c r="AX35" s="1801"/>
      <c r="AY35" s="1801"/>
      <c r="AZ35" s="1801"/>
      <c r="BA35" s="1801"/>
      <c r="BB35" s="1801"/>
      <c r="BC35" s="1801"/>
      <c r="BD35" s="1801"/>
      <c r="BE35" s="1801"/>
      <c r="BF35" s="1802">
        <v>1</v>
      </c>
      <c r="BG35" s="1802"/>
      <c r="BH35" s="1801"/>
      <c r="BI35" s="1801"/>
      <c r="BJ35" s="1802"/>
      <c r="BK35" s="1802"/>
      <c r="BL35" s="1801"/>
      <c r="BM35" s="1801"/>
      <c r="BN35" s="1802"/>
      <c r="BO35" s="1942"/>
      <c r="BP35" s="1943"/>
      <c r="BQ35" s="1943"/>
      <c r="BR35" s="1943"/>
      <c r="BS35" s="1943"/>
      <c r="BT35" s="16"/>
      <c r="BU35" s="16"/>
      <c r="BV35" s="16"/>
      <c r="BW35" s="16"/>
      <c r="BX35" s="750"/>
      <c r="BY35" s="750"/>
      <c r="BZ35" s="750"/>
      <c r="CA35" s="750"/>
      <c r="CB35" s="750"/>
    </row>
    <row r="36" spans="1:82" ht="19" hidden="1" customHeight="1">
      <c r="A36" s="1806"/>
      <c r="B36" s="1805"/>
      <c r="C36" s="1805"/>
      <c r="D36" s="1805"/>
      <c r="E36" s="1797" t="s">
        <v>604</v>
      </c>
      <c r="F36" s="1939"/>
      <c r="G36" s="1940"/>
      <c r="H36" s="1792"/>
      <c r="I36" s="1941"/>
      <c r="J36" s="1801"/>
      <c r="K36" s="1801"/>
      <c r="L36" s="1801"/>
      <c r="M36" s="1801"/>
      <c r="N36" s="1801"/>
      <c r="O36" s="1801"/>
      <c r="P36" s="1801"/>
      <c r="Q36" s="1801"/>
      <c r="R36" s="1801"/>
      <c r="S36" s="1801"/>
      <c r="T36" s="1801"/>
      <c r="U36" s="1801"/>
      <c r="V36" s="1801"/>
      <c r="W36" s="1801"/>
      <c r="X36" s="1801"/>
      <c r="Y36" s="1801"/>
      <c r="Z36" s="1801"/>
      <c r="AA36" s="1801"/>
      <c r="AB36" s="1801"/>
      <c r="AC36" s="1801"/>
      <c r="AD36" s="1801"/>
      <c r="AE36" s="1801"/>
      <c r="AF36" s="1801"/>
      <c r="AG36" s="1801"/>
      <c r="AH36" s="1801"/>
      <c r="AI36" s="1801"/>
      <c r="AJ36" s="1801"/>
      <c r="AK36" s="1801"/>
      <c r="AL36" s="1801"/>
      <c r="AM36" s="1801"/>
      <c r="AN36" s="1801"/>
      <c r="AO36" s="1801"/>
      <c r="AP36" s="1801"/>
      <c r="AQ36" s="1801"/>
      <c r="AR36" s="1801"/>
      <c r="AS36" s="1801"/>
      <c r="AT36" s="1801"/>
      <c r="AU36" s="1801"/>
      <c r="AV36" s="1801"/>
      <c r="AW36" s="1801"/>
      <c r="AX36" s="1801"/>
      <c r="AY36" s="1801"/>
      <c r="AZ36" s="1801"/>
      <c r="BA36" s="1801"/>
      <c r="BB36" s="1801"/>
      <c r="BC36" s="1801"/>
      <c r="BD36" s="1801"/>
      <c r="BE36" s="1801"/>
      <c r="BF36" s="1802">
        <v>1</v>
      </c>
      <c r="BG36" s="1802"/>
      <c r="BH36" s="1801"/>
      <c r="BI36" s="1801"/>
      <c r="BJ36" s="1802"/>
      <c r="BK36" s="1802"/>
      <c r="BL36" s="1801"/>
      <c r="BM36" s="1801"/>
      <c r="BN36" s="1802"/>
      <c r="BO36" s="1942"/>
      <c r="BP36" s="1943"/>
      <c r="BQ36" s="1943"/>
      <c r="BR36" s="1943"/>
      <c r="BS36" s="1943"/>
      <c r="BT36" s="16"/>
      <c r="BU36" s="16"/>
      <c r="BV36" s="16"/>
      <c r="BW36" s="16"/>
      <c r="BX36" s="750"/>
      <c r="BY36" s="750"/>
      <c r="BZ36" s="750"/>
      <c r="CA36" s="750"/>
      <c r="CB36" s="750"/>
    </row>
    <row r="37" spans="1:82" ht="19" hidden="1" customHeight="1">
      <c r="A37" s="1806"/>
      <c r="B37" s="1805"/>
      <c r="C37" s="1805"/>
      <c r="D37" s="1805"/>
      <c r="E37" s="1797" t="s">
        <v>606</v>
      </c>
      <c r="F37" s="1939"/>
      <c r="G37" s="1940"/>
      <c r="H37" s="1792"/>
      <c r="I37" s="1941"/>
      <c r="J37" s="1801"/>
      <c r="K37" s="1801"/>
      <c r="L37" s="1801"/>
      <c r="M37" s="1801"/>
      <c r="N37" s="1801"/>
      <c r="O37" s="1801"/>
      <c r="P37" s="1801"/>
      <c r="Q37" s="1801"/>
      <c r="R37" s="1801"/>
      <c r="S37" s="1801"/>
      <c r="T37" s="1801"/>
      <c r="U37" s="1801"/>
      <c r="V37" s="1801"/>
      <c r="W37" s="1801"/>
      <c r="X37" s="1801"/>
      <c r="Y37" s="1801"/>
      <c r="Z37" s="1801"/>
      <c r="AA37" s="1801"/>
      <c r="AB37" s="1801"/>
      <c r="AC37" s="1801"/>
      <c r="AD37" s="1801"/>
      <c r="AE37" s="1801"/>
      <c r="AF37" s="1801"/>
      <c r="AG37" s="1801"/>
      <c r="AH37" s="1801"/>
      <c r="AI37" s="1801"/>
      <c r="AJ37" s="1801"/>
      <c r="AK37" s="1801"/>
      <c r="AL37" s="1801"/>
      <c r="AM37" s="1801"/>
      <c r="AN37" s="1801"/>
      <c r="AO37" s="1801"/>
      <c r="AP37" s="1801"/>
      <c r="AQ37" s="1801"/>
      <c r="AR37" s="1801"/>
      <c r="AS37" s="1801"/>
      <c r="AT37" s="1801"/>
      <c r="AU37" s="1801"/>
      <c r="AV37" s="1801"/>
      <c r="AW37" s="1801"/>
      <c r="AX37" s="1801"/>
      <c r="AY37" s="1801"/>
      <c r="AZ37" s="1801"/>
      <c r="BA37" s="1801"/>
      <c r="BB37" s="1801"/>
      <c r="BC37" s="1801"/>
      <c r="BD37" s="1801"/>
      <c r="BE37" s="1801"/>
      <c r="BF37" s="1802">
        <v>1</v>
      </c>
      <c r="BG37" s="1802"/>
      <c r="BH37" s="1801"/>
      <c r="BI37" s="1801"/>
      <c r="BJ37" s="1802"/>
      <c r="BK37" s="1802"/>
      <c r="BL37" s="1801"/>
      <c r="BM37" s="1801"/>
      <c r="BN37" s="1802"/>
      <c r="BO37" s="1942"/>
      <c r="BP37" s="1943"/>
      <c r="BQ37" s="1943"/>
      <c r="BR37" s="1943"/>
      <c r="BS37" s="1943"/>
      <c r="BT37" s="16"/>
      <c r="BU37" s="16"/>
      <c r="BV37" s="16"/>
      <c r="BW37" s="16"/>
      <c r="BX37" s="750"/>
      <c r="BY37" s="750"/>
      <c r="BZ37" s="750"/>
      <c r="CA37" s="750"/>
      <c r="CB37" s="750"/>
    </row>
    <row r="38" spans="1:82" ht="19" hidden="1" customHeight="1">
      <c r="A38" s="1806"/>
      <c r="B38" s="1805"/>
      <c r="C38" s="1805"/>
      <c r="D38" s="1805"/>
      <c r="E38" s="1797" t="s">
        <v>605</v>
      </c>
      <c r="F38" s="1939"/>
      <c r="G38" s="1940"/>
      <c r="H38" s="1792"/>
      <c r="I38" s="1941"/>
      <c r="J38" s="1801"/>
      <c r="K38" s="1801"/>
      <c r="L38" s="1801"/>
      <c r="M38" s="1801"/>
      <c r="N38" s="1801"/>
      <c r="O38" s="1801"/>
      <c r="P38" s="1801"/>
      <c r="Q38" s="1801"/>
      <c r="R38" s="1801"/>
      <c r="S38" s="1801"/>
      <c r="T38" s="1801"/>
      <c r="U38" s="1801"/>
      <c r="V38" s="1801"/>
      <c r="W38" s="1801"/>
      <c r="X38" s="1801"/>
      <c r="Y38" s="1801"/>
      <c r="Z38" s="1801"/>
      <c r="AA38" s="1801"/>
      <c r="AB38" s="1801"/>
      <c r="AC38" s="1801"/>
      <c r="AD38" s="1801"/>
      <c r="AE38" s="1801"/>
      <c r="AF38" s="1801"/>
      <c r="AG38" s="1801"/>
      <c r="AH38" s="1801"/>
      <c r="AI38" s="1801"/>
      <c r="AJ38" s="1801"/>
      <c r="AK38" s="1801"/>
      <c r="AL38" s="1801"/>
      <c r="AM38" s="1801"/>
      <c r="AN38" s="1801"/>
      <c r="AO38" s="1801"/>
      <c r="AP38" s="1801"/>
      <c r="AQ38" s="1801"/>
      <c r="AR38" s="1801"/>
      <c r="AS38" s="1801"/>
      <c r="AT38" s="1801"/>
      <c r="AU38" s="1801"/>
      <c r="AV38" s="1801"/>
      <c r="AW38" s="1801"/>
      <c r="AX38" s="1801"/>
      <c r="AY38" s="1801"/>
      <c r="AZ38" s="1801"/>
      <c r="BA38" s="1801"/>
      <c r="BB38" s="1801"/>
      <c r="BC38" s="1801"/>
      <c r="BD38" s="1801"/>
      <c r="BE38" s="1801"/>
      <c r="BF38" s="1802">
        <v>1</v>
      </c>
      <c r="BG38" s="1802"/>
      <c r="BH38" s="1801"/>
      <c r="BI38" s="1801"/>
      <c r="BJ38" s="1802"/>
      <c r="BK38" s="1802"/>
      <c r="BL38" s="1801"/>
      <c r="BM38" s="1801"/>
      <c r="BN38" s="1802"/>
      <c r="BO38" s="1942"/>
      <c r="BP38" s="1943"/>
      <c r="BQ38" s="1943"/>
      <c r="BR38" s="1943"/>
      <c r="BS38" s="1943"/>
      <c r="BT38" s="16"/>
      <c r="BU38" s="16"/>
      <c r="BV38" s="16"/>
      <c r="BW38" s="16"/>
      <c r="BX38" s="750"/>
      <c r="BY38" s="750"/>
      <c r="BZ38" s="750"/>
      <c r="CA38" s="750"/>
      <c r="CB38" s="750"/>
    </row>
    <row r="39" spans="1:82" ht="19" hidden="1" customHeight="1">
      <c r="A39" s="1806"/>
      <c r="B39" s="1805"/>
      <c r="C39" s="1805"/>
      <c r="D39" s="1805"/>
      <c r="E39" s="1797" t="s">
        <v>609</v>
      </c>
      <c r="F39" s="1939"/>
      <c r="G39" s="1940"/>
      <c r="H39" s="1792"/>
      <c r="I39" s="1941"/>
      <c r="J39" s="1801"/>
      <c r="K39" s="1801"/>
      <c r="L39" s="1801"/>
      <c r="M39" s="1801"/>
      <c r="N39" s="1801"/>
      <c r="O39" s="1801"/>
      <c r="P39" s="1801"/>
      <c r="Q39" s="1801"/>
      <c r="R39" s="1801"/>
      <c r="S39" s="1801"/>
      <c r="T39" s="1801"/>
      <c r="U39" s="1801"/>
      <c r="V39" s="1801"/>
      <c r="W39" s="1801"/>
      <c r="X39" s="1801"/>
      <c r="Y39" s="1801"/>
      <c r="Z39" s="1801"/>
      <c r="AA39" s="1801"/>
      <c r="AB39" s="1801"/>
      <c r="AC39" s="1801"/>
      <c r="AD39" s="1801"/>
      <c r="AE39" s="1801"/>
      <c r="AF39" s="1801"/>
      <c r="AG39" s="1801"/>
      <c r="AH39" s="1801"/>
      <c r="AI39" s="1801"/>
      <c r="AJ39" s="1801"/>
      <c r="AK39" s="1801"/>
      <c r="AL39" s="1801"/>
      <c r="AM39" s="1801"/>
      <c r="AN39" s="1801"/>
      <c r="AO39" s="1801"/>
      <c r="AP39" s="1801"/>
      <c r="AQ39" s="1801"/>
      <c r="AR39" s="1801"/>
      <c r="AS39" s="1801"/>
      <c r="AT39" s="1801"/>
      <c r="AU39" s="1801"/>
      <c r="AV39" s="1801"/>
      <c r="AW39" s="1801"/>
      <c r="AX39" s="1801"/>
      <c r="AY39" s="1801"/>
      <c r="AZ39" s="1801"/>
      <c r="BA39" s="1801"/>
      <c r="BB39" s="1801"/>
      <c r="BC39" s="1801"/>
      <c r="BD39" s="1801"/>
      <c r="BE39" s="1801"/>
      <c r="BF39" s="1944">
        <v>1</v>
      </c>
      <c r="BG39" s="1802"/>
      <c r="BH39" s="1801"/>
      <c r="BI39" s="1801"/>
      <c r="BJ39" s="1944"/>
      <c r="BK39" s="1944"/>
      <c r="BL39" s="1801"/>
      <c r="BM39" s="1801"/>
      <c r="BN39" s="1944"/>
      <c r="BO39" s="1942"/>
      <c r="BP39" s="1943"/>
      <c r="BQ39" s="1943"/>
      <c r="BR39" s="1943"/>
      <c r="BS39" s="1943"/>
      <c r="BT39" s="16"/>
      <c r="BU39" s="16"/>
      <c r="BV39" s="16"/>
      <c r="BW39" s="16"/>
      <c r="BX39" s="750"/>
      <c r="BY39" s="750"/>
      <c r="BZ39" s="750"/>
      <c r="CA39" s="750"/>
      <c r="CB39" s="750"/>
      <c r="CD39" s="490"/>
    </row>
    <row r="40" spans="1:82" ht="19" hidden="1" customHeight="1">
      <c r="A40" s="1806"/>
      <c r="B40" s="1805"/>
      <c r="C40" s="1805"/>
      <c r="D40" s="1805"/>
      <c r="E40" s="1797" t="s">
        <v>608</v>
      </c>
      <c r="F40" s="1939"/>
      <c r="G40" s="1940"/>
      <c r="H40" s="1792"/>
      <c r="I40" s="1941"/>
      <c r="J40" s="1801"/>
      <c r="K40" s="1801"/>
      <c r="L40" s="1801"/>
      <c r="M40" s="1801"/>
      <c r="N40" s="1801"/>
      <c r="O40" s="1801"/>
      <c r="P40" s="1801"/>
      <c r="Q40" s="1801"/>
      <c r="R40" s="1801"/>
      <c r="S40" s="1801"/>
      <c r="T40" s="1801"/>
      <c r="U40" s="1801"/>
      <c r="V40" s="1801"/>
      <c r="W40" s="1801"/>
      <c r="X40" s="1801"/>
      <c r="Y40" s="1801"/>
      <c r="Z40" s="1801"/>
      <c r="AA40" s="1801"/>
      <c r="AB40" s="1801"/>
      <c r="AC40" s="1801"/>
      <c r="AD40" s="1801"/>
      <c r="AE40" s="1801"/>
      <c r="AF40" s="1801"/>
      <c r="AG40" s="1801"/>
      <c r="AH40" s="1801"/>
      <c r="AI40" s="1801"/>
      <c r="AJ40" s="1801"/>
      <c r="AK40" s="1801"/>
      <c r="AL40" s="1801"/>
      <c r="AM40" s="1801"/>
      <c r="AN40" s="1801"/>
      <c r="AO40" s="1801"/>
      <c r="AP40" s="1801"/>
      <c r="AQ40" s="1801"/>
      <c r="AR40" s="1801"/>
      <c r="AS40" s="1801"/>
      <c r="AT40" s="1801"/>
      <c r="AU40" s="1801"/>
      <c r="AV40" s="1801"/>
      <c r="AW40" s="1801"/>
      <c r="AX40" s="1801"/>
      <c r="AY40" s="1801"/>
      <c r="AZ40" s="1801"/>
      <c r="BA40" s="1801"/>
      <c r="BB40" s="1801"/>
      <c r="BC40" s="1801"/>
      <c r="BD40" s="1801"/>
      <c r="BE40" s="1801"/>
      <c r="BF40" s="1944">
        <v>1</v>
      </c>
      <c r="BG40" s="1802"/>
      <c r="BH40" s="1801"/>
      <c r="BI40" s="1801"/>
      <c r="BJ40" s="1944"/>
      <c r="BK40" s="1944"/>
      <c r="BL40" s="1801"/>
      <c r="BM40" s="1801"/>
      <c r="BN40" s="1944"/>
      <c r="BO40" s="1942"/>
      <c r="BP40" s="1943"/>
      <c r="BQ40" s="1943"/>
      <c r="BR40" s="1943"/>
      <c r="BS40" s="1943"/>
      <c r="BT40" s="16"/>
      <c r="BU40" s="16"/>
      <c r="BV40" s="16"/>
      <c r="BW40" s="16"/>
      <c r="BX40" s="750"/>
      <c r="BY40" s="750"/>
      <c r="BZ40" s="750"/>
      <c r="CA40" s="750"/>
      <c r="CB40" s="750"/>
      <c r="CD40" s="490"/>
    </row>
    <row r="41" spans="1:82" ht="19" hidden="1" customHeight="1">
      <c r="A41" s="1806"/>
      <c r="B41" s="1805"/>
      <c r="C41" s="1805"/>
      <c r="D41" s="1805"/>
      <c r="E41" s="1797" t="s">
        <v>607</v>
      </c>
      <c r="F41" s="1939"/>
      <c r="G41" s="1940"/>
      <c r="H41" s="1792"/>
      <c r="I41" s="1941"/>
      <c r="J41" s="1801"/>
      <c r="K41" s="1801"/>
      <c r="L41" s="1801"/>
      <c r="M41" s="1801"/>
      <c r="N41" s="1801"/>
      <c r="O41" s="1801"/>
      <c r="P41" s="1801"/>
      <c r="Q41" s="1801"/>
      <c r="R41" s="1801"/>
      <c r="S41" s="1801"/>
      <c r="T41" s="1801"/>
      <c r="U41" s="1801"/>
      <c r="V41" s="1801"/>
      <c r="W41" s="1801"/>
      <c r="X41" s="1801"/>
      <c r="Y41" s="1801"/>
      <c r="Z41" s="1801"/>
      <c r="AA41" s="1801"/>
      <c r="AB41" s="1801"/>
      <c r="AC41" s="1801"/>
      <c r="AD41" s="1801"/>
      <c r="AE41" s="1801"/>
      <c r="AF41" s="1801"/>
      <c r="AG41" s="1801"/>
      <c r="AH41" s="1801"/>
      <c r="AI41" s="1801"/>
      <c r="AJ41" s="1801"/>
      <c r="AK41" s="1801"/>
      <c r="AL41" s="1801"/>
      <c r="AM41" s="1801"/>
      <c r="AN41" s="1801"/>
      <c r="AO41" s="1801"/>
      <c r="AP41" s="1801"/>
      <c r="AQ41" s="1801"/>
      <c r="AR41" s="1801"/>
      <c r="AS41" s="1801"/>
      <c r="AT41" s="1801"/>
      <c r="AU41" s="1801"/>
      <c r="AV41" s="1801"/>
      <c r="AW41" s="1801"/>
      <c r="AX41" s="1801"/>
      <c r="AY41" s="1801"/>
      <c r="AZ41" s="1801"/>
      <c r="BA41" s="1801"/>
      <c r="BB41" s="1801"/>
      <c r="BC41" s="1801"/>
      <c r="BD41" s="1801"/>
      <c r="BE41" s="1801"/>
      <c r="BF41" s="1802">
        <v>1</v>
      </c>
      <c r="BG41" s="1802"/>
      <c r="BH41" s="1801"/>
      <c r="BI41" s="1801"/>
      <c r="BJ41" s="1802"/>
      <c r="BK41" s="1802"/>
      <c r="BL41" s="1801"/>
      <c r="BM41" s="1801"/>
      <c r="BN41" s="1802"/>
      <c r="BO41" s="1942"/>
      <c r="BP41" s="1943"/>
      <c r="BQ41" s="1943"/>
      <c r="BR41" s="1943"/>
      <c r="BS41" s="1943"/>
      <c r="BT41" s="16"/>
      <c r="BU41" s="16"/>
      <c r="BV41" s="16"/>
      <c r="BW41" s="16"/>
      <c r="BX41" s="750"/>
      <c r="BY41" s="750"/>
      <c r="BZ41" s="750"/>
      <c r="CA41" s="750"/>
      <c r="CB41" s="750"/>
    </row>
    <row r="42" spans="1:82" ht="19" hidden="1" customHeight="1">
      <c r="A42" s="1806"/>
      <c r="B42" s="1805"/>
      <c r="C42" s="1805"/>
      <c r="D42" s="1805"/>
      <c r="E42" s="1797" t="s">
        <v>1709</v>
      </c>
      <c r="F42" s="1939"/>
      <c r="G42" s="1940"/>
      <c r="H42" s="1792"/>
      <c r="I42" s="1941"/>
      <c r="J42" s="1801"/>
      <c r="K42" s="1801"/>
      <c r="L42" s="1801"/>
      <c r="M42" s="1801"/>
      <c r="N42" s="1801"/>
      <c r="O42" s="1801"/>
      <c r="P42" s="1801"/>
      <c r="Q42" s="1801"/>
      <c r="R42" s="1801"/>
      <c r="S42" s="1801"/>
      <c r="T42" s="1801"/>
      <c r="U42" s="1801"/>
      <c r="V42" s="1801"/>
      <c r="W42" s="1801"/>
      <c r="X42" s="1801"/>
      <c r="Y42" s="1801"/>
      <c r="Z42" s="1801"/>
      <c r="AA42" s="1801"/>
      <c r="AB42" s="1801"/>
      <c r="AC42" s="1801"/>
      <c r="AD42" s="1801"/>
      <c r="AE42" s="1801"/>
      <c r="AF42" s="1801"/>
      <c r="AG42" s="1801"/>
      <c r="AH42" s="1801"/>
      <c r="AI42" s="1801"/>
      <c r="AJ42" s="1801"/>
      <c r="AK42" s="1801"/>
      <c r="AL42" s="1801"/>
      <c r="AM42" s="1801"/>
      <c r="AN42" s="1801"/>
      <c r="AO42" s="1801"/>
      <c r="AP42" s="1801"/>
      <c r="AQ42" s="1801"/>
      <c r="AR42" s="1801"/>
      <c r="AS42" s="1801"/>
      <c r="AT42" s="1801"/>
      <c r="AU42" s="1801"/>
      <c r="AV42" s="1801"/>
      <c r="AW42" s="1801"/>
      <c r="AX42" s="1801"/>
      <c r="AY42" s="1801"/>
      <c r="AZ42" s="1801"/>
      <c r="BA42" s="1801"/>
      <c r="BB42" s="1801"/>
      <c r="BC42" s="1801"/>
      <c r="BD42" s="1801"/>
      <c r="BE42" s="1801"/>
      <c r="BF42" s="1802">
        <v>1</v>
      </c>
      <c r="BG42" s="1802"/>
      <c r="BH42" s="1801"/>
      <c r="BI42" s="1801"/>
      <c r="BJ42" s="1802"/>
      <c r="BK42" s="1802"/>
      <c r="BL42" s="1801"/>
      <c r="BM42" s="1801"/>
      <c r="BN42" s="1802"/>
      <c r="BO42" s="1942"/>
      <c r="BP42" s="1943"/>
      <c r="BQ42" s="1943"/>
      <c r="BR42" s="1943"/>
      <c r="BS42" s="1943"/>
      <c r="BT42" s="16"/>
      <c r="BU42" s="16"/>
      <c r="BV42" s="16"/>
      <c r="BW42" s="16"/>
      <c r="BX42" s="750"/>
      <c r="BY42" s="750"/>
      <c r="BZ42" s="750"/>
      <c r="CA42" s="750"/>
      <c r="CB42" s="750"/>
    </row>
    <row r="43" spans="1:82" ht="19" hidden="1" customHeight="1">
      <c r="A43" s="1806"/>
      <c r="B43" s="1805"/>
      <c r="C43" s="1805"/>
      <c r="D43" s="1805"/>
      <c r="E43" s="1797" t="s">
        <v>856</v>
      </c>
      <c r="F43" s="1939"/>
      <c r="G43" s="1940"/>
      <c r="H43" s="1792"/>
      <c r="I43" s="1941"/>
      <c r="J43" s="1801"/>
      <c r="K43" s="1801"/>
      <c r="L43" s="1801"/>
      <c r="M43" s="1801"/>
      <c r="N43" s="1801"/>
      <c r="O43" s="1801"/>
      <c r="P43" s="1801"/>
      <c r="Q43" s="1801"/>
      <c r="R43" s="1801"/>
      <c r="S43" s="1801"/>
      <c r="T43" s="1801"/>
      <c r="U43" s="1801"/>
      <c r="V43" s="1801"/>
      <c r="W43" s="1801"/>
      <c r="X43" s="1801"/>
      <c r="Y43" s="1801"/>
      <c r="Z43" s="1801"/>
      <c r="AA43" s="1801"/>
      <c r="AB43" s="1801"/>
      <c r="AC43" s="1801"/>
      <c r="AD43" s="1801"/>
      <c r="AE43" s="1801"/>
      <c r="AF43" s="1801"/>
      <c r="AG43" s="1801"/>
      <c r="AH43" s="1801"/>
      <c r="AI43" s="1801"/>
      <c r="AJ43" s="1801"/>
      <c r="AK43" s="1801"/>
      <c r="AL43" s="1801"/>
      <c r="AM43" s="1801"/>
      <c r="AN43" s="1801"/>
      <c r="AO43" s="1801"/>
      <c r="AP43" s="1801"/>
      <c r="AQ43" s="1801"/>
      <c r="AR43" s="1801"/>
      <c r="AS43" s="1801"/>
      <c r="AT43" s="1801"/>
      <c r="AU43" s="1801"/>
      <c r="AV43" s="1801"/>
      <c r="AW43" s="1801"/>
      <c r="AX43" s="1801"/>
      <c r="AY43" s="1801"/>
      <c r="AZ43" s="1801"/>
      <c r="BA43" s="1801"/>
      <c r="BB43" s="1801"/>
      <c r="BC43" s="1801"/>
      <c r="BD43" s="1801"/>
      <c r="BE43" s="1801"/>
      <c r="BF43" s="1802">
        <v>1</v>
      </c>
      <c r="BG43" s="1802"/>
      <c r="BH43" s="1801"/>
      <c r="BI43" s="1801"/>
      <c r="BJ43" s="1802"/>
      <c r="BK43" s="1802"/>
      <c r="BL43" s="1801"/>
      <c r="BM43" s="1801"/>
      <c r="BN43" s="1802"/>
      <c r="BO43" s="1942"/>
      <c r="BP43" s="1943"/>
      <c r="BQ43" s="1943"/>
      <c r="BR43" s="1943"/>
      <c r="BS43" s="1943"/>
      <c r="BT43" s="16"/>
      <c r="BU43" s="16"/>
      <c r="BV43" s="16"/>
      <c r="BW43" s="16"/>
      <c r="BX43" s="750"/>
      <c r="BY43" s="750"/>
      <c r="BZ43" s="750"/>
      <c r="CA43" s="750"/>
      <c r="CB43" s="750"/>
    </row>
    <row r="44" spans="1:82" ht="19" hidden="1" customHeight="1">
      <c r="A44" s="1806"/>
      <c r="B44" s="1805"/>
      <c r="C44" s="1805"/>
      <c r="D44" s="1805"/>
      <c r="E44" s="1797" t="s">
        <v>1710</v>
      </c>
      <c r="F44" s="1939"/>
      <c r="G44" s="1940"/>
      <c r="H44" s="1792"/>
      <c r="I44" s="1941"/>
      <c r="J44" s="1801"/>
      <c r="K44" s="1801"/>
      <c r="L44" s="1801"/>
      <c r="M44" s="1801"/>
      <c r="N44" s="1801"/>
      <c r="O44" s="1801"/>
      <c r="P44" s="1801"/>
      <c r="Q44" s="1801"/>
      <c r="R44" s="1801"/>
      <c r="S44" s="1801"/>
      <c r="T44" s="1801"/>
      <c r="U44" s="1801"/>
      <c r="V44" s="1801"/>
      <c r="W44" s="1801"/>
      <c r="X44" s="1801"/>
      <c r="Y44" s="1801"/>
      <c r="Z44" s="1801"/>
      <c r="AA44" s="1801"/>
      <c r="AB44" s="1801"/>
      <c r="AC44" s="1801"/>
      <c r="AD44" s="1801"/>
      <c r="AE44" s="1801"/>
      <c r="AF44" s="1801"/>
      <c r="AG44" s="1801"/>
      <c r="AH44" s="1801"/>
      <c r="AI44" s="1801"/>
      <c r="AJ44" s="1801"/>
      <c r="AK44" s="1801"/>
      <c r="AL44" s="1801"/>
      <c r="AM44" s="1801"/>
      <c r="AN44" s="1801"/>
      <c r="AO44" s="1801"/>
      <c r="AP44" s="1801"/>
      <c r="AQ44" s="1801"/>
      <c r="AR44" s="1801"/>
      <c r="AS44" s="1801"/>
      <c r="AT44" s="1801"/>
      <c r="AU44" s="1801"/>
      <c r="AV44" s="1801"/>
      <c r="AW44" s="1801"/>
      <c r="AX44" s="1801"/>
      <c r="AY44" s="1801"/>
      <c r="AZ44" s="1801"/>
      <c r="BA44" s="1801"/>
      <c r="BB44" s="1801"/>
      <c r="BC44" s="1801"/>
      <c r="BD44" s="1801"/>
      <c r="BE44" s="1801"/>
      <c r="BF44" s="1802">
        <v>0.2</v>
      </c>
      <c r="BG44" s="1802"/>
      <c r="BH44" s="1801"/>
      <c r="BI44" s="1801"/>
      <c r="BJ44" s="1802"/>
      <c r="BK44" s="1802"/>
      <c r="BL44" s="1801"/>
      <c r="BM44" s="1801"/>
      <c r="BN44" s="1802"/>
      <c r="BO44" s="1942"/>
      <c r="BP44" s="1943"/>
      <c r="BQ44" s="1943"/>
      <c r="BR44" s="1943"/>
      <c r="BS44" s="1943"/>
      <c r="BT44" s="16"/>
      <c r="BU44" s="16"/>
      <c r="BV44" s="16"/>
      <c r="BW44" s="16"/>
      <c r="BX44" s="750"/>
      <c r="BY44" s="750"/>
      <c r="BZ44" s="750"/>
      <c r="CA44" s="750"/>
      <c r="CB44" s="750"/>
    </row>
    <row r="45" spans="1:82" ht="19" hidden="1" customHeight="1">
      <c r="A45" s="1806"/>
      <c r="B45" s="1805"/>
      <c r="C45" s="1805"/>
      <c r="D45" s="1805"/>
      <c r="E45" s="1797" t="s">
        <v>1711</v>
      </c>
      <c r="F45" s="1939"/>
      <c r="G45" s="1940"/>
      <c r="H45" s="1792"/>
      <c r="I45" s="1941"/>
      <c r="J45" s="1801"/>
      <c r="K45" s="1801"/>
      <c r="L45" s="1801"/>
      <c r="M45" s="1801"/>
      <c r="N45" s="1801"/>
      <c r="O45" s="1801"/>
      <c r="P45" s="1801"/>
      <c r="Q45" s="1801"/>
      <c r="R45" s="1801"/>
      <c r="S45" s="1801"/>
      <c r="T45" s="1801"/>
      <c r="U45" s="1801"/>
      <c r="V45" s="1801"/>
      <c r="W45" s="1801"/>
      <c r="X45" s="1801"/>
      <c r="Y45" s="1801"/>
      <c r="Z45" s="1801"/>
      <c r="AA45" s="1801"/>
      <c r="AB45" s="1801"/>
      <c r="AC45" s="1801"/>
      <c r="AD45" s="1801"/>
      <c r="AE45" s="1801"/>
      <c r="AF45" s="1801"/>
      <c r="AG45" s="1801"/>
      <c r="AH45" s="1801"/>
      <c r="AI45" s="1801"/>
      <c r="AJ45" s="1801"/>
      <c r="AK45" s="1801"/>
      <c r="AL45" s="1801"/>
      <c r="AM45" s="1801"/>
      <c r="AN45" s="1801"/>
      <c r="AO45" s="1801"/>
      <c r="AP45" s="1801"/>
      <c r="AQ45" s="1801"/>
      <c r="AR45" s="1801"/>
      <c r="AS45" s="1801"/>
      <c r="AT45" s="1801"/>
      <c r="AU45" s="1801"/>
      <c r="AV45" s="1801"/>
      <c r="AW45" s="1801"/>
      <c r="AX45" s="1801"/>
      <c r="AY45" s="1801"/>
      <c r="AZ45" s="1801"/>
      <c r="BA45" s="1801"/>
      <c r="BB45" s="1801"/>
      <c r="BC45" s="1801"/>
      <c r="BD45" s="1801"/>
      <c r="BE45" s="1801"/>
      <c r="BF45" s="1802">
        <v>0.5</v>
      </c>
      <c r="BG45" s="1802"/>
      <c r="BH45" s="1801"/>
      <c r="BI45" s="1801"/>
      <c r="BJ45" s="1802"/>
      <c r="BK45" s="1802"/>
      <c r="BL45" s="1801"/>
      <c r="BM45" s="1801"/>
      <c r="BN45" s="1802"/>
      <c r="BO45" s="1942"/>
      <c r="BP45" s="1943"/>
      <c r="BQ45" s="1943"/>
      <c r="BR45" s="1943"/>
      <c r="BS45" s="1943"/>
      <c r="BT45" s="16"/>
      <c r="BU45" s="16"/>
      <c r="BV45" s="16"/>
      <c r="BW45" s="16"/>
      <c r="BX45" s="750"/>
      <c r="BY45" s="750"/>
      <c r="BZ45" s="750"/>
      <c r="CA45" s="750"/>
      <c r="CB45" s="750"/>
    </row>
    <row r="46" spans="1:82" ht="19" hidden="1" customHeight="1">
      <c r="A46" s="1806"/>
      <c r="B46" s="1805"/>
      <c r="C46" s="1805"/>
      <c r="D46" s="1805"/>
      <c r="E46" s="1797" t="s">
        <v>1712</v>
      </c>
      <c r="F46" s="1939"/>
      <c r="G46" s="1940"/>
      <c r="H46" s="1792"/>
      <c r="I46" s="1941"/>
      <c r="J46" s="1801"/>
      <c r="K46" s="1801"/>
      <c r="L46" s="1801"/>
      <c r="M46" s="1801"/>
      <c r="N46" s="1801"/>
      <c r="O46" s="1801"/>
      <c r="P46" s="1801"/>
      <c r="Q46" s="1801"/>
      <c r="R46" s="1801"/>
      <c r="S46" s="1801"/>
      <c r="T46" s="1801"/>
      <c r="U46" s="1801"/>
      <c r="V46" s="1801"/>
      <c r="W46" s="1801"/>
      <c r="X46" s="1801"/>
      <c r="Y46" s="1801"/>
      <c r="Z46" s="1801"/>
      <c r="AA46" s="1801"/>
      <c r="AB46" s="1801"/>
      <c r="AC46" s="1801"/>
      <c r="AD46" s="1801"/>
      <c r="AE46" s="1801"/>
      <c r="AF46" s="1801"/>
      <c r="AG46" s="1801"/>
      <c r="AH46" s="1801"/>
      <c r="AI46" s="1801"/>
      <c r="AJ46" s="1801"/>
      <c r="AK46" s="1801"/>
      <c r="AL46" s="1801"/>
      <c r="AM46" s="1801"/>
      <c r="AN46" s="1801"/>
      <c r="AO46" s="1801"/>
      <c r="AP46" s="1801"/>
      <c r="AQ46" s="1801"/>
      <c r="AR46" s="1801"/>
      <c r="AS46" s="1801"/>
      <c r="AT46" s="1801"/>
      <c r="AU46" s="1801"/>
      <c r="AV46" s="1801"/>
      <c r="AW46" s="1801"/>
      <c r="AX46" s="1801"/>
      <c r="AY46" s="1801"/>
      <c r="AZ46" s="1801"/>
      <c r="BA46" s="1801"/>
      <c r="BB46" s="1801"/>
      <c r="BC46" s="1801"/>
      <c r="BD46" s="1801"/>
      <c r="BE46" s="1801"/>
      <c r="BF46" s="1802">
        <v>1</v>
      </c>
      <c r="BG46" s="1802"/>
      <c r="BH46" s="1801"/>
      <c r="BI46" s="1801"/>
      <c r="BJ46" s="1802"/>
      <c r="BK46" s="1802"/>
      <c r="BL46" s="1801"/>
      <c r="BM46" s="1801"/>
      <c r="BN46" s="1802"/>
      <c r="BO46" s="1942"/>
      <c r="BP46" s="1943"/>
      <c r="BQ46" s="1943"/>
      <c r="BR46" s="1943"/>
      <c r="BS46" s="1943"/>
      <c r="BT46" s="16"/>
      <c r="BU46" s="16"/>
      <c r="BV46" s="16"/>
      <c r="BW46" s="16"/>
      <c r="BX46" s="750"/>
      <c r="BY46" s="750"/>
      <c r="BZ46" s="750"/>
      <c r="CA46" s="750"/>
      <c r="CB46" s="750"/>
    </row>
    <row r="47" spans="1:82" ht="19" hidden="1" customHeight="1">
      <c r="A47" s="1806"/>
      <c r="B47" s="1805"/>
      <c r="C47" s="1805"/>
      <c r="D47" s="1805"/>
      <c r="E47" s="1797" t="s">
        <v>1713</v>
      </c>
      <c r="F47" s="1939"/>
      <c r="G47" s="1940"/>
      <c r="H47" s="1792"/>
      <c r="I47" s="1941"/>
      <c r="J47" s="1801"/>
      <c r="K47" s="1801"/>
      <c r="L47" s="1801"/>
      <c r="M47" s="1801"/>
      <c r="N47" s="1801"/>
      <c r="O47" s="1801"/>
      <c r="P47" s="1801"/>
      <c r="Q47" s="1801"/>
      <c r="R47" s="1801"/>
      <c r="S47" s="1801"/>
      <c r="T47" s="1801"/>
      <c r="U47" s="1801"/>
      <c r="V47" s="1801"/>
      <c r="W47" s="1801"/>
      <c r="X47" s="1801"/>
      <c r="Y47" s="1801"/>
      <c r="Z47" s="1801"/>
      <c r="AA47" s="1801"/>
      <c r="AB47" s="1801"/>
      <c r="AC47" s="1801"/>
      <c r="AD47" s="1801"/>
      <c r="AE47" s="1801"/>
      <c r="AF47" s="1801"/>
      <c r="AG47" s="1801"/>
      <c r="AH47" s="1801"/>
      <c r="AI47" s="1801"/>
      <c r="AJ47" s="1801"/>
      <c r="AK47" s="1801"/>
      <c r="AL47" s="1801"/>
      <c r="AM47" s="1801"/>
      <c r="AN47" s="1801"/>
      <c r="AO47" s="1801"/>
      <c r="AP47" s="1801"/>
      <c r="AQ47" s="1801"/>
      <c r="AR47" s="1801"/>
      <c r="AS47" s="1801"/>
      <c r="AT47" s="1801"/>
      <c r="AU47" s="1801"/>
      <c r="AV47" s="1801"/>
      <c r="AW47" s="1801"/>
      <c r="AX47" s="1801"/>
      <c r="AY47" s="1801"/>
      <c r="AZ47" s="1801"/>
      <c r="BA47" s="1801"/>
      <c r="BB47" s="1801"/>
      <c r="BC47" s="1801"/>
      <c r="BD47" s="1801"/>
      <c r="BE47" s="1801"/>
      <c r="BF47" s="1802">
        <v>0.5</v>
      </c>
      <c r="BG47" s="1802"/>
      <c r="BH47" s="1801"/>
      <c r="BI47" s="1801"/>
      <c r="BJ47" s="1802"/>
      <c r="BK47" s="1802"/>
      <c r="BL47" s="1801"/>
      <c r="BM47" s="1801"/>
      <c r="BN47" s="1802"/>
      <c r="BO47" s="1942"/>
      <c r="BP47" s="1943"/>
      <c r="BQ47" s="1943"/>
      <c r="BR47" s="1943"/>
      <c r="BS47" s="1943"/>
      <c r="BT47" s="16"/>
      <c r="BU47" s="16"/>
      <c r="BV47" s="16"/>
      <c r="BW47" s="16"/>
      <c r="BX47" s="750"/>
      <c r="BY47" s="750"/>
      <c r="BZ47" s="750"/>
      <c r="CA47" s="750"/>
      <c r="CB47" s="750"/>
    </row>
    <row r="48" spans="1:82" ht="19" customHeight="1">
      <c r="A48" s="2887" t="s">
        <v>374</v>
      </c>
      <c r="B48" s="2544" t="s">
        <v>983</v>
      </c>
      <c r="C48" s="2544" t="s">
        <v>983</v>
      </c>
      <c r="D48" s="2544" t="s">
        <v>403</v>
      </c>
      <c r="E48" s="2540" t="s">
        <v>54</v>
      </c>
      <c r="F48" s="3371">
        <v>8</v>
      </c>
      <c r="G48" s="2823" t="s">
        <v>374</v>
      </c>
      <c r="H48" s="2549" t="s">
        <v>1649</v>
      </c>
      <c r="I48" s="415" t="s">
        <v>106</v>
      </c>
      <c r="J48" s="516"/>
      <c r="K48" s="516"/>
      <c r="L48" s="516"/>
      <c r="M48" s="516"/>
      <c r="N48" s="516"/>
      <c r="O48" s="516"/>
      <c r="P48" s="516"/>
      <c r="Q48" s="516"/>
      <c r="R48" s="516"/>
      <c r="S48" s="516"/>
      <c r="T48" s="516"/>
      <c r="U48" s="516"/>
      <c r="V48" s="516"/>
      <c r="W48" s="516"/>
      <c r="X48" s="516"/>
      <c r="Y48" s="516"/>
      <c r="Z48" s="436"/>
      <c r="AA48" s="436"/>
      <c r="AB48" s="436"/>
      <c r="AC48" s="436"/>
      <c r="AD48" s="436"/>
      <c r="AE48" s="436"/>
      <c r="AF48" s="436"/>
      <c r="AG48" s="436"/>
      <c r="AH48" s="436"/>
      <c r="AI48" s="436"/>
      <c r="AJ48" s="436"/>
      <c r="AK48" s="436"/>
      <c r="AL48" s="435">
        <v>4</v>
      </c>
      <c r="AM48" s="435">
        <v>4</v>
      </c>
      <c r="AN48" s="435"/>
      <c r="AO48" s="435"/>
      <c r="AP48" s="436">
        <v>4</v>
      </c>
      <c r="AQ48" s="435">
        <v>4</v>
      </c>
      <c r="AR48" s="435"/>
      <c r="AS48" s="435"/>
      <c r="AT48" s="436">
        <f>AP48/3.4528</f>
        <v>1.1584800741427248</v>
      </c>
      <c r="AU48" s="435">
        <f>AT48</f>
        <v>1.1584800741427248</v>
      </c>
      <c r="AV48" s="435"/>
      <c r="AW48" s="435"/>
      <c r="AX48" s="436">
        <f>BB48*3.4528</f>
        <v>4.0052479999999999</v>
      </c>
      <c r="AY48" s="435">
        <f>AX48</f>
        <v>4.0052479999999999</v>
      </c>
      <c r="AZ48" s="435"/>
      <c r="BA48" s="435"/>
      <c r="BB48" s="436">
        <v>1.1599999999999999</v>
      </c>
      <c r="BC48" s="435">
        <f>BB48</f>
        <v>1.1599999999999999</v>
      </c>
      <c r="BD48" s="435"/>
      <c r="BE48" s="435"/>
      <c r="BF48" s="436">
        <f>BF52</f>
        <v>0.62</v>
      </c>
      <c r="BG48" s="435">
        <f t="shared" ref="BG48:BP48" si="18">BG52</f>
        <v>0</v>
      </c>
      <c r="BH48" s="435">
        <f t="shared" si="18"/>
        <v>0.61</v>
      </c>
      <c r="BI48" s="435">
        <f t="shared" si="18"/>
        <v>0</v>
      </c>
      <c r="BJ48" s="436">
        <f>BJ52</f>
        <v>0.6</v>
      </c>
      <c r="BK48" s="435">
        <f t="shared" si="18"/>
        <v>0</v>
      </c>
      <c r="BL48" s="435">
        <f t="shared" si="18"/>
        <v>0</v>
      </c>
      <c r="BM48" s="435">
        <f t="shared" si="18"/>
        <v>0</v>
      </c>
      <c r="BN48" s="437">
        <v>0.6</v>
      </c>
      <c r="BO48" s="438">
        <f t="shared" si="18"/>
        <v>0</v>
      </c>
      <c r="BP48" s="438">
        <f t="shared" si="18"/>
        <v>0.61</v>
      </c>
      <c r="BQ48" s="438">
        <f t="shared" ref="BQ48" si="19">BQ52</f>
        <v>0</v>
      </c>
      <c r="BR48" s="436">
        <v>0.6</v>
      </c>
      <c r="BS48" s="436">
        <f>BR48</f>
        <v>0.6</v>
      </c>
      <c r="BT48" s="16"/>
      <c r="BU48" s="16"/>
      <c r="BV48" s="16"/>
      <c r="BW48" s="16"/>
      <c r="BX48" s="750"/>
      <c r="BY48" s="750"/>
      <c r="BZ48" s="750"/>
      <c r="CA48" s="750"/>
      <c r="CB48" s="750"/>
    </row>
    <row r="49" spans="1:83" ht="19" customHeight="1">
      <c r="A49" s="2888"/>
      <c r="B49" s="2749"/>
      <c r="C49" s="2749"/>
      <c r="D49" s="2749"/>
      <c r="E49" s="2540"/>
      <c r="F49" s="3371"/>
      <c r="G49" s="2823"/>
      <c r="H49" s="2549"/>
      <c r="I49" s="415" t="s">
        <v>144</v>
      </c>
      <c r="J49" s="516"/>
      <c r="K49" s="516"/>
      <c r="L49" s="516"/>
      <c r="M49" s="516"/>
      <c r="N49" s="516"/>
      <c r="O49" s="516"/>
      <c r="P49" s="516"/>
      <c r="Q49" s="516"/>
      <c r="R49" s="516"/>
      <c r="S49" s="516"/>
      <c r="T49" s="516"/>
      <c r="U49" s="516"/>
      <c r="V49" s="516"/>
      <c r="W49" s="516"/>
      <c r="X49" s="516"/>
      <c r="Y49" s="516"/>
      <c r="Z49" s="436"/>
      <c r="AA49" s="436"/>
      <c r="AB49" s="436"/>
      <c r="AC49" s="436"/>
      <c r="AD49" s="436"/>
      <c r="AE49" s="436"/>
      <c r="AF49" s="436"/>
      <c r="AG49" s="436"/>
      <c r="AH49" s="436"/>
      <c r="AI49" s="436"/>
      <c r="AJ49" s="436"/>
      <c r="AK49" s="436"/>
      <c r="AL49" s="436"/>
      <c r="AM49" s="436"/>
      <c r="AN49" s="436"/>
      <c r="AO49" s="436"/>
      <c r="AP49" s="436"/>
      <c r="AQ49" s="436"/>
      <c r="AR49" s="436"/>
      <c r="AS49" s="436"/>
      <c r="AT49" s="436"/>
      <c r="AU49" s="436"/>
      <c r="AV49" s="436"/>
      <c r="AW49" s="436"/>
      <c r="AX49" s="436"/>
      <c r="AY49" s="436"/>
      <c r="AZ49" s="436"/>
      <c r="BA49" s="436"/>
      <c r="BB49" s="436"/>
      <c r="BC49" s="436"/>
      <c r="BD49" s="436"/>
      <c r="BE49" s="436"/>
      <c r="BF49" s="437">
        <v>1.9</v>
      </c>
      <c r="BG49" s="435">
        <f>BF49</f>
        <v>1.9</v>
      </c>
      <c r="BH49" s="435">
        <v>1.71</v>
      </c>
      <c r="BI49" s="473"/>
      <c r="BJ49" s="436">
        <v>1.8</v>
      </c>
      <c r="BK49" s="435">
        <f>BJ49</f>
        <v>1.8</v>
      </c>
      <c r="BL49" s="435">
        <v>1.71</v>
      </c>
      <c r="BM49" s="436"/>
      <c r="BN49" s="437">
        <v>1.8</v>
      </c>
      <c r="BO49" s="438"/>
      <c r="BP49" s="438">
        <v>1.71</v>
      </c>
      <c r="BQ49" s="437"/>
      <c r="BR49" s="436">
        <v>2</v>
      </c>
      <c r="BS49" s="436">
        <f>BR49</f>
        <v>2</v>
      </c>
      <c r="BT49" s="16"/>
      <c r="BU49" s="16"/>
      <c r="BV49" s="16"/>
      <c r="BW49" s="16"/>
      <c r="BX49" s="750"/>
      <c r="BY49" s="750"/>
      <c r="BZ49" s="750"/>
      <c r="CA49" s="750"/>
      <c r="CB49" s="750"/>
      <c r="CC49" s="428" t="s">
        <v>1583</v>
      </c>
    </row>
    <row r="50" spans="1:83" ht="19" customHeight="1">
      <c r="A50" s="2889"/>
      <c r="B50" s="2545"/>
      <c r="C50" s="2545"/>
      <c r="D50" s="2545"/>
      <c r="E50" s="2540"/>
      <c r="F50" s="3371"/>
      <c r="G50" s="2823"/>
      <c r="H50" s="2549"/>
      <c r="I50" s="439" t="s">
        <v>910</v>
      </c>
      <c r="J50" s="440"/>
      <c r="K50" s="440"/>
      <c r="L50" s="440"/>
      <c r="M50" s="440"/>
      <c r="N50" s="440"/>
      <c r="O50" s="440"/>
      <c r="P50" s="440"/>
      <c r="Q50" s="440"/>
      <c r="R50" s="440"/>
      <c r="S50" s="440"/>
      <c r="T50" s="440"/>
      <c r="U50" s="440"/>
      <c r="V50" s="440"/>
      <c r="W50" s="440"/>
      <c r="X50" s="440"/>
      <c r="Y50" s="440"/>
      <c r="Z50" s="440">
        <v>0</v>
      </c>
      <c r="AA50" s="440">
        <v>0</v>
      </c>
      <c r="AB50" s="440">
        <v>0</v>
      </c>
      <c r="AC50" s="440">
        <v>0</v>
      </c>
      <c r="AD50" s="440">
        <v>0</v>
      </c>
      <c r="AE50" s="440">
        <v>0</v>
      </c>
      <c r="AF50" s="440">
        <v>0</v>
      </c>
      <c r="AG50" s="440">
        <v>0</v>
      </c>
      <c r="AH50" s="440">
        <v>0</v>
      </c>
      <c r="AI50" s="440">
        <v>0</v>
      </c>
      <c r="AJ50" s="440">
        <v>0</v>
      </c>
      <c r="AK50" s="440">
        <v>0</v>
      </c>
      <c r="AL50" s="440">
        <f t="shared" ref="AL50:BE50" si="20">AL48</f>
        <v>4</v>
      </c>
      <c r="AM50" s="440">
        <f t="shared" si="20"/>
        <v>4</v>
      </c>
      <c r="AN50" s="440">
        <f t="shared" si="20"/>
        <v>0</v>
      </c>
      <c r="AO50" s="440">
        <f t="shared" si="20"/>
        <v>0</v>
      </c>
      <c r="AP50" s="440">
        <f t="shared" si="20"/>
        <v>4</v>
      </c>
      <c r="AQ50" s="440">
        <f t="shared" si="20"/>
        <v>4</v>
      </c>
      <c r="AR50" s="440">
        <f t="shared" si="20"/>
        <v>0</v>
      </c>
      <c r="AS50" s="440">
        <f t="shared" si="20"/>
        <v>0</v>
      </c>
      <c r="AT50" s="440">
        <f t="shared" si="20"/>
        <v>1.1584800741427248</v>
      </c>
      <c r="AU50" s="440">
        <f t="shared" si="20"/>
        <v>1.1584800741427248</v>
      </c>
      <c r="AV50" s="440">
        <f t="shared" si="20"/>
        <v>0</v>
      </c>
      <c r="AW50" s="440">
        <f t="shared" si="20"/>
        <v>0</v>
      </c>
      <c r="AX50" s="440">
        <f t="shared" si="20"/>
        <v>4.0052479999999999</v>
      </c>
      <c r="AY50" s="440">
        <f t="shared" si="20"/>
        <v>4.0052479999999999</v>
      </c>
      <c r="AZ50" s="440">
        <f t="shared" si="20"/>
        <v>0</v>
      </c>
      <c r="BA50" s="440">
        <f t="shared" si="20"/>
        <v>0</v>
      </c>
      <c r="BB50" s="440">
        <f t="shared" si="20"/>
        <v>1.1599999999999999</v>
      </c>
      <c r="BC50" s="440">
        <f t="shared" si="20"/>
        <v>1.1599999999999999</v>
      </c>
      <c r="BD50" s="440">
        <f t="shared" si="20"/>
        <v>0</v>
      </c>
      <c r="BE50" s="440">
        <f t="shared" si="20"/>
        <v>0</v>
      </c>
      <c r="BF50" s="440">
        <f>SUM(BF48,BF49)</f>
        <v>2.52</v>
      </c>
      <c r="BG50" s="440">
        <f t="shared" ref="BG50:CB50" si="21">SUM(BG48,BG49)</f>
        <v>1.9</v>
      </c>
      <c r="BH50" s="440">
        <f t="shared" si="21"/>
        <v>2.3199999999999998</v>
      </c>
      <c r="BI50" s="440">
        <f t="shared" si="21"/>
        <v>0</v>
      </c>
      <c r="BJ50" s="440">
        <f t="shared" si="21"/>
        <v>2.4</v>
      </c>
      <c r="BK50" s="440">
        <f t="shared" si="21"/>
        <v>1.8</v>
      </c>
      <c r="BL50" s="440">
        <f t="shared" si="21"/>
        <v>1.71</v>
      </c>
      <c r="BM50" s="440">
        <f t="shared" si="21"/>
        <v>0</v>
      </c>
      <c r="BN50" s="440">
        <f>SUM(BN48,BN49)</f>
        <v>2.4</v>
      </c>
      <c r="BO50" s="440">
        <f t="shared" si="21"/>
        <v>0</v>
      </c>
      <c r="BP50" s="440">
        <f t="shared" si="21"/>
        <v>2.3199999999999998</v>
      </c>
      <c r="BQ50" s="440">
        <f t="shared" si="21"/>
        <v>0</v>
      </c>
      <c r="BR50" s="440">
        <f t="shared" si="21"/>
        <v>2.6</v>
      </c>
      <c r="BS50" s="440">
        <f t="shared" si="21"/>
        <v>2.6</v>
      </c>
      <c r="BT50" s="516">
        <f t="shared" si="21"/>
        <v>0</v>
      </c>
      <c r="BU50" s="516">
        <f t="shared" si="21"/>
        <v>0</v>
      </c>
      <c r="BV50" s="516">
        <f t="shared" si="21"/>
        <v>0</v>
      </c>
      <c r="BW50" s="516">
        <f t="shared" si="21"/>
        <v>0</v>
      </c>
      <c r="BX50" s="516">
        <f t="shared" si="21"/>
        <v>0</v>
      </c>
      <c r="BY50" s="516">
        <f t="shared" si="21"/>
        <v>0</v>
      </c>
      <c r="BZ50" s="516">
        <f t="shared" si="21"/>
        <v>0</v>
      </c>
      <c r="CA50" s="516">
        <f t="shared" si="21"/>
        <v>0</v>
      </c>
      <c r="CB50" s="516">
        <f t="shared" si="21"/>
        <v>0</v>
      </c>
    </row>
    <row r="51" spans="1:83" ht="19" hidden="1" customHeight="1">
      <c r="A51" s="1945"/>
      <c r="B51" s="1946"/>
      <c r="C51" s="1946"/>
      <c r="D51" s="1946"/>
      <c r="E51" s="1947" t="s">
        <v>1460</v>
      </c>
      <c r="F51" s="1939"/>
      <c r="G51" s="1940"/>
      <c r="H51" s="1792"/>
      <c r="I51" s="1948"/>
      <c r="J51" s="1949"/>
      <c r="K51" s="1949"/>
      <c r="L51" s="1949"/>
      <c r="M51" s="1949"/>
      <c r="N51" s="1949"/>
      <c r="O51" s="1949"/>
      <c r="P51" s="1949"/>
      <c r="Q51" s="1949"/>
      <c r="R51" s="1949"/>
      <c r="S51" s="1949"/>
      <c r="T51" s="1949"/>
      <c r="U51" s="1949"/>
      <c r="V51" s="1949"/>
      <c r="W51" s="1949"/>
      <c r="X51" s="1949"/>
      <c r="Y51" s="1949"/>
      <c r="Z51" s="1949"/>
      <c r="AA51" s="1949"/>
      <c r="AB51" s="1949"/>
      <c r="AC51" s="1949"/>
      <c r="AD51" s="1949"/>
      <c r="AE51" s="1949"/>
      <c r="AF51" s="1949"/>
      <c r="AG51" s="1949"/>
      <c r="AH51" s="1949"/>
      <c r="AI51" s="1949"/>
      <c r="AJ51" s="1949"/>
      <c r="AK51" s="1949"/>
      <c r="AL51" s="1949"/>
      <c r="AM51" s="1949"/>
      <c r="AN51" s="1949"/>
      <c r="AO51" s="1949"/>
      <c r="AP51" s="1949"/>
      <c r="AQ51" s="1949"/>
      <c r="AR51" s="1949"/>
      <c r="AS51" s="1949"/>
      <c r="AT51" s="1949"/>
      <c r="AU51" s="1949"/>
      <c r="AV51" s="1949"/>
      <c r="AW51" s="1949"/>
      <c r="AX51" s="1949"/>
      <c r="AY51" s="1949"/>
      <c r="AZ51" s="1949"/>
      <c r="BA51" s="1949"/>
      <c r="BB51" s="1949"/>
      <c r="BC51" s="1949"/>
      <c r="BD51" s="1949"/>
      <c r="BE51" s="1949"/>
      <c r="BF51" s="2310">
        <v>1.9</v>
      </c>
      <c r="BG51" s="2310"/>
      <c r="BH51" s="2310">
        <v>1.71</v>
      </c>
      <c r="BI51" s="2310"/>
      <c r="BJ51" s="2310">
        <v>1.8</v>
      </c>
      <c r="BK51" s="2310"/>
      <c r="BL51" s="2310"/>
      <c r="BM51" s="2310"/>
      <c r="BN51" s="2310"/>
      <c r="BO51" s="1949">
        <f>BN51</f>
        <v>0</v>
      </c>
      <c r="BP51" s="1949">
        <v>1.71</v>
      </c>
      <c r="BQ51" s="1949"/>
      <c r="BR51" s="1949"/>
      <c r="BS51" s="1949"/>
      <c r="BT51" s="516"/>
      <c r="BU51" s="516"/>
      <c r="BV51" s="516"/>
      <c r="BW51" s="516"/>
      <c r="BX51" s="751"/>
      <c r="BY51" s="751"/>
      <c r="BZ51" s="751"/>
      <c r="CA51" s="751"/>
      <c r="CB51" s="751"/>
    </row>
    <row r="52" spans="1:83" ht="19" hidden="1" customHeight="1">
      <c r="A52" s="1945"/>
      <c r="B52" s="1946"/>
      <c r="C52" s="1946"/>
      <c r="D52" s="1946"/>
      <c r="E52" s="1797" t="s">
        <v>1412</v>
      </c>
      <c r="F52" s="1950"/>
      <c r="G52" s="1940"/>
      <c r="H52" s="1792"/>
      <c r="I52" s="1793" t="s">
        <v>956</v>
      </c>
      <c r="J52" s="1802"/>
      <c r="K52" s="1802"/>
      <c r="L52" s="1802"/>
      <c r="M52" s="1802"/>
      <c r="N52" s="1802"/>
      <c r="O52" s="1802"/>
      <c r="P52" s="1802"/>
      <c r="Q52" s="1802"/>
      <c r="R52" s="1802"/>
      <c r="S52" s="1802"/>
      <c r="T52" s="1802"/>
      <c r="U52" s="1802"/>
      <c r="V52" s="1802"/>
      <c r="W52" s="1802"/>
      <c r="X52" s="1802"/>
      <c r="Y52" s="1802"/>
      <c r="Z52" s="1802"/>
      <c r="AA52" s="1802"/>
      <c r="AB52" s="1802"/>
      <c r="AC52" s="1802"/>
      <c r="AD52" s="1802"/>
      <c r="AE52" s="1802"/>
      <c r="AF52" s="1802"/>
      <c r="AG52" s="1802"/>
      <c r="AH52" s="1802"/>
      <c r="AI52" s="1802"/>
      <c r="AJ52" s="1802"/>
      <c r="AK52" s="1802"/>
      <c r="AL52" s="1802"/>
      <c r="AM52" s="1802"/>
      <c r="AN52" s="1802"/>
      <c r="AO52" s="1802"/>
      <c r="AP52" s="1802"/>
      <c r="AQ52" s="1802"/>
      <c r="AR52" s="1802"/>
      <c r="AS52" s="1802"/>
      <c r="AT52" s="1802"/>
      <c r="AU52" s="1802"/>
      <c r="AV52" s="1802"/>
      <c r="AW52" s="1802"/>
      <c r="AX52" s="1802"/>
      <c r="AY52" s="1802"/>
      <c r="AZ52" s="1802"/>
      <c r="BA52" s="1802"/>
      <c r="BB52" s="1802"/>
      <c r="BC52" s="1802"/>
      <c r="BD52" s="1802"/>
      <c r="BE52" s="1802"/>
      <c r="BF52" s="1969">
        <v>0.62</v>
      </c>
      <c r="BG52" s="1969"/>
      <c r="BH52" s="1969">
        <v>0.61</v>
      </c>
      <c r="BI52" s="1969"/>
      <c r="BJ52" s="1969">
        <v>0.6</v>
      </c>
      <c r="BK52" s="1969"/>
      <c r="BL52" s="1969"/>
      <c r="BM52" s="1969"/>
      <c r="BN52" s="1969"/>
      <c r="BO52" s="1802"/>
      <c r="BP52" s="1802">
        <v>0.61</v>
      </c>
      <c r="BQ52" s="1949"/>
      <c r="BR52" s="1802"/>
      <c r="BS52" s="1802"/>
      <c r="BT52" s="516"/>
      <c r="BU52" s="516"/>
      <c r="BV52" s="516"/>
      <c r="BW52" s="516"/>
      <c r="BX52" s="751"/>
      <c r="BY52" s="751"/>
      <c r="BZ52" s="751"/>
      <c r="CA52" s="751"/>
      <c r="CB52" s="751"/>
    </row>
    <row r="53" spans="1:83" ht="19" customHeight="1">
      <c r="A53" s="2887" t="s">
        <v>374</v>
      </c>
      <c r="B53" s="2544" t="s">
        <v>983</v>
      </c>
      <c r="C53" s="2544" t="s">
        <v>983</v>
      </c>
      <c r="D53" s="2544" t="s">
        <v>374</v>
      </c>
      <c r="E53" s="2540" t="s">
        <v>1462</v>
      </c>
      <c r="F53" s="3371">
        <v>8</v>
      </c>
      <c r="G53" s="2823" t="s">
        <v>374</v>
      </c>
      <c r="H53" s="2549" t="s">
        <v>1649</v>
      </c>
      <c r="I53" s="415" t="s">
        <v>106</v>
      </c>
      <c r="J53" s="516"/>
      <c r="K53" s="516"/>
      <c r="L53" s="516"/>
      <c r="M53" s="516"/>
      <c r="N53" s="516"/>
      <c r="O53" s="516"/>
      <c r="P53" s="516"/>
      <c r="Q53" s="516"/>
      <c r="R53" s="516"/>
      <c r="S53" s="516"/>
      <c r="T53" s="516"/>
      <c r="U53" s="516"/>
      <c r="V53" s="516"/>
      <c r="W53" s="516"/>
      <c r="X53" s="516"/>
      <c r="Y53" s="516"/>
      <c r="Z53" s="436"/>
      <c r="AA53" s="436"/>
      <c r="AB53" s="436"/>
      <c r="AC53" s="436"/>
      <c r="AD53" s="436"/>
      <c r="AE53" s="436"/>
      <c r="AF53" s="436"/>
      <c r="AG53" s="436"/>
      <c r="AH53" s="436"/>
      <c r="AI53" s="436"/>
      <c r="AJ53" s="436"/>
      <c r="AK53" s="436"/>
      <c r="AL53" s="435">
        <v>4</v>
      </c>
      <c r="AM53" s="435">
        <v>4</v>
      </c>
      <c r="AN53" s="435"/>
      <c r="AO53" s="435"/>
      <c r="AP53" s="436">
        <v>4</v>
      </c>
      <c r="AQ53" s="435">
        <v>4</v>
      </c>
      <c r="AR53" s="435"/>
      <c r="AS53" s="435"/>
      <c r="AT53" s="436">
        <f>AP53/3.4528</f>
        <v>1.1584800741427248</v>
      </c>
      <c r="AU53" s="435">
        <f>AT53</f>
        <v>1.1584800741427248</v>
      </c>
      <c r="AV53" s="435"/>
      <c r="AW53" s="435"/>
      <c r="AX53" s="436">
        <f>BB53*3.4528</f>
        <v>4.0052479999999999</v>
      </c>
      <c r="AY53" s="435">
        <f>AX53</f>
        <v>4.0052479999999999</v>
      </c>
      <c r="AZ53" s="435"/>
      <c r="BA53" s="435"/>
      <c r="BB53" s="436">
        <v>1.1599999999999999</v>
      </c>
      <c r="BC53" s="435">
        <f>BB53</f>
        <v>1.1599999999999999</v>
      </c>
      <c r="BD53" s="435"/>
      <c r="BE53" s="435"/>
      <c r="BF53" s="436"/>
      <c r="BG53" s="435"/>
      <c r="BH53" s="435"/>
      <c r="BI53" s="435"/>
      <c r="BJ53" s="436">
        <v>10</v>
      </c>
      <c r="BK53" s="435"/>
      <c r="BL53" s="435"/>
      <c r="BM53" s="435"/>
      <c r="BN53" s="437">
        <v>10</v>
      </c>
      <c r="BO53" s="438"/>
      <c r="BP53" s="438"/>
      <c r="BQ53" s="438"/>
      <c r="BR53" s="436"/>
      <c r="BS53" s="436"/>
      <c r="BT53" s="16"/>
      <c r="BU53" s="16"/>
      <c r="BV53" s="16"/>
      <c r="BW53" s="16"/>
      <c r="BX53" s="750"/>
      <c r="BY53" s="750"/>
      <c r="BZ53" s="750"/>
      <c r="CA53" s="750"/>
      <c r="CB53" s="750"/>
      <c r="CC53" s="729"/>
      <c r="CD53" s="729"/>
      <c r="CE53" s="729"/>
    </row>
    <row r="54" spans="1:83" ht="19" customHeight="1">
      <c r="A54" s="2888"/>
      <c r="B54" s="2749"/>
      <c r="C54" s="2749"/>
      <c r="D54" s="2749"/>
      <c r="E54" s="2540"/>
      <c r="F54" s="3371"/>
      <c r="G54" s="2823"/>
      <c r="H54" s="2549"/>
      <c r="I54" s="415" t="s">
        <v>487</v>
      </c>
      <c r="J54" s="516"/>
      <c r="K54" s="516"/>
      <c r="L54" s="516"/>
      <c r="M54" s="516"/>
      <c r="N54" s="516"/>
      <c r="O54" s="516"/>
      <c r="P54" s="516"/>
      <c r="Q54" s="516"/>
      <c r="R54" s="516"/>
      <c r="S54" s="516"/>
      <c r="T54" s="516"/>
      <c r="U54" s="516"/>
      <c r="V54" s="516"/>
      <c r="W54" s="516"/>
      <c r="X54" s="516"/>
      <c r="Y54" s="516"/>
      <c r="Z54" s="436"/>
      <c r="AA54" s="436"/>
      <c r="AB54" s="436"/>
      <c r="AC54" s="436"/>
      <c r="AD54" s="436"/>
      <c r="AE54" s="436"/>
      <c r="AF54" s="436"/>
      <c r="AG54" s="436"/>
      <c r="AH54" s="436"/>
      <c r="AI54" s="436"/>
      <c r="AJ54" s="436"/>
      <c r="AK54" s="436"/>
      <c r="AL54" s="436"/>
      <c r="AM54" s="436"/>
      <c r="AN54" s="436"/>
      <c r="AO54" s="436"/>
      <c r="AP54" s="436"/>
      <c r="AQ54" s="436"/>
      <c r="AR54" s="436"/>
      <c r="AS54" s="436"/>
      <c r="AT54" s="436"/>
      <c r="AU54" s="436"/>
      <c r="AV54" s="436"/>
      <c r="AW54" s="436"/>
      <c r="AX54" s="436"/>
      <c r="AY54" s="436"/>
      <c r="AZ54" s="436"/>
      <c r="BA54" s="436"/>
      <c r="BB54" s="436"/>
      <c r="BC54" s="436"/>
      <c r="BD54" s="436"/>
      <c r="BE54" s="436"/>
      <c r="BF54" s="436">
        <v>51.804000000000002</v>
      </c>
      <c r="BG54" s="436"/>
      <c r="BH54" s="436"/>
      <c r="BI54" s="436"/>
      <c r="BJ54" s="436"/>
      <c r="BK54" s="436">
        <f>BJ54</f>
        <v>0</v>
      </c>
      <c r="BL54" s="436"/>
      <c r="BM54" s="435"/>
      <c r="BN54" s="437"/>
      <c r="BO54" s="437">
        <f>BN54</f>
        <v>0</v>
      </c>
      <c r="BP54" s="437"/>
      <c r="BQ54" s="438"/>
      <c r="BR54" s="436"/>
      <c r="BS54" s="436"/>
      <c r="BT54" s="16"/>
      <c r="BU54" s="16"/>
      <c r="BV54" s="16"/>
      <c r="BW54" s="16"/>
      <c r="BX54" s="750"/>
      <c r="BY54" s="750"/>
      <c r="BZ54" s="750"/>
      <c r="CA54" s="750"/>
      <c r="CB54" s="750"/>
      <c r="CC54" s="729"/>
      <c r="CD54" s="729"/>
      <c r="CE54" s="729"/>
    </row>
    <row r="55" spans="1:83" ht="24" customHeight="1">
      <c r="A55" s="2889"/>
      <c r="B55" s="2545"/>
      <c r="C55" s="2545"/>
      <c r="D55" s="2545"/>
      <c r="E55" s="2540"/>
      <c r="F55" s="3371"/>
      <c r="G55" s="2823"/>
      <c r="H55" s="2549"/>
      <c r="I55" s="439" t="s">
        <v>910</v>
      </c>
      <c r="J55" s="440"/>
      <c r="K55" s="440"/>
      <c r="L55" s="440"/>
      <c r="M55" s="440"/>
      <c r="N55" s="440"/>
      <c r="O55" s="440"/>
      <c r="P55" s="440"/>
      <c r="Q55" s="440"/>
      <c r="R55" s="440"/>
      <c r="S55" s="440"/>
      <c r="T55" s="440"/>
      <c r="U55" s="440"/>
      <c r="V55" s="440"/>
      <c r="W55" s="440"/>
      <c r="X55" s="440"/>
      <c r="Y55" s="440"/>
      <c r="Z55" s="440">
        <v>0</v>
      </c>
      <c r="AA55" s="440">
        <v>0</v>
      </c>
      <c r="AB55" s="440">
        <v>0</v>
      </c>
      <c r="AC55" s="440">
        <v>0</v>
      </c>
      <c r="AD55" s="440">
        <v>0</v>
      </c>
      <c r="AE55" s="440">
        <v>0</v>
      </c>
      <c r="AF55" s="440">
        <v>0</v>
      </c>
      <c r="AG55" s="440">
        <v>0</v>
      </c>
      <c r="AH55" s="440">
        <v>0</v>
      </c>
      <c r="AI55" s="440">
        <v>0</v>
      </c>
      <c r="AJ55" s="440">
        <v>0</v>
      </c>
      <c r="AK55" s="440">
        <v>0</v>
      </c>
      <c r="AL55" s="440">
        <f t="shared" ref="AL55:BE55" si="22">AL53</f>
        <v>4</v>
      </c>
      <c r="AM55" s="440">
        <f t="shared" si="22"/>
        <v>4</v>
      </c>
      <c r="AN55" s="440">
        <f t="shared" si="22"/>
        <v>0</v>
      </c>
      <c r="AO55" s="440">
        <f t="shared" si="22"/>
        <v>0</v>
      </c>
      <c r="AP55" s="440">
        <f t="shared" si="22"/>
        <v>4</v>
      </c>
      <c r="AQ55" s="440">
        <f t="shared" si="22"/>
        <v>4</v>
      </c>
      <c r="AR55" s="440">
        <f t="shared" si="22"/>
        <v>0</v>
      </c>
      <c r="AS55" s="440">
        <f t="shared" si="22"/>
        <v>0</v>
      </c>
      <c r="AT55" s="440">
        <f t="shared" si="22"/>
        <v>1.1584800741427248</v>
      </c>
      <c r="AU55" s="440">
        <f t="shared" si="22"/>
        <v>1.1584800741427248</v>
      </c>
      <c r="AV55" s="440">
        <f t="shared" si="22"/>
        <v>0</v>
      </c>
      <c r="AW55" s="440">
        <f t="shared" si="22"/>
        <v>0</v>
      </c>
      <c r="AX55" s="440">
        <f t="shared" si="22"/>
        <v>4.0052479999999999</v>
      </c>
      <c r="AY55" s="440">
        <f t="shared" si="22"/>
        <v>4.0052479999999999</v>
      </c>
      <c r="AZ55" s="440">
        <f t="shared" si="22"/>
        <v>0</v>
      </c>
      <c r="BA55" s="440">
        <f t="shared" si="22"/>
        <v>0</v>
      </c>
      <c r="BB55" s="440">
        <f t="shared" si="22"/>
        <v>1.1599999999999999</v>
      </c>
      <c r="BC55" s="440">
        <f t="shared" si="22"/>
        <v>1.1599999999999999</v>
      </c>
      <c r="BD55" s="440">
        <f t="shared" si="22"/>
        <v>0</v>
      </c>
      <c r="BE55" s="440">
        <f t="shared" si="22"/>
        <v>0</v>
      </c>
      <c r="BF55" s="440">
        <f>BF54</f>
        <v>51.804000000000002</v>
      </c>
      <c r="BG55" s="440">
        <f>BG54</f>
        <v>0</v>
      </c>
      <c r="BH55" s="440">
        <f>BH53</f>
        <v>0</v>
      </c>
      <c r="BI55" s="440">
        <f>BI53</f>
        <v>0</v>
      </c>
      <c r="BJ55" s="440">
        <f>BJ53+BJ54</f>
        <v>10</v>
      </c>
      <c r="BK55" s="440">
        <f t="shared" ref="BK55:BQ55" si="23">BK53+BK54</f>
        <v>0</v>
      </c>
      <c r="BL55" s="440">
        <f t="shared" si="23"/>
        <v>0</v>
      </c>
      <c r="BM55" s="440">
        <f t="shared" si="23"/>
        <v>0</v>
      </c>
      <c r="BN55" s="440">
        <f t="shared" si="23"/>
        <v>10</v>
      </c>
      <c r="BO55" s="440">
        <f t="shared" si="23"/>
        <v>0</v>
      </c>
      <c r="BP55" s="440">
        <f t="shared" si="23"/>
        <v>0</v>
      </c>
      <c r="BQ55" s="440">
        <f t="shared" si="23"/>
        <v>0</v>
      </c>
      <c r="BR55" s="440">
        <f>SUM(BR53,BR54)</f>
        <v>0</v>
      </c>
      <c r="BS55" s="440">
        <f>SUM(BS53,BS54)</f>
        <v>0</v>
      </c>
      <c r="BT55" s="16"/>
      <c r="BU55" s="16"/>
      <c r="BV55" s="16"/>
      <c r="BW55" s="16"/>
      <c r="BX55" s="750"/>
      <c r="BY55" s="750"/>
      <c r="BZ55" s="750"/>
      <c r="CA55" s="750"/>
      <c r="CB55" s="750"/>
    </row>
    <row r="56" spans="1:83" ht="22.5" customHeight="1">
      <c r="A56" s="2887" t="s">
        <v>374</v>
      </c>
      <c r="B56" s="2544" t="s">
        <v>983</v>
      </c>
      <c r="C56" s="2544" t="s">
        <v>983</v>
      </c>
      <c r="D56" s="2544" t="s">
        <v>790</v>
      </c>
      <c r="E56" s="2540" t="s">
        <v>2018</v>
      </c>
      <c r="F56" s="3371">
        <v>8</v>
      </c>
      <c r="G56" s="2823" t="s">
        <v>374</v>
      </c>
      <c r="H56" s="2549">
        <v>188711925</v>
      </c>
      <c r="I56" s="415" t="s">
        <v>1483</v>
      </c>
      <c r="J56" s="516"/>
      <c r="K56" s="516"/>
      <c r="L56" s="516"/>
      <c r="M56" s="516"/>
      <c r="N56" s="516"/>
      <c r="O56" s="516"/>
      <c r="P56" s="516"/>
      <c r="Q56" s="516"/>
      <c r="R56" s="516"/>
      <c r="S56" s="516"/>
      <c r="T56" s="516"/>
      <c r="U56" s="516"/>
      <c r="V56" s="516"/>
      <c r="W56" s="516"/>
      <c r="X56" s="516"/>
      <c r="Y56" s="516"/>
      <c r="Z56" s="436"/>
      <c r="AA56" s="436"/>
      <c r="AB56" s="436"/>
      <c r="AC56" s="436"/>
      <c r="AD56" s="436"/>
      <c r="AE56" s="436"/>
      <c r="AF56" s="436"/>
      <c r="AG56" s="436"/>
      <c r="AH56" s="436"/>
      <c r="AI56" s="436"/>
      <c r="AJ56" s="436"/>
      <c r="AK56" s="436"/>
      <c r="AL56" s="435">
        <v>4</v>
      </c>
      <c r="AM56" s="435">
        <v>4</v>
      </c>
      <c r="AN56" s="435"/>
      <c r="AO56" s="435"/>
      <c r="AP56" s="436">
        <v>4</v>
      </c>
      <c r="AQ56" s="435">
        <v>4</v>
      </c>
      <c r="AR56" s="435"/>
      <c r="AS56" s="435"/>
      <c r="AT56" s="436">
        <f>AP56/3.4528</f>
        <v>1.1584800741427248</v>
      </c>
      <c r="AU56" s="435">
        <f>AT56</f>
        <v>1.1584800741427248</v>
      </c>
      <c r="AV56" s="435"/>
      <c r="AW56" s="435"/>
      <c r="AX56" s="436">
        <f>BB56*3.4528</f>
        <v>4.0052479999999999</v>
      </c>
      <c r="AY56" s="435">
        <f>AX56</f>
        <v>4.0052479999999999</v>
      </c>
      <c r="AZ56" s="435"/>
      <c r="BA56" s="435"/>
      <c r="BB56" s="436">
        <v>1.1599999999999999</v>
      </c>
      <c r="BC56" s="435">
        <f>BB56</f>
        <v>1.1599999999999999</v>
      </c>
      <c r="BD56" s="435"/>
      <c r="BE56" s="435"/>
      <c r="BF56" s="436">
        <v>36.799999999999997</v>
      </c>
      <c r="BG56" s="435"/>
      <c r="BH56" s="435"/>
      <c r="BI56" s="435"/>
      <c r="BJ56" s="436">
        <v>37.200000000000003</v>
      </c>
      <c r="BK56" s="435">
        <f>BJ56</f>
        <v>37.200000000000003</v>
      </c>
      <c r="BL56" s="435"/>
      <c r="BM56" s="435"/>
      <c r="BN56" s="437">
        <f>BJ56</f>
        <v>37.200000000000003</v>
      </c>
      <c r="BO56" s="438">
        <f>BN56</f>
        <v>37.200000000000003</v>
      </c>
      <c r="BP56" s="451"/>
      <c r="BQ56" s="451"/>
      <c r="BR56" s="436">
        <v>38</v>
      </c>
      <c r="BS56" s="436">
        <v>39</v>
      </c>
      <c r="BT56" s="16"/>
      <c r="BU56" s="16"/>
      <c r="BV56" s="16"/>
      <c r="BW56" s="16"/>
      <c r="BX56" s="750"/>
      <c r="BY56" s="750"/>
      <c r="BZ56" s="750"/>
      <c r="CA56" s="750"/>
      <c r="CB56" s="750"/>
      <c r="CD56" s="2309"/>
    </row>
    <row r="57" spans="1:83" ht="20.25" hidden="1" customHeight="1">
      <c r="A57" s="2888"/>
      <c r="B57" s="2749"/>
      <c r="C57" s="2749"/>
      <c r="D57" s="2749"/>
      <c r="E57" s="2540"/>
      <c r="F57" s="3371"/>
      <c r="G57" s="2823"/>
      <c r="H57" s="2549"/>
      <c r="I57" s="415"/>
      <c r="J57" s="516"/>
      <c r="K57" s="516"/>
      <c r="L57" s="516"/>
      <c r="M57" s="516"/>
      <c r="N57" s="516"/>
      <c r="O57" s="516"/>
      <c r="P57" s="516"/>
      <c r="Q57" s="516"/>
      <c r="R57" s="516"/>
      <c r="S57" s="516"/>
      <c r="T57" s="516"/>
      <c r="U57" s="516"/>
      <c r="V57" s="516"/>
      <c r="W57" s="516"/>
      <c r="X57" s="516"/>
      <c r="Y57" s="51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436"/>
      <c r="BC57" s="436"/>
      <c r="BD57" s="436"/>
      <c r="BE57" s="436"/>
      <c r="BF57" s="436"/>
      <c r="BG57" s="436"/>
      <c r="BH57" s="436"/>
      <c r="BI57" s="436"/>
      <c r="BJ57" s="436"/>
      <c r="BK57" s="436"/>
      <c r="BL57" s="436"/>
      <c r="BM57" s="436"/>
      <c r="BN57" s="588"/>
      <c r="BO57" s="588"/>
      <c r="BP57" s="588"/>
      <c r="BQ57" s="588"/>
      <c r="BR57" s="436"/>
      <c r="BS57" s="436"/>
      <c r="BT57" s="16"/>
      <c r="BU57" s="16"/>
      <c r="BV57" s="16"/>
      <c r="BW57" s="16"/>
      <c r="BX57" s="750"/>
      <c r="BY57" s="750"/>
      <c r="BZ57" s="750"/>
      <c r="CA57" s="750"/>
      <c r="CB57" s="750"/>
    </row>
    <row r="58" spans="1:83" ht="35.5" customHeight="1">
      <c r="A58" s="2889"/>
      <c r="B58" s="2545"/>
      <c r="C58" s="2545"/>
      <c r="D58" s="2545"/>
      <c r="E58" s="2540"/>
      <c r="F58" s="3371"/>
      <c r="G58" s="2823"/>
      <c r="H58" s="2549"/>
      <c r="I58" s="439" t="s">
        <v>910</v>
      </c>
      <c r="J58" s="440"/>
      <c r="K58" s="440"/>
      <c r="L58" s="440"/>
      <c r="M58" s="440"/>
      <c r="N58" s="440"/>
      <c r="O58" s="440"/>
      <c r="P58" s="440"/>
      <c r="Q58" s="440"/>
      <c r="R58" s="440"/>
      <c r="S58" s="440"/>
      <c r="T58" s="440"/>
      <c r="U58" s="440"/>
      <c r="V58" s="440"/>
      <c r="W58" s="440"/>
      <c r="X58" s="440"/>
      <c r="Y58" s="440"/>
      <c r="Z58" s="440">
        <v>0</v>
      </c>
      <c r="AA58" s="440">
        <v>0</v>
      </c>
      <c r="AB58" s="440">
        <v>0</v>
      </c>
      <c r="AC58" s="440">
        <v>0</v>
      </c>
      <c r="AD58" s="440">
        <v>0</v>
      </c>
      <c r="AE58" s="440">
        <v>0</v>
      </c>
      <c r="AF58" s="440">
        <v>0</v>
      </c>
      <c r="AG58" s="440">
        <v>0</v>
      </c>
      <c r="AH58" s="440">
        <v>0</v>
      </c>
      <c r="AI58" s="440">
        <v>0</v>
      </c>
      <c r="AJ58" s="440">
        <v>0</v>
      </c>
      <c r="AK58" s="440">
        <v>0</v>
      </c>
      <c r="AL58" s="440">
        <f t="shared" ref="AL58:BE58" si="24">AL56</f>
        <v>4</v>
      </c>
      <c r="AM58" s="440">
        <f t="shared" si="24"/>
        <v>4</v>
      </c>
      <c r="AN58" s="440">
        <f t="shared" si="24"/>
        <v>0</v>
      </c>
      <c r="AO58" s="440">
        <f t="shared" si="24"/>
        <v>0</v>
      </c>
      <c r="AP58" s="440">
        <f t="shared" si="24"/>
        <v>4</v>
      </c>
      <c r="AQ58" s="440">
        <f t="shared" si="24"/>
        <v>4</v>
      </c>
      <c r="AR58" s="440">
        <f t="shared" si="24"/>
        <v>0</v>
      </c>
      <c r="AS58" s="440">
        <f t="shared" si="24"/>
        <v>0</v>
      </c>
      <c r="AT58" s="440">
        <f t="shared" si="24"/>
        <v>1.1584800741427248</v>
      </c>
      <c r="AU58" s="440">
        <f t="shared" si="24"/>
        <v>1.1584800741427248</v>
      </c>
      <c r="AV58" s="440">
        <f t="shared" si="24"/>
        <v>0</v>
      </c>
      <c r="AW58" s="440">
        <f t="shared" si="24"/>
        <v>0</v>
      </c>
      <c r="AX58" s="440">
        <f t="shared" si="24"/>
        <v>4.0052479999999999</v>
      </c>
      <c r="AY58" s="440">
        <f t="shared" si="24"/>
        <v>4.0052479999999999</v>
      </c>
      <c r="AZ58" s="440">
        <f t="shared" si="24"/>
        <v>0</v>
      </c>
      <c r="BA58" s="440">
        <f t="shared" si="24"/>
        <v>0</v>
      </c>
      <c r="BB58" s="440">
        <f t="shared" si="24"/>
        <v>1.1599999999999999</v>
      </c>
      <c r="BC58" s="440">
        <f t="shared" si="24"/>
        <v>1.1599999999999999</v>
      </c>
      <c r="BD58" s="440">
        <f t="shared" si="24"/>
        <v>0</v>
      </c>
      <c r="BE58" s="440">
        <f t="shared" si="24"/>
        <v>0</v>
      </c>
      <c r="BF58" s="440">
        <f>BF56</f>
        <v>36.799999999999997</v>
      </c>
      <c r="BG58" s="440">
        <f>BG56</f>
        <v>0</v>
      </c>
      <c r="BH58" s="440">
        <f>BH56</f>
        <v>0</v>
      </c>
      <c r="BI58" s="440">
        <f>BI56</f>
        <v>0</v>
      </c>
      <c r="BJ58" s="440">
        <f t="shared" ref="BJ58:BQ58" si="25">BJ56</f>
        <v>37.200000000000003</v>
      </c>
      <c r="BK58" s="440">
        <f t="shared" si="25"/>
        <v>37.200000000000003</v>
      </c>
      <c r="BL58" s="440">
        <f t="shared" si="25"/>
        <v>0</v>
      </c>
      <c r="BM58" s="440">
        <f t="shared" si="25"/>
        <v>0</v>
      </c>
      <c r="BN58" s="440">
        <f t="shared" si="25"/>
        <v>37.200000000000003</v>
      </c>
      <c r="BO58" s="440">
        <f t="shared" si="25"/>
        <v>37.200000000000003</v>
      </c>
      <c r="BP58" s="440">
        <f t="shared" si="25"/>
        <v>0</v>
      </c>
      <c r="BQ58" s="440">
        <f t="shared" si="25"/>
        <v>0</v>
      </c>
      <c r="BR58" s="440">
        <f>BR56</f>
        <v>38</v>
      </c>
      <c r="BS58" s="440">
        <f>BS56</f>
        <v>39</v>
      </c>
      <c r="BT58" s="16"/>
      <c r="BU58" s="16"/>
      <c r="BV58" s="16"/>
      <c r="BW58" s="16"/>
      <c r="BX58" s="750"/>
      <c r="BY58" s="750"/>
      <c r="BZ58" s="750"/>
      <c r="CA58" s="750"/>
      <c r="CB58" s="750"/>
    </row>
    <row r="59" spans="1:83" ht="20.149999999999999" customHeight="1">
      <c r="A59" s="2887" t="s">
        <v>374</v>
      </c>
      <c r="B59" s="2544" t="s">
        <v>983</v>
      </c>
      <c r="C59" s="2544" t="s">
        <v>983</v>
      </c>
      <c r="D59" s="2544" t="s">
        <v>791</v>
      </c>
      <c r="E59" s="2548" t="s">
        <v>1740</v>
      </c>
      <c r="F59" s="3368"/>
      <c r="G59" s="2835" t="s">
        <v>374</v>
      </c>
      <c r="H59" s="2549">
        <v>188711925</v>
      </c>
      <c r="I59" s="415" t="s">
        <v>106</v>
      </c>
      <c r="J59" s="392"/>
      <c r="K59" s="392"/>
      <c r="L59" s="392"/>
      <c r="M59" s="392"/>
      <c r="N59" s="392"/>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6"/>
      <c r="AQ59" s="435"/>
      <c r="AR59" s="435"/>
      <c r="AS59" s="435"/>
      <c r="AT59" s="435"/>
      <c r="AU59" s="435"/>
      <c r="AV59" s="435"/>
      <c r="AW59" s="435"/>
      <c r="AX59" s="436"/>
      <c r="AY59" s="435"/>
      <c r="AZ59" s="435"/>
      <c r="BA59" s="435"/>
      <c r="BB59" s="436"/>
      <c r="BC59" s="435"/>
      <c r="BD59" s="435"/>
      <c r="BE59" s="435"/>
      <c r="BF59" s="436">
        <v>20</v>
      </c>
      <c r="BG59" s="435"/>
      <c r="BH59" s="435"/>
      <c r="BI59" s="436"/>
      <c r="BJ59" s="436">
        <v>20</v>
      </c>
      <c r="BK59" s="435"/>
      <c r="BL59" s="435"/>
      <c r="BM59" s="436"/>
      <c r="BN59" s="437">
        <v>20</v>
      </c>
      <c r="BO59" s="438"/>
      <c r="BP59" s="438"/>
      <c r="BQ59" s="437"/>
      <c r="BR59" s="436">
        <v>40</v>
      </c>
      <c r="BS59" s="436">
        <v>60</v>
      </c>
      <c r="BT59" s="593"/>
      <c r="BU59" s="746"/>
      <c r="BV59" s="744"/>
      <c r="BW59" s="745"/>
      <c r="CD59" s="490" t="s">
        <v>1963</v>
      </c>
      <c r="CE59" s="490"/>
    </row>
    <row r="60" spans="1:83" ht="15.75" customHeight="1">
      <c r="A60" s="2888"/>
      <c r="B60" s="2749"/>
      <c r="C60" s="2749"/>
      <c r="D60" s="2749"/>
      <c r="E60" s="2967"/>
      <c r="F60" s="3369"/>
      <c r="G60" s="2836"/>
      <c r="H60" s="2549"/>
      <c r="I60" s="415" t="s">
        <v>487</v>
      </c>
      <c r="J60" s="392"/>
      <c r="K60" s="392"/>
      <c r="L60" s="392"/>
      <c r="M60" s="392"/>
      <c r="N60" s="748"/>
      <c r="O60" s="699"/>
      <c r="P60" s="699"/>
      <c r="Q60" s="699"/>
      <c r="R60" s="435"/>
      <c r="S60" s="435"/>
      <c r="T60" s="435"/>
      <c r="U60" s="435"/>
      <c r="V60" s="435"/>
      <c r="W60" s="435"/>
      <c r="X60" s="435"/>
      <c r="Y60" s="435"/>
      <c r="Z60" s="435"/>
      <c r="AA60" s="435"/>
      <c r="AB60" s="435"/>
      <c r="AC60" s="435"/>
      <c r="AD60" s="435"/>
      <c r="AE60" s="435"/>
      <c r="AF60" s="435"/>
      <c r="AG60" s="435"/>
      <c r="AH60" s="435"/>
      <c r="AI60" s="435"/>
      <c r="AJ60" s="435"/>
      <c r="AK60" s="435"/>
      <c r="AL60" s="435"/>
      <c r="AM60" s="435"/>
      <c r="AN60" s="435"/>
      <c r="AO60" s="435"/>
      <c r="AP60" s="436"/>
      <c r="AQ60" s="435"/>
      <c r="AR60" s="435"/>
      <c r="AS60" s="435"/>
      <c r="AT60" s="435"/>
      <c r="AU60" s="435"/>
      <c r="AV60" s="435"/>
      <c r="AW60" s="435"/>
      <c r="AX60" s="436"/>
      <c r="AY60" s="435"/>
      <c r="AZ60" s="435"/>
      <c r="BA60" s="435"/>
      <c r="BB60" s="436"/>
      <c r="BC60" s="435"/>
      <c r="BD60" s="435"/>
      <c r="BE60" s="435"/>
      <c r="BF60" s="436"/>
      <c r="BG60" s="435"/>
      <c r="BH60" s="435"/>
      <c r="BI60" s="436"/>
      <c r="BJ60" s="436"/>
      <c r="BK60" s="435"/>
      <c r="BL60" s="435"/>
      <c r="BM60" s="436"/>
      <c r="BN60" s="437"/>
      <c r="BO60" s="438"/>
      <c r="BP60" s="438"/>
      <c r="BQ60" s="437"/>
      <c r="BR60" s="436"/>
      <c r="BS60" s="436"/>
      <c r="BT60" s="593"/>
      <c r="BU60" s="746"/>
      <c r="BV60" s="744"/>
      <c r="BW60" s="745"/>
    </row>
    <row r="61" spans="1:83" ht="23.5" customHeight="1">
      <c r="A61" s="2889"/>
      <c r="B61" s="2545"/>
      <c r="C61" s="2545"/>
      <c r="D61" s="2545"/>
      <c r="E61" s="2579"/>
      <c r="F61" s="3370"/>
      <c r="G61" s="2837"/>
      <c r="H61" s="2549"/>
      <c r="I61" s="439" t="s">
        <v>910</v>
      </c>
      <c r="J61" s="372"/>
      <c r="K61" s="372"/>
      <c r="L61" s="372"/>
      <c r="M61" s="372"/>
      <c r="N61" s="372"/>
      <c r="O61" s="372"/>
      <c r="P61" s="372"/>
      <c r="Q61" s="372"/>
      <c r="R61" s="372"/>
      <c r="S61" s="372"/>
      <c r="T61" s="372"/>
      <c r="U61" s="372"/>
      <c r="V61" s="372"/>
      <c r="W61" s="372"/>
      <c r="X61" s="372"/>
      <c r="Y61" s="372"/>
      <c r="Z61" s="372">
        <v>0</v>
      </c>
      <c r="AA61" s="372">
        <v>0</v>
      </c>
      <c r="AB61" s="372">
        <v>0</v>
      </c>
      <c r="AC61" s="372">
        <v>0</v>
      </c>
      <c r="AD61" s="372">
        <v>0</v>
      </c>
      <c r="AE61" s="372">
        <v>0</v>
      </c>
      <c r="AF61" s="372">
        <v>0</v>
      </c>
      <c r="AG61" s="372">
        <v>0</v>
      </c>
      <c r="AH61" s="372">
        <v>0</v>
      </c>
      <c r="AI61" s="372">
        <v>0</v>
      </c>
      <c r="AJ61" s="372">
        <v>0</v>
      </c>
      <c r="AK61" s="372">
        <v>0</v>
      </c>
      <c r="AL61" s="372">
        <f t="shared" ref="AL61:BE61" si="26">AL59</f>
        <v>0</v>
      </c>
      <c r="AM61" s="372">
        <f t="shared" si="26"/>
        <v>0</v>
      </c>
      <c r="AN61" s="372">
        <f t="shared" si="26"/>
        <v>0</v>
      </c>
      <c r="AO61" s="372">
        <f t="shared" si="26"/>
        <v>0</v>
      </c>
      <c r="AP61" s="372">
        <f t="shared" si="26"/>
        <v>0</v>
      </c>
      <c r="AQ61" s="372">
        <f t="shared" si="26"/>
        <v>0</v>
      </c>
      <c r="AR61" s="372">
        <f t="shared" si="26"/>
        <v>0</v>
      </c>
      <c r="AS61" s="372">
        <f t="shared" si="26"/>
        <v>0</v>
      </c>
      <c r="AT61" s="372">
        <f t="shared" si="26"/>
        <v>0</v>
      </c>
      <c r="AU61" s="372">
        <f t="shared" si="26"/>
        <v>0</v>
      </c>
      <c r="AV61" s="372">
        <f t="shared" si="26"/>
        <v>0</v>
      </c>
      <c r="AW61" s="372">
        <f t="shared" si="26"/>
        <v>0</v>
      </c>
      <c r="AX61" s="372">
        <f t="shared" si="26"/>
        <v>0</v>
      </c>
      <c r="AY61" s="372">
        <f t="shared" si="26"/>
        <v>0</v>
      </c>
      <c r="AZ61" s="372">
        <f t="shared" si="26"/>
        <v>0</v>
      </c>
      <c r="BA61" s="372">
        <f t="shared" si="26"/>
        <v>0</v>
      </c>
      <c r="BB61" s="372">
        <f t="shared" si="26"/>
        <v>0</v>
      </c>
      <c r="BC61" s="372">
        <f t="shared" si="26"/>
        <v>0</v>
      </c>
      <c r="BD61" s="372">
        <f t="shared" si="26"/>
        <v>0</v>
      </c>
      <c r="BE61" s="372">
        <f t="shared" si="26"/>
        <v>0</v>
      </c>
      <c r="BF61" s="372">
        <f>BF59+BF60</f>
        <v>20</v>
      </c>
      <c r="BG61" s="372">
        <f>BG59+BG60</f>
        <v>0</v>
      </c>
      <c r="BH61" s="372">
        <f>BH59+BH60</f>
        <v>0</v>
      </c>
      <c r="BI61" s="372">
        <f>BI59+BI60</f>
        <v>0</v>
      </c>
      <c r="BJ61" s="372">
        <f>BJ59+BJ60</f>
        <v>20</v>
      </c>
      <c r="BK61" s="372">
        <f t="shared" ref="BK61:BP61" si="27">BK59</f>
        <v>0</v>
      </c>
      <c r="BL61" s="372">
        <f t="shared" si="27"/>
        <v>0</v>
      </c>
      <c r="BM61" s="372">
        <f>BM60+BM59</f>
        <v>0</v>
      </c>
      <c r="BN61" s="372">
        <f>BN60+BN59</f>
        <v>20</v>
      </c>
      <c r="BO61" s="372">
        <f t="shared" si="27"/>
        <v>0</v>
      </c>
      <c r="BP61" s="372">
        <f t="shared" si="27"/>
        <v>0</v>
      </c>
      <c r="BQ61" s="372">
        <f>BQ60+BQ59</f>
        <v>0</v>
      </c>
      <c r="BR61" s="372">
        <f>BR59</f>
        <v>40</v>
      </c>
      <c r="BS61" s="372">
        <f>BS59</f>
        <v>60</v>
      </c>
      <c r="BT61" s="593"/>
      <c r="BU61" s="746"/>
      <c r="BV61" s="744"/>
      <c r="BW61" s="745"/>
      <c r="CC61" s="729"/>
    </row>
    <row r="62" spans="1:83" ht="15.75" customHeight="1">
      <c r="A62" s="2887" t="s">
        <v>374</v>
      </c>
      <c r="B62" s="2544" t="s">
        <v>983</v>
      </c>
      <c r="C62" s="2544" t="s">
        <v>983</v>
      </c>
      <c r="D62" s="2544" t="s">
        <v>792</v>
      </c>
      <c r="E62" s="3365" t="s">
        <v>1486</v>
      </c>
      <c r="F62" s="3368"/>
      <c r="G62" s="2835" t="s">
        <v>374</v>
      </c>
      <c r="H62" s="2549">
        <v>188711925</v>
      </c>
      <c r="I62" s="415" t="s">
        <v>106</v>
      </c>
      <c r="J62" s="392"/>
      <c r="K62" s="392"/>
      <c r="L62" s="392"/>
      <c r="M62" s="392"/>
      <c r="N62" s="392"/>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5"/>
      <c r="AL62" s="435"/>
      <c r="AM62" s="435"/>
      <c r="AN62" s="435"/>
      <c r="AO62" s="435"/>
      <c r="AP62" s="436"/>
      <c r="AQ62" s="435"/>
      <c r="AR62" s="435"/>
      <c r="AS62" s="435"/>
      <c r="AT62" s="435"/>
      <c r="AU62" s="435"/>
      <c r="AV62" s="435"/>
      <c r="AW62" s="435"/>
      <c r="AX62" s="436"/>
      <c r="AY62" s="435"/>
      <c r="AZ62" s="435"/>
      <c r="BA62" s="435"/>
      <c r="BB62" s="436"/>
      <c r="BC62" s="435"/>
      <c r="BD62" s="435"/>
      <c r="BE62" s="435"/>
      <c r="BF62" s="436">
        <v>0</v>
      </c>
      <c r="BG62" s="435"/>
      <c r="BH62" s="435"/>
      <c r="BI62" s="435">
        <v>0</v>
      </c>
      <c r="BJ62" s="436"/>
      <c r="BK62" s="435"/>
      <c r="BL62" s="435"/>
      <c r="BM62" s="435"/>
      <c r="BN62" s="437"/>
      <c r="BO62" s="438"/>
      <c r="BP62" s="438"/>
      <c r="BQ62" s="438"/>
      <c r="BR62" s="436"/>
      <c r="BS62" s="436"/>
      <c r="BT62" s="593"/>
      <c r="BU62" s="746"/>
      <c r="BV62" s="744"/>
      <c r="BW62" s="745"/>
      <c r="CC62" s="729" t="s">
        <v>1584</v>
      </c>
    </row>
    <row r="63" spans="1:83" ht="15.75" customHeight="1">
      <c r="A63" s="2888"/>
      <c r="B63" s="2749"/>
      <c r="C63" s="2749"/>
      <c r="D63" s="2749"/>
      <c r="E63" s="3366"/>
      <c r="F63" s="3369"/>
      <c r="G63" s="2836"/>
      <c r="H63" s="2549"/>
      <c r="I63" s="415" t="s">
        <v>487</v>
      </c>
      <c r="J63" s="392"/>
      <c r="K63" s="392"/>
      <c r="L63" s="392"/>
      <c r="M63" s="392"/>
      <c r="N63" s="748"/>
      <c r="O63" s="699"/>
      <c r="P63" s="699"/>
      <c r="Q63" s="699"/>
      <c r="R63" s="435"/>
      <c r="S63" s="435"/>
      <c r="T63" s="435"/>
      <c r="U63" s="435"/>
      <c r="V63" s="435"/>
      <c r="W63" s="435"/>
      <c r="X63" s="435"/>
      <c r="Y63" s="435"/>
      <c r="Z63" s="435"/>
      <c r="AA63" s="435"/>
      <c r="AB63" s="435"/>
      <c r="AC63" s="435"/>
      <c r="AD63" s="435"/>
      <c r="AE63" s="435"/>
      <c r="AF63" s="435"/>
      <c r="AG63" s="435"/>
      <c r="AH63" s="435"/>
      <c r="AI63" s="435"/>
      <c r="AJ63" s="435"/>
      <c r="AK63" s="435"/>
      <c r="AL63" s="435"/>
      <c r="AM63" s="435"/>
      <c r="AN63" s="435"/>
      <c r="AO63" s="435"/>
      <c r="AP63" s="436"/>
      <c r="AQ63" s="435"/>
      <c r="AR63" s="435"/>
      <c r="AS63" s="435"/>
      <c r="AT63" s="435"/>
      <c r="AU63" s="435"/>
      <c r="AV63" s="435"/>
      <c r="AW63" s="435"/>
      <c r="AX63" s="436"/>
      <c r="AY63" s="435"/>
      <c r="AZ63" s="435"/>
      <c r="BA63" s="435"/>
      <c r="BB63" s="436"/>
      <c r="BC63" s="435"/>
      <c r="BD63" s="435"/>
      <c r="BE63" s="435"/>
      <c r="BF63" s="436"/>
      <c r="BG63" s="435"/>
      <c r="BH63" s="435"/>
      <c r="BI63" s="436"/>
      <c r="BJ63" s="436"/>
      <c r="BK63" s="435"/>
      <c r="BL63" s="435"/>
      <c r="BM63" s="436"/>
      <c r="BN63" s="437"/>
      <c r="BO63" s="438"/>
      <c r="BP63" s="438"/>
      <c r="BQ63" s="437"/>
      <c r="BR63" s="436"/>
      <c r="BS63" s="436"/>
      <c r="BT63" s="593"/>
      <c r="BU63" s="746"/>
      <c r="BV63" s="744"/>
      <c r="BW63" s="745"/>
      <c r="CC63" s="729" t="s">
        <v>1585</v>
      </c>
    </row>
    <row r="64" spans="1:83" ht="21" customHeight="1">
      <c r="A64" s="2889"/>
      <c r="B64" s="2545"/>
      <c r="C64" s="2545"/>
      <c r="D64" s="2545"/>
      <c r="E64" s="3367"/>
      <c r="F64" s="3370"/>
      <c r="G64" s="2837"/>
      <c r="H64" s="2549"/>
      <c r="I64" s="439" t="s">
        <v>910</v>
      </c>
      <c r="J64" s="372"/>
      <c r="K64" s="372"/>
      <c r="L64" s="372"/>
      <c r="M64" s="372"/>
      <c r="N64" s="372"/>
      <c r="O64" s="372"/>
      <c r="P64" s="372"/>
      <c r="Q64" s="372"/>
      <c r="R64" s="372"/>
      <c r="S64" s="372"/>
      <c r="T64" s="372"/>
      <c r="U64" s="372"/>
      <c r="V64" s="372"/>
      <c r="W64" s="372"/>
      <c r="X64" s="372"/>
      <c r="Y64" s="372"/>
      <c r="Z64" s="372">
        <v>0</v>
      </c>
      <c r="AA64" s="372">
        <v>0</v>
      </c>
      <c r="AB64" s="372">
        <v>0</v>
      </c>
      <c r="AC64" s="372">
        <v>0</v>
      </c>
      <c r="AD64" s="372">
        <v>0</v>
      </c>
      <c r="AE64" s="372">
        <v>0</v>
      </c>
      <c r="AF64" s="372">
        <v>0</v>
      </c>
      <c r="AG64" s="372">
        <v>0</v>
      </c>
      <c r="AH64" s="372">
        <v>0</v>
      </c>
      <c r="AI64" s="372">
        <v>0</v>
      </c>
      <c r="AJ64" s="372">
        <v>0</v>
      </c>
      <c r="AK64" s="372">
        <v>0</v>
      </c>
      <c r="AL64" s="372">
        <f t="shared" ref="AL64:BE64" si="28">AL62</f>
        <v>0</v>
      </c>
      <c r="AM64" s="372">
        <f t="shared" si="28"/>
        <v>0</v>
      </c>
      <c r="AN64" s="372">
        <f t="shared" si="28"/>
        <v>0</v>
      </c>
      <c r="AO64" s="372">
        <f t="shared" si="28"/>
        <v>0</v>
      </c>
      <c r="AP64" s="372">
        <f t="shared" si="28"/>
        <v>0</v>
      </c>
      <c r="AQ64" s="372">
        <f t="shared" si="28"/>
        <v>0</v>
      </c>
      <c r="AR64" s="372">
        <f t="shared" si="28"/>
        <v>0</v>
      </c>
      <c r="AS64" s="372">
        <f t="shared" si="28"/>
        <v>0</v>
      </c>
      <c r="AT64" s="372">
        <f t="shared" si="28"/>
        <v>0</v>
      </c>
      <c r="AU64" s="372">
        <f t="shared" si="28"/>
        <v>0</v>
      </c>
      <c r="AV64" s="372">
        <f t="shared" si="28"/>
        <v>0</v>
      </c>
      <c r="AW64" s="372">
        <f t="shared" si="28"/>
        <v>0</v>
      </c>
      <c r="AX64" s="372">
        <f t="shared" si="28"/>
        <v>0</v>
      </c>
      <c r="AY64" s="372">
        <f t="shared" si="28"/>
        <v>0</v>
      </c>
      <c r="AZ64" s="372">
        <f t="shared" si="28"/>
        <v>0</v>
      </c>
      <c r="BA64" s="372">
        <f t="shared" si="28"/>
        <v>0</v>
      </c>
      <c r="BB64" s="372">
        <f t="shared" si="28"/>
        <v>0</v>
      </c>
      <c r="BC64" s="372">
        <f t="shared" si="28"/>
        <v>0</v>
      </c>
      <c r="BD64" s="372">
        <f t="shared" si="28"/>
        <v>0</v>
      </c>
      <c r="BE64" s="372">
        <f t="shared" si="28"/>
        <v>0</v>
      </c>
      <c r="BF64" s="372">
        <f>BF62+BF63</f>
        <v>0</v>
      </c>
      <c r="BG64" s="372">
        <f>BG62+BG63</f>
        <v>0</v>
      </c>
      <c r="BH64" s="372">
        <f>BH62+BH63</f>
        <v>0</v>
      </c>
      <c r="BI64" s="372">
        <f>BI62+BI63</f>
        <v>0</v>
      </c>
      <c r="BJ64" s="372">
        <f>BJ62+BJ63</f>
        <v>0</v>
      </c>
      <c r="BK64" s="372">
        <f t="shared" ref="BK64:BL64" si="29">BK62</f>
        <v>0</v>
      </c>
      <c r="BL64" s="372">
        <f t="shared" si="29"/>
        <v>0</v>
      </c>
      <c r="BM64" s="372">
        <f>BM63+BM62</f>
        <v>0</v>
      </c>
      <c r="BN64" s="372">
        <f>BN63+BN62</f>
        <v>0</v>
      </c>
      <c r="BO64" s="372">
        <f t="shared" ref="BO64:BP64" si="30">BO62</f>
        <v>0</v>
      </c>
      <c r="BP64" s="372">
        <f t="shared" si="30"/>
        <v>0</v>
      </c>
      <c r="BQ64" s="372">
        <f>BQ63+BQ62</f>
        <v>0</v>
      </c>
      <c r="BR64" s="372">
        <f>BR62</f>
        <v>0</v>
      </c>
      <c r="BS64" s="372">
        <f>BS62</f>
        <v>0</v>
      </c>
      <c r="BT64" s="593"/>
      <c r="BU64" s="746"/>
      <c r="BV64" s="744"/>
      <c r="BW64" s="745"/>
      <c r="CC64" s="729"/>
    </row>
    <row r="65" spans="1:82" ht="15.75" customHeight="1">
      <c r="A65" s="2887" t="s">
        <v>374</v>
      </c>
      <c r="B65" s="2544" t="s">
        <v>983</v>
      </c>
      <c r="C65" s="2544" t="s">
        <v>983</v>
      </c>
      <c r="D65" s="2544" t="s">
        <v>1145</v>
      </c>
      <c r="E65" s="3365" t="s">
        <v>1964</v>
      </c>
      <c r="F65" s="3368"/>
      <c r="G65" s="2835" t="s">
        <v>374</v>
      </c>
      <c r="H65" s="2549">
        <v>188711925</v>
      </c>
      <c r="I65" s="415" t="s">
        <v>106</v>
      </c>
      <c r="J65" s="392"/>
      <c r="K65" s="392"/>
      <c r="L65" s="392"/>
      <c r="M65" s="392"/>
      <c r="N65" s="392"/>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5"/>
      <c r="AL65" s="435"/>
      <c r="AM65" s="435"/>
      <c r="AN65" s="435"/>
      <c r="AO65" s="435"/>
      <c r="AP65" s="436"/>
      <c r="AQ65" s="435"/>
      <c r="AR65" s="435"/>
      <c r="AS65" s="435"/>
      <c r="AT65" s="435"/>
      <c r="AU65" s="435"/>
      <c r="AV65" s="435"/>
      <c r="AW65" s="435"/>
      <c r="AX65" s="436"/>
      <c r="AY65" s="435"/>
      <c r="AZ65" s="435"/>
      <c r="BA65" s="435"/>
      <c r="BB65" s="436"/>
      <c r="BC65" s="435"/>
      <c r="BD65" s="435"/>
      <c r="BE65" s="435"/>
      <c r="BF65" s="436">
        <v>0</v>
      </c>
      <c r="BG65" s="435"/>
      <c r="BH65" s="435"/>
      <c r="BI65" s="435">
        <v>0</v>
      </c>
      <c r="BJ65" s="436"/>
      <c r="BK65" s="435"/>
      <c r="BL65" s="435"/>
      <c r="BM65" s="435"/>
      <c r="BN65" s="437"/>
      <c r="BO65" s="438"/>
      <c r="BP65" s="438"/>
      <c r="BQ65" s="438"/>
      <c r="BR65" s="436"/>
      <c r="BS65" s="436"/>
      <c r="BT65" s="593"/>
      <c r="BU65" s="746"/>
      <c r="BV65" s="744"/>
      <c r="BW65" s="745"/>
      <c r="CC65" s="729" t="s">
        <v>1584</v>
      </c>
    </row>
    <row r="66" spans="1:82" ht="15.75" customHeight="1">
      <c r="A66" s="2888"/>
      <c r="B66" s="2749"/>
      <c r="C66" s="2749"/>
      <c r="D66" s="2749"/>
      <c r="E66" s="3366"/>
      <c r="F66" s="3369"/>
      <c r="G66" s="2836"/>
      <c r="H66" s="2549"/>
      <c r="I66" s="415" t="s">
        <v>487</v>
      </c>
      <c r="J66" s="392"/>
      <c r="K66" s="392"/>
      <c r="L66" s="392"/>
      <c r="M66" s="392"/>
      <c r="N66" s="748"/>
      <c r="O66" s="699"/>
      <c r="P66" s="699"/>
      <c r="Q66" s="699"/>
      <c r="R66" s="435"/>
      <c r="S66" s="435"/>
      <c r="T66" s="435"/>
      <c r="U66" s="435"/>
      <c r="V66" s="435"/>
      <c r="W66" s="435"/>
      <c r="X66" s="435"/>
      <c r="Y66" s="435"/>
      <c r="Z66" s="435"/>
      <c r="AA66" s="435"/>
      <c r="AB66" s="435"/>
      <c r="AC66" s="435"/>
      <c r="AD66" s="435"/>
      <c r="AE66" s="435"/>
      <c r="AF66" s="435"/>
      <c r="AG66" s="435"/>
      <c r="AH66" s="435"/>
      <c r="AI66" s="435"/>
      <c r="AJ66" s="435"/>
      <c r="AK66" s="435"/>
      <c r="AL66" s="435"/>
      <c r="AM66" s="435"/>
      <c r="AN66" s="435"/>
      <c r="AO66" s="435"/>
      <c r="AP66" s="436"/>
      <c r="AQ66" s="435"/>
      <c r="AR66" s="435"/>
      <c r="AS66" s="435"/>
      <c r="AT66" s="435"/>
      <c r="AU66" s="435"/>
      <c r="AV66" s="435"/>
      <c r="AW66" s="435"/>
      <c r="AX66" s="436"/>
      <c r="AY66" s="435"/>
      <c r="AZ66" s="435"/>
      <c r="BA66" s="435"/>
      <c r="BB66" s="436"/>
      <c r="BC66" s="435"/>
      <c r="BD66" s="435"/>
      <c r="BE66" s="435"/>
      <c r="BF66" s="436"/>
      <c r="BG66" s="435"/>
      <c r="BH66" s="435"/>
      <c r="BI66" s="436"/>
      <c r="BJ66" s="436"/>
      <c r="BK66" s="435"/>
      <c r="BL66" s="435"/>
      <c r="BM66" s="436"/>
      <c r="BN66" s="437"/>
      <c r="BO66" s="438"/>
      <c r="BP66" s="438"/>
      <c r="BQ66" s="437"/>
      <c r="BR66" s="436">
        <v>125</v>
      </c>
      <c r="BS66" s="436">
        <v>125</v>
      </c>
      <c r="BT66" s="593"/>
      <c r="BU66" s="746"/>
      <c r="BV66" s="744"/>
      <c r="BW66" s="745"/>
      <c r="CC66" s="729" t="s">
        <v>1585</v>
      </c>
      <c r="CD66" s="2017" t="s">
        <v>1546</v>
      </c>
    </row>
    <row r="67" spans="1:82" ht="30" customHeight="1">
      <c r="A67" s="2889"/>
      <c r="B67" s="2545"/>
      <c r="C67" s="2545"/>
      <c r="D67" s="2545"/>
      <c r="E67" s="3367"/>
      <c r="F67" s="3370"/>
      <c r="G67" s="2837"/>
      <c r="H67" s="2549"/>
      <c r="I67" s="439" t="s">
        <v>910</v>
      </c>
      <c r="J67" s="372"/>
      <c r="K67" s="372"/>
      <c r="L67" s="372"/>
      <c r="M67" s="372"/>
      <c r="N67" s="372"/>
      <c r="O67" s="372"/>
      <c r="P67" s="372"/>
      <c r="Q67" s="372"/>
      <c r="R67" s="372"/>
      <c r="S67" s="372"/>
      <c r="T67" s="372"/>
      <c r="U67" s="372"/>
      <c r="V67" s="372"/>
      <c r="W67" s="372"/>
      <c r="X67" s="372"/>
      <c r="Y67" s="372"/>
      <c r="Z67" s="372">
        <v>0</v>
      </c>
      <c r="AA67" s="372">
        <v>0</v>
      </c>
      <c r="AB67" s="372">
        <v>0</v>
      </c>
      <c r="AC67" s="372">
        <v>0</v>
      </c>
      <c r="AD67" s="372">
        <v>0</v>
      </c>
      <c r="AE67" s="372">
        <v>0</v>
      </c>
      <c r="AF67" s="372">
        <v>0</v>
      </c>
      <c r="AG67" s="372">
        <v>0</v>
      </c>
      <c r="AH67" s="372">
        <v>0</v>
      </c>
      <c r="AI67" s="372">
        <v>0</v>
      </c>
      <c r="AJ67" s="372">
        <v>0</v>
      </c>
      <c r="AK67" s="372">
        <v>0</v>
      </c>
      <c r="AL67" s="372">
        <f t="shared" ref="AL67:BE67" si="31">AL65</f>
        <v>0</v>
      </c>
      <c r="AM67" s="372">
        <f t="shared" si="31"/>
        <v>0</v>
      </c>
      <c r="AN67" s="372">
        <f t="shared" si="31"/>
        <v>0</v>
      </c>
      <c r="AO67" s="372">
        <f t="shared" si="31"/>
        <v>0</v>
      </c>
      <c r="AP67" s="372">
        <f t="shared" si="31"/>
        <v>0</v>
      </c>
      <c r="AQ67" s="372">
        <f t="shared" si="31"/>
        <v>0</v>
      </c>
      <c r="AR67" s="372">
        <f t="shared" si="31"/>
        <v>0</v>
      </c>
      <c r="AS67" s="372">
        <f t="shared" si="31"/>
        <v>0</v>
      </c>
      <c r="AT67" s="372">
        <f t="shared" si="31"/>
        <v>0</v>
      </c>
      <c r="AU67" s="372">
        <f t="shared" si="31"/>
        <v>0</v>
      </c>
      <c r="AV67" s="372">
        <f t="shared" si="31"/>
        <v>0</v>
      </c>
      <c r="AW67" s="372">
        <f t="shared" si="31"/>
        <v>0</v>
      </c>
      <c r="AX67" s="372">
        <f t="shared" si="31"/>
        <v>0</v>
      </c>
      <c r="AY67" s="372">
        <f t="shared" si="31"/>
        <v>0</v>
      </c>
      <c r="AZ67" s="372">
        <f t="shared" si="31"/>
        <v>0</v>
      </c>
      <c r="BA67" s="372">
        <f t="shared" si="31"/>
        <v>0</v>
      </c>
      <c r="BB67" s="372">
        <f t="shared" si="31"/>
        <v>0</v>
      </c>
      <c r="BC67" s="372">
        <f t="shared" si="31"/>
        <v>0</v>
      </c>
      <c r="BD67" s="372">
        <f t="shared" si="31"/>
        <v>0</v>
      </c>
      <c r="BE67" s="372">
        <f t="shared" si="31"/>
        <v>0</v>
      </c>
      <c r="BF67" s="372">
        <f>BF65+BF66</f>
        <v>0</v>
      </c>
      <c r="BG67" s="372">
        <f>BG65+BG66</f>
        <v>0</v>
      </c>
      <c r="BH67" s="372">
        <f>BH65+BH66</f>
        <v>0</v>
      </c>
      <c r="BI67" s="372">
        <f>BI65+BI66</f>
        <v>0</v>
      </c>
      <c r="BJ67" s="372">
        <f>BJ65+BJ66</f>
        <v>0</v>
      </c>
      <c r="BK67" s="372">
        <f t="shared" ref="BK67:BL67" si="32">BK65</f>
        <v>0</v>
      </c>
      <c r="BL67" s="372">
        <f t="shared" si="32"/>
        <v>0</v>
      </c>
      <c r="BM67" s="372">
        <f>BM66+BM65</f>
        <v>0</v>
      </c>
      <c r="BN67" s="372">
        <f>BN66+BN65</f>
        <v>0</v>
      </c>
      <c r="BO67" s="372">
        <f t="shared" ref="BO67:BP67" si="33">BO65</f>
        <v>0</v>
      </c>
      <c r="BP67" s="372">
        <f t="shared" si="33"/>
        <v>0</v>
      </c>
      <c r="BQ67" s="372">
        <f>BQ66+BQ65</f>
        <v>0</v>
      </c>
      <c r="BR67" s="372">
        <f>BR66</f>
        <v>125</v>
      </c>
      <c r="BS67" s="372">
        <f>BS66</f>
        <v>125</v>
      </c>
      <c r="BT67" s="593"/>
      <c r="BU67" s="746"/>
      <c r="BV67" s="744"/>
      <c r="BW67" s="745"/>
      <c r="CC67" s="729"/>
    </row>
    <row r="68" spans="1:82" ht="19" customHeight="1">
      <c r="A68" s="1479"/>
      <c r="B68" s="1419"/>
      <c r="C68" s="1419"/>
      <c r="D68" s="2927" t="s">
        <v>483</v>
      </c>
      <c r="E68" s="2927"/>
      <c r="F68" s="2927"/>
      <c r="G68" s="2927"/>
      <c r="H68" s="2927"/>
      <c r="I68" s="2927"/>
      <c r="J68" s="437">
        <f t="shared" ref="J68:AO68" si="34">SUM(J15,J18,J24)</f>
        <v>154.274</v>
      </c>
      <c r="K68" s="437">
        <f t="shared" si="34"/>
        <v>154.274</v>
      </c>
      <c r="L68" s="437">
        <f t="shared" si="34"/>
        <v>0</v>
      </c>
      <c r="M68" s="437">
        <f t="shared" si="34"/>
        <v>0</v>
      </c>
      <c r="N68" s="437">
        <f t="shared" si="34"/>
        <v>77.933999999999997</v>
      </c>
      <c r="O68" s="437">
        <f t="shared" si="34"/>
        <v>77.933999999999997</v>
      </c>
      <c r="P68" s="437">
        <f t="shared" si="34"/>
        <v>0</v>
      </c>
      <c r="Q68" s="437">
        <f t="shared" si="34"/>
        <v>0</v>
      </c>
      <c r="R68" s="437">
        <f t="shared" si="34"/>
        <v>104.41499999999999</v>
      </c>
      <c r="S68" s="437">
        <f t="shared" si="34"/>
        <v>104.41499999999999</v>
      </c>
      <c r="T68" s="437">
        <f t="shared" si="34"/>
        <v>0</v>
      </c>
      <c r="U68" s="437">
        <f t="shared" si="34"/>
        <v>0</v>
      </c>
      <c r="V68" s="437" t="e">
        <f t="shared" si="34"/>
        <v>#REF!</v>
      </c>
      <c r="W68" s="437" t="e">
        <f t="shared" si="34"/>
        <v>#REF!</v>
      </c>
      <c r="X68" s="437">
        <f t="shared" si="34"/>
        <v>0</v>
      </c>
      <c r="Y68" s="437">
        <f t="shared" si="34"/>
        <v>0</v>
      </c>
      <c r="Z68" s="437">
        <f t="shared" si="34"/>
        <v>47.8</v>
      </c>
      <c r="AA68" s="437">
        <f t="shared" si="34"/>
        <v>47.8</v>
      </c>
      <c r="AB68" s="437">
        <f t="shared" si="34"/>
        <v>0</v>
      </c>
      <c r="AC68" s="437">
        <f t="shared" si="34"/>
        <v>0</v>
      </c>
      <c r="AD68" s="437" t="e">
        <f t="shared" si="34"/>
        <v>#REF!</v>
      </c>
      <c r="AE68" s="437" t="e">
        <f t="shared" si="34"/>
        <v>#REF!</v>
      </c>
      <c r="AF68" s="437">
        <f t="shared" si="34"/>
        <v>0</v>
      </c>
      <c r="AG68" s="437">
        <f t="shared" si="34"/>
        <v>0</v>
      </c>
      <c r="AH68" s="437" t="e">
        <f t="shared" si="34"/>
        <v>#REF!</v>
      </c>
      <c r="AI68" s="437" t="e">
        <f t="shared" si="34"/>
        <v>#REF!</v>
      </c>
      <c r="AJ68" s="437">
        <f t="shared" si="34"/>
        <v>0</v>
      </c>
      <c r="AK68" s="437">
        <f t="shared" si="34"/>
        <v>0</v>
      </c>
      <c r="AL68" s="437" t="e">
        <f t="shared" si="34"/>
        <v>#REF!</v>
      </c>
      <c r="AM68" s="437" t="e">
        <f t="shared" si="34"/>
        <v>#REF!</v>
      </c>
      <c r="AN68" s="437">
        <f t="shared" si="34"/>
        <v>0</v>
      </c>
      <c r="AO68" s="437">
        <f t="shared" si="34"/>
        <v>0</v>
      </c>
      <c r="AP68" s="437" t="e">
        <f>SUM(AP15,AP18,AP24,#REF!)</f>
        <v>#REF!</v>
      </c>
      <c r="AQ68" s="437" t="e">
        <f t="shared" ref="AQ68:AW68" si="35">SUM(AQ15,AQ18,AQ24)</f>
        <v>#REF!</v>
      </c>
      <c r="AR68" s="437">
        <f t="shared" si="35"/>
        <v>0</v>
      </c>
      <c r="AS68" s="437">
        <f t="shared" si="35"/>
        <v>0</v>
      </c>
      <c r="AT68" s="437" t="e">
        <f t="shared" si="35"/>
        <v>#REF!</v>
      </c>
      <c r="AU68" s="437" t="e">
        <f t="shared" si="35"/>
        <v>#REF!</v>
      </c>
      <c r="AV68" s="437">
        <f t="shared" si="35"/>
        <v>0</v>
      </c>
      <c r="AW68" s="437">
        <f t="shared" si="35"/>
        <v>0</v>
      </c>
      <c r="AX68" s="437" t="e">
        <f>SUM(AX15,AX18,AX24,#REF!,AX61)</f>
        <v>#REF!</v>
      </c>
      <c r="AY68" s="437" t="e">
        <f>SUM(AY15,AY18,AY24,#REF!,AY61)</f>
        <v>#REF!</v>
      </c>
      <c r="AZ68" s="437" t="e">
        <f>SUM(AZ15,AZ18,AZ24,#REF!,AZ61)</f>
        <v>#REF!</v>
      </c>
      <c r="BA68" s="437" t="e">
        <f>SUM(BA15,BA18,BA24,#REF!,BA61)</f>
        <v>#REF!</v>
      </c>
      <c r="BB68" s="437" t="e">
        <f>SUM(BB15,BB18,BB24,#REF!,BB61)</f>
        <v>#REF!</v>
      </c>
      <c r="BC68" s="437" t="e">
        <f>SUM(BC15,BC18,BC24,#REF!,BC61)</f>
        <v>#REF!</v>
      </c>
      <c r="BD68" s="437" t="e">
        <f>SUM(BD15,BD18,BD24,#REF!,BD61)</f>
        <v>#REF!</v>
      </c>
      <c r="BE68" s="437" t="e">
        <f>SUM(BE15,BE18,BE24,#REF!,BE61)</f>
        <v>#REF!</v>
      </c>
      <c r="BF68" s="437">
        <f>SUM(BF15,BF18,BF24,BF27,BF30,BF50,BF55,BF58,BF61,BF64)</f>
        <v>289.13099999999997</v>
      </c>
      <c r="BG68" s="437">
        <f t="shared" ref="BG68:BM68" si="36">SUM(BG15,BG18,BG24,BG27,BG30,BG50,BG55,BG58,BG61,BG64)</f>
        <v>1.9</v>
      </c>
      <c r="BH68" s="437">
        <f t="shared" si="36"/>
        <v>2.3199999999999998</v>
      </c>
      <c r="BI68" s="437">
        <f t="shared" si="36"/>
        <v>0</v>
      </c>
      <c r="BJ68" s="437">
        <f>SUM(BJ15,BJ18,BJ24,BJ27,BJ30,BJ50,BJ55,BJ58,BJ61,BJ64)</f>
        <v>224.404</v>
      </c>
      <c r="BK68" s="437">
        <f t="shared" si="36"/>
        <v>193.80400000000003</v>
      </c>
      <c r="BL68" s="437">
        <f t="shared" si="36"/>
        <v>1.71</v>
      </c>
      <c r="BM68" s="437">
        <f t="shared" si="36"/>
        <v>0</v>
      </c>
      <c r="BN68" s="437">
        <f>SUM(BN15,BN18,BN24,BN27,BN30,BN50,BN55,BN58,BN61,BN64)</f>
        <v>224.404</v>
      </c>
      <c r="BO68" s="437">
        <f t="shared" ref="BO68:BQ68" si="37">SUM(BO15,BO18,BO24,BO27,BO30,BO50,BO55,BO58,BO61,BO64)</f>
        <v>192.00400000000002</v>
      </c>
      <c r="BP68" s="437">
        <f t="shared" si="37"/>
        <v>2.3199999999999998</v>
      </c>
      <c r="BQ68" s="437">
        <f t="shared" si="37"/>
        <v>0</v>
      </c>
      <c r="BR68" s="437">
        <f>SUM(BR15,BR18,BR24,BR27,BR30,BR50,BR55,BR58,BR61,BR64,BR67)</f>
        <v>365.6</v>
      </c>
      <c r="BS68" s="437">
        <f>SUM(BS15,BS18,BS24,BS27,BS30,BS50,BS55,BS58,BS61,BS64,BS67)</f>
        <v>396.6</v>
      </c>
      <c r="BT68" s="743"/>
      <c r="BU68" s="744"/>
      <c r="BV68" s="745"/>
      <c r="BW68" s="745"/>
      <c r="CC68" s="870"/>
    </row>
    <row r="69" spans="1:82" ht="19" customHeight="1">
      <c r="A69" s="432"/>
      <c r="B69" s="445" t="s">
        <v>983</v>
      </c>
      <c r="C69" s="1400" t="s">
        <v>484</v>
      </c>
      <c r="D69" s="3388" t="s">
        <v>390</v>
      </c>
      <c r="E69" s="3389"/>
      <c r="F69" s="3389"/>
      <c r="G69" s="3389"/>
      <c r="H69" s="3389"/>
      <c r="I69" s="3389"/>
      <c r="J69" s="3389"/>
      <c r="K69" s="3389"/>
      <c r="L69" s="3389"/>
      <c r="M69" s="3389"/>
      <c r="N69" s="3389"/>
      <c r="O69" s="3389"/>
      <c r="P69" s="3389"/>
      <c r="Q69" s="3389"/>
      <c r="R69" s="3389"/>
      <c r="S69" s="3389"/>
      <c r="T69" s="3389"/>
      <c r="U69" s="3389"/>
      <c r="V69" s="3389"/>
      <c r="W69" s="3389"/>
      <c r="X69" s="3389"/>
      <c r="Y69" s="3389"/>
      <c r="Z69" s="3389"/>
      <c r="AA69" s="3389"/>
      <c r="AB69" s="3389"/>
      <c r="AC69" s="3389"/>
      <c r="AD69" s="3389"/>
      <c r="AE69" s="3389"/>
      <c r="AF69" s="3389"/>
      <c r="AG69" s="3389"/>
      <c r="AH69" s="3389"/>
      <c r="AI69" s="3389"/>
      <c r="AJ69" s="3389"/>
      <c r="AK69" s="3389"/>
      <c r="AL69" s="3389"/>
      <c r="AM69" s="3389"/>
      <c r="AN69" s="3389"/>
      <c r="AO69" s="3389"/>
      <c r="AP69" s="3389"/>
      <c r="AQ69" s="3389"/>
      <c r="AR69" s="3389"/>
      <c r="AS69" s="3389"/>
      <c r="AT69" s="3389"/>
      <c r="AU69" s="3389"/>
      <c r="AV69" s="3389"/>
      <c r="AW69" s="3389"/>
      <c r="AX69" s="3389"/>
      <c r="AY69" s="3389"/>
      <c r="AZ69" s="3389"/>
      <c r="BA69" s="3389"/>
      <c r="BB69" s="3389"/>
      <c r="BC69" s="3389"/>
      <c r="BD69" s="3389"/>
      <c r="BE69" s="3389"/>
      <c r="BF69" s="3389"/>
      <c r="BG69" s="3389"/>
      <c r="BH69" s="3389"/>
      <c r="BI69" s="3389"/>
      <c r="BJ69" s="3389"/>
      <c r="BK69" s="3389"/>
      <c r="BL69" s="3389"/>
      <c r="BM69" s="3389"/>
      <c r="BN69" s="3389"/>
      <c r="BO69" s="3389"/>
      <c r="BP69" s="3389"/>
      <c r="BQ69" s="3389"/>
      <c r="BR69" s="3389"/>
      <c r="BS69" s="3390"/>
      <c r="BT69" s="593"/>
      <c r="BU69" s="746"/>
      <c r="BV69" s="747"/>
      <c r="BW69" s="745"/>
      <c r="CC69" s="729"/>
    </row>
    <row r="70" spans="1:82" ht="19" hidden="1" customHeight="1">
      <c r="A70" s="2913" t="s">
        <v>374</v>
      </c>
      <c r="B70" s="2538" t="s">
        <v>983</v>
      </c>
      <c r="C70" s="2538" t="s">
        <v>484</v>
      </c>
      <c r="D70" s="2538" t="s">
        <v>983</v>
      </c>
      <c r="E70" s="2540" t="s">
        <v>1677</v>
      </c>
      <c r="F70" s="3371">
        <v>8</v>
      </c>
      <c r="G70" s="2823" t="s">
        <v>374</v>
      </c>
      <c r="H70" s="2549" t="s">
        <v>955</v>
      </c>
      <c r="I70" s="415" t="s">
        <v>956</v>
      </c>
      <c r="J70" s="392" t="e">
        <f>J74+J77+J80+J83+#REF!+J86</f>
        <v>#REF!</v>
      </c>
      <c r="K70" s="392" t="e">
        <f>K74+K77+K80+K83+#REF!+K86</f>
        <v>#REF!</v>
      </c>
      <c r="L70" s="392" t="e">
        <f>L74+L77+L80+L83+#REF!+L86</f>
        <v>#REF!</v>
      </c>
      <c r="M70" s="392" t="e">
        <f>M74+M77+M80+M83+#REF!+M86</f>
        <v>#REF!</v>
      </c>
      <c r="N70" s="392">
        <v>21.45</v>
      </c>
      <c r="O70" s="392">
        <v>21.45</v>
      </c>
      <c r="P70" s="392" t="e">
        <f>P74+P77+P80+P83+#REF!+P86</f>
        <v>#REF!</v>
      </c>
      <c r="Q70" s="392" t="e">
        <f>Q74+Q77+Q80+Q83+#REF!+Q86</f>
        <v>#REF!</v>
      </c>
      <c r="R70" s="392" t="e">
        <f>R74+R77+R80+R83+#REF!+R86</f>
        <v>#REF!</v>
      </c>
      <c r="S70" s="392" t="e">
        <f>S74+S77+S80+S83+#REF!+S86</f>
        <v>#REF!</v>
      </c>
      <c r="T70" s="392"/>
      <c r="U70" s="392"/>
      <c r="V70" s="392">
        <v>21.25</v>
      </c>
      <c r="W70" s="392">
        <v>21.25</v>
      </c>
      <c r="X70" s="392"/>
      <c r="Y70" s="392"/>
      <c r="Z70" s="392">
        <f>Z74+Z77+Z80+Z83+Z86</f>
        <v>19.8</v>
      </c>
      <c r="AA70" s="392">
        <f>AA74+AA77+AA80+AA83+AA86</f>
        <v>19.8</v>
      </c>
      <c r="AB70" s="392">
        <f>AB74+AB77+AB80+AB83+AB86</f>
        <v>15.120000000000001</v>
      </c>
      <c r="AC70" s="392"/>
      <c r="AD70" s="392">
        <f>AD74+AD77+AD80+AD83+AD86</f>
        <v>17.7</v>
      </c>
      <c r="AE70" s="392">
        <f>AE74+AE77+AE80+AE83+AE86</f>
        <v>17.7</v>
      </c>
      <c r="AF70" s="392">
        <f>AF74+AF77+AF80+AF83+AF86</f>
        <v>13.51</v>
      </c>
      <c r="AG70" s="392"/>
      <c r="AH70" s="392">
        <f>AH74+AH77+AH80+AH83+AH86</f>
        <v>17.7</v>
      </c>
      <c r="AI70" s="392">
        <f>AI74+AI77+AI80+AI83+AI86</f>
        <v>17.7</v>
      </c>
      <c r="AJ70" s="392">
        <f>AJ74+AJ77+AJ80+AJ83+AJ86</f>
        <v>10.14</v>
      </c>
      <c r="AK70" s="392">
        <f>AK74+AK77+AK80+AK83+AK86</f>
        <v>0</v>
      </c>
      <c r="AL70" s="392"/>
      <c r="AM70" s="392"/>
      <c r="AN70" s="392"/>
      <c r="AO70" s="392"/>
      <c r="AP70" s="392"/>
      <c r="AQ70" s="392"/>
      <c r="AR70" s="392"/>
      <c r="AS70" s="392"/>
      <c r="AT70" s="392"/>
      <c r="AU70" s="392"/>
      <c r="AV70" s="392"/>
      <c r="AW70" s="392"/>
      <c r="AX70" s="392"/>
      <c r="AY70" s="392"/>
      <c r="AZ70" s="392"/>
      <c r="BA70" s="392"/>
      <c r="BB70" s="392"/>
      <c r="BC70" s="392"/>
      <c r="BD70" s="392"/>
      <c r="BE70" s="392"/>
      <c r="BF70" s="435"/>
      <c r="BG70" s="435"/>
      <c r="BH70" s="435"/>
      <c r="BI70" s="435"/>
      <c r="BJ70" s="435"/>
      <c r="BK70" s="435"/>
      <c r="BL70" s="435"/>
      <c r="BM70" s="435"/>
      <c r="BN70" s="438"/>
      <c r="BO70" s="438"/>
      <c r="BP70" s="438"/>
      <c r="BQ70" s="438"/>
      <c r="BR70" s="435"/>
      <c r="BS70" s="435"/>
      <c r="BT70" s="593"/>
      <c r="BU70" s="746"/>
      <c r="BV70" s="744"/>
      <c r="BW70" s="745"/>
      <c r="CC70" s="729"/>
      <c r="CD70" s="428" t="s">
        <v>1678</v>
      </c>
    </row>
    <row r="71" spans="1:82" ht="19" hidden="1" customHeight="1">
      <c r="A71" s="2913"/>
      <c r="B71" s="2538"/>
      <c r="C71" s="2538"/>
      <c r="D71" s="2538"/>
      <c r="E71" s="2540"/>
      <c r="F71" s="3371"/>
      <c r="G71" s="2823"/>
      <c r="H71" s="2549"/>
      <c r="I71" s="415" t="s">
        <v>655</v>
      </c>
      <c r="J71" s="392"/>
      <c r="K71" s="392"/>
      <c r="L71" s="392"/>
      <c r="M71" s="392"/>
      <c r="N71" s="392">
        <v>48.4</v>
      </c>
      <c r="O71" s="392">
        <v>48.4</v>
      </c>
      <c r="P71" s="748"/>
      <c r="Q71" s="748"/>
      <c r="R71" s="392">
        <v>48.4</v>
      </c>
      <c r="S71" s="392">
        <v>48.4</v>
      </c>
      <c r="T71" s="392"/>
      <c r="U71" s="392"/>
      <c r="V71" s="392">
        <v>42.5</v>
      </c>
      <c r="W71" s="392">
        <v>42.5</v>
      </c>
      <c r="X71" s="392"/>
      <c r="Y71" s="392"/>
      <c r="Z71" s="392"/>
      <c r="AA71" s="392"/>
      <c r="AB71" s="392"/>
      <c r="AC71" s="392"/>
      <c r="AD71" s="392">
        <v>42</v>
      </c>
      <c r="AE71" s="392">
        <v>42</v>
      </c>
      <c r="AF71" s="392">
        <v>32.07</v>
      </c>
      <c r="AG71" s="392"/>
      <c r="AH71" s="392">
        <v>42</v>
      </c>
      <c r="AI71" s="392">
        <v>42</v>
      </c>
      <c r="AJ71" s="392">
        <v>32.07</v>
      </c>
      <c r="AK71" s="392"/>
      <c r="AL71" s="392"/>
      <c r="AM71" s="392"/>
      <c r="AN71" s="392"/>
      <c r="AO71" s="392"/>
      <c r="AP71" s="392"/>
      <c r="AQ71" s="392"/>
      <c r="AR71" s="392"/>
      <c r="AS71" s="392"/>
      <c r="AT71" s="392"/>
      <c r="AU71" s="392"/>
      <c r="AV71" s="392"/>
      <c r="AW71" s="392"/>
      <c r="AX71" s="392"/>
      <c r="AY71" s="392"/>
      <c r="AZ71" s="392"/>
      <c r="BA71" s="392"/>
      <c r="BB71" s="392"/>
      <c r="BC71" s="392"/>
      <c r="BD71" s="392"/>
      <c r="BE71" s="392"/>
      <c r="BF71" s="435"/>
      <c r="BG71" s="435"/>
      <c r="BH71" s="435"/>
      <c r="BI71" s="435"/>
      <c r="BJ71" s="435"/>
      <c r="BK71" s="435"/>
      <c r="BL71" s="435"/>
      <c r="BM71" s="435"/>
      <c r="BN71" s="438"/>
      <c r="BO71" s="438"/>
      <c r="BP71" s="438"/>
      <c r="BQ71" s="438"/>
      <c r="BR71" s="435"/>
      <c r="BS71" s="435"/>
      <c r="BT71" s="395" t="e">
        <f>SUM(BT15,BT18,BT27,#REF!)</f>
        <v>#REF!</v>
      </c>
      <c r="BU71" s="395" t="e">
        <f>SUM(BU15,BU18,BU27,#REF!)</f>
        <v>#REF!</v>
      </c>
      <c r="BV71" s="395" t="e">
        <f>SUM(BV15,BV18,BV27,#REF!)</f>
        <v>#REF!</v>
      </c>
      <c r="BW71" s="395" t="e">
        <f>SUM(BW15,BW18,BW27,#REF!)</f>
        <v>#REF!</v>
      </c>
      <c r="BX71" s="395" t="e">
        <f>SUM(BX15,BX18,BX27,#REF!)</f>
        <v>#REF!</v>
      </c>
      <c r="BY71" s="395" t="e">
        <f>SUM(BY15,BY18,BY27,#REF!)</f>
        <v>#REF!</v>
      </c>
      <c r="BZ71" s="395" t="e">
        <f>SUM(BZ15,BZ18,BZ27,#REF!)</f>
        <v>#REF!</v>
      </c>
      <c r="CA71" s="395" t="e">
        <f>SUM(CA15,CA18,CA27,#REF!)</f>
        <v>#REF!</v>
      </c>
      <c r="CB71" s="395" t="e">
        <f>SUM(CB15,CB18,CB27,#REF!)</f>
        <v>#REF!</v>
      </c>
      <c r="CC71" s="729"/>
    </row>
    <row r="72" spans="1:82" ht="19" hidden="1" customHeight="1">
      <c r="A72" s="2913"/>
      <c r="B72" s="2538"/>
      <c r="C72" s="2538"/>
      <c r="D72" s="2538"/>
      <c r="E72" s="2540"/>
      <c r="F72" s="3371"/>
      <c r="G72" s="2823"/>
      <c r="H72" s="2549"/>
      <c r="I72" s="415" t="s">
        <v>144</v>
      </c>
      <c r="J72" s="392"/>
      <c r="K72" s="392"/>
      <c r="L72" s="392"/>
      <c r="M72" s="392"/>
      <c r="N72" s="392"/>
      <c r="O72" s="392"/>
      <c r="P72" s="748"/>
      <c r="Q72" s="748"/>
      <c r="R72" s="392"/>
      <c r="S72" s="392"/>
      <c r="T72" s="392"/>
      <c r="U72" s="392"/>
      <c r="V72" s="392"/>
      <c r="W72" s="392"/>
      <c r="X72" s="392"/>
      <c r="Y72" s="392"/>
      <c r="Z72" s="392"/>
      <c r="AA72" s="392"/>
      <c r="AB72" s="392"/>
      <c r="AC72" s="392"/>
      <c r="AD72" s="392"/>
      <c r="AE72" s="392"/>
      <c r="AF72" s="392"/>
      <c r="AG72" s="392"/>
      <c r="AH72" s="392"/>
      <c r="AI72" s="392"/>
      <c r="AJ72" s="392"/>
      <c r="AK72" s="392"/>
      <c r="AL72" s="392">
        <v>117.539</v>
      </c>
      <c r="AM72" s="392">
        <f>AL72</f>
        <v>117.539</v>
      </c>
      <c r="AN72" s="392">
        <v>71.790999999999997</v>
      </c>
      <c r="AO72" s="392"/>
      <c r="AP72" s="393">
        <v>94.4</v>
      </c>
      <c r="AQ72" s="392">
        <f>AP72</f>
        <v>94.4</v>
      </c>
      <c r="AR72" s="392"/>
      <c r="AS72" s="392"/>
      <c r="AT72" s="436">
        <f>AP72/3.4528</f>
        <v>27.340129749768305</v>
      </c>
      <c r="AU72" s="435">
        <f>AT72</f>
        <v>27.340129749768305</v>
      </c>
      <c r="AV72" s="392"/>
      <c r="AW72" s="392"/>
      <c r="AX72" s="436">
        <f>BB72*3.4528</f>
        <v>94.399552</v>
      </c>
      <c r="AY72" s="435">
        <f>AX72</f>
        <v>94.399552</v>
      </c>
      <c r="AZ72" s="435">
        <f>BD72*3.4528</f>
        <v>0</v>
      </c>
      <c r="BA72" s="435"/>
      <c r="BB72" s="436">
        <v>27.34</v>
      </c>
      <c r="BC72" s="435">
        <f>BB72</f>
        <v>27.34</v>
      </c>
      <c r="BD72" s="392"/>
      <c r="BE72" s="392"/>
      <c r="BF72" s="436"/>
      <c r="BG72" s="435"/>
      <c r="BH72" s="435"/>
      <c r="BI72" s="435"/>
      <c r="BJ72" s="436">
        <v>0</v>
      </c>
      <c r="BK72" s="435">
        <f>BJ72</f>
        <v>0</v>
      </c>
      <c r="BL72" s="435"/>
      <c r="BM72" s="435"/>
      <c r="BN72" s="437">
        <v>0</v>
      </c>
      <c r="BO72" s="438">
        <f>BN72</f>
        <v>0</v>
      </c>
      <c r="BP72" s="438"/>
      <c r="BQ72" s="438"/>
      <c r="BR72" s="436">
        <v>0</v>
      </c>
      <c r="BS72" s="436">
        <v>0</v>
      </c>
      <c r="BT72" s="752"/>
      <c r="BU72" s="752"/>
      <c r="BV72" s="752"/>
      <c r="BW72" s="752"/>
      <c r="CC72" s="729"/>
    </row>
    <row r="73" spans="1:82" ht="23.15" hidden="1" customHeight="1">
      <c r="A73" s="2913"/>
      <c r="B73" s="2538"/>
      <c r="C73" s="2538"/>
      <c r="D73" s="2538"/>
      <c r="E73" s="2540"/>
      <c r="F73" s="3371"/>
      <c r="G73" s="2823"/>
      <c r="H73" s="2549"/>
      <c r="I73" s="439" t="s">
        <v>910</v>
      </c>
      <c r="J73" s="372" t="e">
        <f t="shared" ref="J73:AC73" si="38">SUM(J70:J71)</f>
        <v>#REF!</v>
      </c>
      <c r="K73" s="372" t="e">
        <f t="shared" si="38"/>
        <v>#REF!</v>
      </c>
      <c r="L73" s="372" t="e">
        <f t="shared" si="38"/>
        <v>#REF!</v>
      </c>
      <c r="M73" s="372" t="e">
        <f t="shared" si="38"/>
        <v>#REF!</v>
      </c>
      <c r="N73" s="753">
        <f t="shared" si="38"/>
        <v>69.849999999999994</v>
      </c>
      <c r="O73" s="753">
        <f t="shared" si="38"/>
        <v>69.849999999999994</v>
      </c>
      <c r="P73" s="753" t="e">
        <f t="shared" si="38"/>
        <v>#REF!</v>
      </c>
      <c r="Q73" s="753" t="e">
        <f t="shared" si="38"/>
        <v>#REF!</v>
      </c>
      <c r="R73" s="372" t="e">
        <f t="shared" si="38"/>
        <v>#REF!</v>
      </c>
      <c r="S73" s="372" t="e">
        <f t="shared" si="38"/>
        <v>#REF!</v>
      </c>
      <c r="T73" s="372">
        <f t="shared" si="38"/>
        <v>0</v>
      </c>
      <c r="U73" s="372">
        <f t="shared" si="38"/>
        <v>0</v>
      </c>
      <c r="V73" s="372">
        <f>SUM(V70:V71)</f>
        <v>63.75</v>
      </c>
      <c r="W73" s="372">
        <f t="shared" si="38"/>
        <v>63.75</v>
      </c>
      <c r="X73" s="372">
        <f t="shared" si="38"/>
        <v>0</v>
      </c>
      <c r="Y73" s="372">
        <f t="shared" si="38"/>
        <v>0</v>
      </c>
      <c r="Z73" s="372">
        <f t="shared" si="38"/>
        <v>19.8</v>
      </c>
      <c r="AA73" s="372">
        <f t="shared" si="38"/>
        <v>19.8</v>
      </c>
      <c r="AB73" s="372">
        <f t="shared" si="38"/>
        <v>15.120000000000001</v>
      </c>
      <c r="AC73" s="372">
        <f t="shared" si="38"/>
        <v>0</v>
      </c>
      <c r="AD73" s="372">
        <f t="shared" ref="AD73:AK73" si="39">SUM(AD70:AD71)</f>
        <v>59.7</v>
      </c>
      <c r="AE73" s="372">
        <f t="shared" si="39"/>
        <v>59.7</v>
      </c>
      <c r="AF73" s="372">
        <f t="shared" si="39"/>
        <v>45.58</v>
      </c>
      <c r="AG73" s="372">
        <f t="shared" si="39"/>
        <v>0</v>
      </c>
      <c r="AH73" s="372">
        <f t="shared" si="39"/>
        <v>59.7</v>
      </c>
      <c r="AI73" s="372">
        <f t="shared" si="39"/>
        <v>59.7</v>
      </c>
      <c r="AJ73" s="372">
        <f t="shared" si="39"/>
        <v>42.21</v>
      </c>
      <c r="AK73" s="372">
        <f t="shared" si="39"/>
        <v>0</v>
      </c>
      <c r="AL73" s="372">
        <f t="shared" ref="AL73:BI73" si="40">SUM(AL70:AL72)</f>
        <v>117.539</v>
      </c>
      <c r="AM73" s="372">
        <f t="shared" si="40"/>
        <v>117.539</v>
      </c>
      <c r="AN73" s="372">
        <f t="shared" si="40"/>
        <v>71.790999999999997</v>
      </c>
      <c r="AO73" s="372">
        <f t="shared" si="40"/>
        <v>0</v>
      </c>
      <c r="AP73" s="372">
        <f t="shared" si="40"/>
        <v>94.4</v>
      </c>
      <c r="AQ73" s="372">
        <f t="shared" si="40"/>
        <v>94.4</v>
      </c>
      <c r="AR73" s="372">
        <f t="shared" si="40"/>
        <v>0</v>
      </c>
      <c r="AS73" s="372">
        <f t="shared" si="40"/>
        <v>0</v>
      </c>
      <c r="AT73" s="372">
        <f t="shared" si="40"/>
        <v>27.340129749768305</v>
      </c>
      <c r="AU73" s="372">
        <f t="shared" si="40"/>
        <v>27.340129749768305</v>
      </c>
      <c r="AV73" s="372">
        <f t="shared" si="40"/>
        <v>0</v>
      </c>
      <c r="AW73" s="372">
        <f t="shared" si="40"/>
        <v>0</v>
      </c>
      <c r="AX73" s="372">
        <f t="shared" si="40"/>
        <v>94.399552</v>
      </c>
      <c r="AY73" s="372">
        <f t="shared" si="40"/>
        <v>94.399552</v>
      </c>
      <c r="AZ73" s="372">
        <f t="shared" si="40"/>
        <v>0</v>
      </c>
      <c r="BA73" s="372">
        <f t="shared" si="40"/>
        <v>0</v>
      </c>
      <c r="BB73" s="372">
        <f t="shared" si="40"/>
        <v>27.34</v>
      </c>
      <c r="BC73" s="372">
        <f t="shared" si="40"/>
        <v>27.34</v>
      </c>
      <c r="BD73" s="372">
        <f t="shared" si="40"/>
        <v>0</v>
      </c>
      <c r="BE73" s="372">
        <f t="shared" si="40"/>
        <v>0</v>
      </c>
      <c r="BF73" s="372">
        <f t="shared" si="40"/>
        <v>0</v>
      </c>
      <c r="BG73" s="372">
        <f t="shared" si="40"/>
        <v>0</v>
      </c>
      <c r="BH73" s="372">
        <f t="shared" si="40"/>
        <v>0</v>
      </c>
      <c r="BI73" s="372">
        <f t="shared" si="40"/>
        <v>0</v>
      </c>
      <c r="BJ73" s="372">
        <f t="shared" ref="BJ73:BS73" si="41">SUM(BJ70:BJ72)</f>
        <v>0</v>
      </c>
      <c r="BK73" s="372">
        <f t="shared" si="41"/>
        <v>0</v>
      </c>
      <c r="BL73" s="372">
        <f t="shared" si="41"/>
        <v>0</v>
      </c>
      <c r="BM73" s="372">
        <f t="shared" si="41"/>
        <v>0</v>
      </c>
      <c r="BN73" s="372">
        <f t="shared" si="41"/>
        <v>0</v>
      </c>
      <c r="BO73" s="372">
        <f t="shared" si="41"/>
        <v>0</v>
      </c>
      <c r="BP73" s="372">
        <f t="shared" si="41"/>
        <v>0</v>
      </c>
      <c r="BQ73" s="372">
        <f t="shared" si="41"/>
        <v>0</v>
      </c>
      <c r="BR73" s="372">
        <f t="shared" si="41"/>
        <v>0</v>
      </c>
      <c r="BS73" s="372">
        <f t="shared" si="41"/>
        <v>0</v>
      </c>
      <c r="BT73" s="458"/>
      <c r="BU73" s="744"/>
      <c r="BV73" s="746"/>
      <c r="BW73" s="747"/>
      <c r="BX73" s="518" t="e">
        <f>V70-R70</f>
        <v>#REF!</v>
      </c>
      <c r="BY73" s="521" t="e">
        <f>V70*100/R70-100</f>
        <v>#REF!</v>
      </c>
      <c r="BZ73" s="520" t="e">
        <f>R70*0.9137</f>
        <v>#REF!</v>
      </c>
      <c r="CA73" s="521" t="e">
        <f>V70-BZ73</f>
        <v>#REF!</v>
      </c>
      <c r="CB73" s="521" t="e">
        <f>V70*100/BZ73-100</f>
        <v>#REF!</v>
      </c>
    </row>
    <row r="74" spans="1:82" ht="17.25" hidden="1" customHeight="1">
      <c r="A74" s="2913"/>
      <c r="B74" s="2538"/>
      <c r="C74" s="2538"/>
      <c r="D74" s="2538"/>
      <c r="E74" s="2675" t="s">
        <v>92</v>
      </c>
      <c r="F74" s="3371">
        <v>8</v>
      </c>
      <c r="G74" s="2823" t="s">
        <v>374</v>
      </c>
      <c r="H74" s="2549">
        <v>193170510</v>
      </c>
      <c r="I74" s="510" t="s">
        <v>956</v>
      </c>
      <c r="J74" s="511">
        <v>2.54</v>
      </c>
      <c r="K74" s="511">
        <v>2.54</v>
      </c>
      <c r="L74" s="511"/>
      <c r="M74" s="511"/>
      <c r="N74" s="511">
        <v>2.5</v>
      </c>
      <c r="O74" s="511">
        <v>2.5</v>
      </c>
      <c r="P74" s="511">
        <v>0</v>
      </c>
      <c r="Q74" s="511">
        <v>0</v>
      </c>
      <c r="R74" s="511">
        <v>2.35</v>
      </c>
      <c r="S74" s="511">
        <f>R74</f>
        <v>2.35</v>
      </c>
      <c r="T74" s="511"/>
      <c r="U74" s="511"/>
      <c r="V74" s="511">
        <v>2.2999999999999998</v>
      </c>
      <c r="W74" s="511">
        <v>2.2999999999999998</v>
      </c>
      <c r="X74" s="511"/>
      <c r="Y74" s="511"/>
      <c r="Z74" s="511">
        <v>2.42</v>
      </c>
      <c r="AA74" s="511">
        <f>Z74</f>
        <v>2.42</v>
      </c>
      <c r="AB74" s="511">
        <v>1.85</v>
      </c>
      <c r="AC74" s="511"/>
      <c r="AD74" s="511">
        <v>2.16</v>
      </c>
      <c r="AE74" s="511">
        <f>AD74</f>
        <v>2.16</v>
      </c>
      <c r="AF74" s="511">
        <v>1.65</v>
      </c>
      <c r="AG74" s="511"/>
      <c r="AH74" s="511">
        <v>2.16</v>
      </c>
      <c r="AI74" s="511">
        <f>AH74</f>
        <v>2.16</v>
      </c>
      <c r="AJ74" s="511">
        <v>1.65</v>
      </c>
      <c r="AK74" s="511"/>
      <c r="AL74" s="511">
        <v>2.1</v>
      </c>
      <c r="AM74" s="511">
        <f>AL74</f>
        <v>2.1</v>
      </c>
      <c r="AN74" s="511">
        <v>1.6</v>
      </c>
      <c r="AO74" s="511"/>
      <c r="AP74" s="511">
        <v>2.42</v>
      </c>
      <c r="AQ74" s="511">
        <f>AP74</f>
        <v>2.42</v>
      </c>
      <c r="AR74" s="511">
        <v>1.85</v>
      </c>
      <c r="AS74" s="511"/>
      <c r="AT74" s="511"/>
      <c r="AU74" s="511"/>
      <c r="AV74" s="511"/>
      <c r="AW74" s="511"/>
      <c r="AX74" s="511"/>
      <c r="AY74" s="511"/>
      <c r="AZ74" s="511"/>
      <c r="BA74" s="511"/>
      <c r="BB74" s="511"/>
      <c r="BC74" s="511"/>
      <c r="BD74" s="511"/>
      <c r="BE74" s="511"/>
      <c r="BF74" s="511"/>
      <c r="BG74" s="511"/>
      <c r="BH74" s="511"/>
      <c r="BI74" s="511"/>
      <c r="BJ74" s="511"/>
      <c r="BK74" s="511"/>
      <c r="BL74" s="511"/>
      <c r="BM74" s="511"/>
      <c r="BN74" s="552"/>
      <c r="BO74" s="552"/>
      <c r="BP74" s="552"/>
      <c r="BQ74" s="552"/>
      <c r="BR74" s="511"/>
      <c r="BS74" s="511"/>
      <c r="BT74" s="458"/>
      <c r="BU74" s="744"/>
      <c r="BV74" s="746"/>
      <c r="BW74" s="747"/>
    </row>
    <row r="75" spans="1:82" ht="15" hidden="1" customHeight="1">
      <c r="A75" s="2913"/>
      <c r="B75" s="2538"/>
      <c r="C75" s="2538"/>
      <c r="D75" s="2538"/>
      <c r="E75" s="2675"/>
      <c r="F75" s="3371"/>
      <c r="G75" s="2823"/>
      <c r="H75" s="2549"/>
      <c r="I75" s="510" t="s">
        <v>829</v>
      </c>
      <c r="J75" s="511"/>
      <c r="K75" s="511"/>
      <c r="L75" s="511"/>
      <c r="M75" s="511"/>
      <c r="N75" s="511"/>
      <c r="O75" s="533"/>
      <c r="P75" s="533"/>
      <c r="Q75" s="533"/>
      <c r="R75" s="511">
        <v>4.9400000000000004</v>
      </c>
      <c r="S75" s="511">
        <f>R75</f>
        <v>4.9400000000000004</v>
      </c>
      <c r="T75" s="511">
        <v>3.77</v>
      </c>
      <c r="U75" s="511"/>
      <c r="V75" s="511">
        <v>4.8</v>
      </c>
      <c r="W75" s="511">
        <f>V75</f>
        <v>4.8</v>
      </c>
      <c r="X75" s="511">
        <v>3.7</v>
      </c>
      <c r="Y75" s="511"/>
      <c r="Z75" s="511"/>
      <c r="AA75" s="511"/>
      <c r="AB75" s="511"/>
      <c r="AC75" s="511"/>
      <c r="AD75" s="511">
        <v>4.33</v>
      </c>
      <c r="AE75" s="511">
        <f>AD75</f>
        <v>4.33</v>
      </c>
      <c r="AF75" s="511">
        <v>3.31</v>
      </c>
      <c r="AG75" s="511"/>
      <c r="AH75" s="511">
        <v>4.33</v>
      </c>
      <c r="AI75" s="511">
        <f>AH75</f>
        <v>4.33</v>
      </c>
      <c r="AJ75" s="511">
        <v>3.31</v>
      </c>
      <c r="AK75" s="511"/>
      <c r="AL75" s="511">
        <v>4.3</v>
      </c>
      <c r="AM75" s="511">
        <f>AL75</f>
        <v>4.3</v>
      </c>
      <c r="AN75" s="511">
        <v>3.3</v>
      </c>
      <c r="AO75" s="511"/>
      <c r="AP75" s="511"/>
      <c r="AQ75" s="511"/>
      <c r="AR75" s="511"/>
      <c r="AS75" s="511"/>
      <c r="AT75" s="511"/>
      <c r="AU75" s="511"/>
      <c r="AV75" s="511"/>
      <c r="AW75" s="511"/>
      <c r="AX75" s="511"/>
      <c r="AY75" s="511"/>
      <c r="AZ75" s="511"/>
      <c r="BA75" s="511"/>
      <c r="BB75" s="511"/>
      <c r="BC75" s="511"/>
      <c r="BD75" s="511"/>
      <c r="BE75" s="511"/>
      <c r="BF75" s="511"/>
      <c r="BG75" s="511"/>
      <c r="BH75" s="511"/>
      <c r="BI75" s="511"/>
      <c r="BJ75" s="511"/>
      <c r="BK75" s="511"/>
      <c r="BL75" s="511"/>
      <c r="BM75" s="511"/>
      <c r="BN75" s="552"/>
      <c r="BO75" s="552"/>
      <c r="BP75" s="552"/>
      <c r="BQ75" s="552"/>
      <c r="BR75" s="511"/>
      <c r="BS75" s="511"/>
      <c r="BT75" s="458"/>
      <c r="BU75" s="744"/>
      <c r="BV75" s="746"/>
      <c r="BW75" s="747"/>
      <c r="CC75" s="509">
        <f>BJ72-BF72</f>
        <v>0</v>
      </c>
    </row>
    <row r="76" spans="1:82" ht="17.25" hidden="1" customHeight="1">
      <c r="A76" s="2913"/>
      <c r="B76" s="2538"/>
      <c r="C76" s="2538"/>
      <c r="D76" s="2538"/>
      <c r="E76" s="2675"/>
      <c r="F76" s="3371"/>
      <c r="G76" s="2823"/>
      <c r="H76" s="2549"/>
      <c r="I76" s="554" t="s">
        <v>910</v>
      </c>
      <c r="J76" s="516">
        <f t="shared" ref="J76:AC76" si="42">SUM(J74:J75)</f>
        <v>2.54</v>
      </c>
      <c r="K76" s="516">
        <f t="shared" si="42"/>
        <v>2.54</v>
      </c>
      <c r="L76" s="516">
        <f t="shared" si="42"/>
        <v>0</v>
      </c>
      <c r="M76" s="516">
        <f t="shared" si="42"/>
        <v>0</v>
      </c>
      <c r="N76" s="516">
        <f t="shared" si="42"/>
        <v>2.5</v>
      </c>
      <c r="O76" s="516">
        <f t="shared" si="42"/>
        <v>2.5</v>
      </c>
      <c r="P76" s="516">
        <f t="shared" si="42"/>
        <v>0</v>
      </c>
      <c r="Q76" s="516">
        <f t="shared" si="42"/>
        <v>0</v>
      </c>
      <c r="R76" s="516">
        <f t="shared" si="42"/>
        <v>7.2900000000000009</v>
      </c>
      <c r="S76" s="516">
        <f t="shared" si="42"/>
        <v>7.2900000000000009</v>
      </c>
      <c r="T76" s="516">
        <f t="shared" si="42"/>
        <v>3.77</v>
      </c>
      <c r="U76" s="516">
        <f t="shared" si="42"/>
        <v>0</v>
      </c>
      <c r="V76" s="516">
        <f t="shared" si="42"/>
        <v>7.1</v>
      </c>
      <c r="W76" s="516">
        <f t="shared" si="42"/>
        <v>7.1</v>
      </c>
      <c r="X76" s="516">
        <f t="shared" si="42"/>
        <v>3.7</v>
      </c>
      <c r="Y76" s="516">
        <f t="shared" si="42"/>
        <v>0</v>
      </c>
      <c r="Z76" s="516">
        <f t="shared" si="42"/>
        <v>2.42</v>
      </c>
      <c r="AA76" s="516">
        <f t="shared" si="42"/>
        <v>2.42</v>
      </c>
      <c r="AB76" s="516">
        <f t="shared" si="42"/>
        <v>1.85</v>
      </c>
      <c r="AC76" s="516">
        <f t="shared" si="42"/>
        <v>0</v>
      </c>
      <c r="AD76" s="516">
        <f t="shared" ref="AD76:AS76" si="43">SUM(AD74:AD75)</f>
        <v>6.49</v>
      </c>
      <c r="AE76" s="516">
        <f t="shared" si="43"/>
        <v>6.49</v>
      </c>
      <c r="AF76" s="516">
        <f t="shared" si="43"/>
        <v>4.96</v>
      </c>
      <c r="AG76" s="516">
        <f t="shared" si="43"/>
        <v>0</v>
      </c>
      <c r="AH76" s="516">
        <f>SUM(AH74:AH75)</f>
        <v>6.49</v>
      </c>
      <c r="AI76" s="516">
        <f>SUM(AI74:AI75)</f>
        <v>6.49</v>
      </c>
      <c r="AJ76" s="516">
        <f>SUM(AJ74:AJ75)</f>
        <v>4.96</v>
      </c>
      <c r="AK76" s="516">
        <f>SUM(AK74:AK75)</f>
        <v>0</v>
      </c>
      <c r="AL76" s="516">
        <f t="shared" si="43"/>
        <v>6.4</v>
      </c>
      <c r="AM76" s="516">
        <f t="shared" si="43"/>
        <v>6.4</v>
      </c>
      <c r="AN76" s="516">
        <f t="shared" si="43"/>
        <v>4.9000000000000004</v>
      </c>
      <c r="AO76" s="516">
        <f t="shared" si="43"/>
        <v>0</v>
      </c>
      <c r="AP76" s="516">
        <f t="shared" si="43"/>
        <v>2.42</v>
      </c>
      <c r="AQ76" s="516">
        <f t="shared" si="43"/>
        <v>2.42</v>
      </c>
      <c r="AR76" s="516">
        <f t="shared" si="43"/>
        <v>1.85</v>
      </c>
      <c r="AS76" s="516">
        <f t="shared" si="43"/>
        <v>0</v>
      </c>
      <c r="AT76" s="516"/>
      <c r="AU76" s="516"/>
      <c r="AV76" s="516"/>
      <c r="AW76" s="516"/>
      <c r="AX76" s="516"/>
      <c r="AY76" s="516"/>
      <c r="AZ76" s="516"/>
      <c r="BA76" s="516"/>
      <c r="BB76" s="516"/>
      <c r="BC76" s="516"/>
      <c r="BD76" s="516"/>
      <c r="BE76" s="516"/>
      <c r="BF76" s="516"/>
      <c r="BG76" s="516"/>
      <c r="BH76" s="516"/>
      <c r="BI76" s="516"/>
      <c r="BJ76" s="516"/>
      <c r="BK76" s="516"/>
      <c r="BL76" s="516"/>
      <c r="BM76" s="516"/>
      <c r="BN76" s="440"/>
      <c r="BO76" s="440"/>
      <c r="BP76" s="440"/>
      <c r="BQ76" s="440"/>
      <c r="BR76" s="516"/>
      <c r="BS76" s="516"/>
      <c r="BT76" s="593"/>
      <c r="BU76" s="746"/>
      <c r="BV76" s="744"/>
      <c r="BW76" s="744"/>
    </row>
    <row r="77" spans="1:82" ht="17.25" hidden="1" customHeight="1">
      <c r="A77" s="2913"/>
      <c r="B77" s="2538"/>
      <c r="C77" s="2538"/>
      <c r="D77" s="2538"/>
      <c r="E77" s="2675" t="s">
        <v>889</v>
      </c>
      <c r="F77" s="3371">
        <v>8</v>
      </c>
      <c r="G77" s="2823" t="s">
        <v>374</v>
      </c>
      <c r="H77" s="2549">
        <v>190243280</v>
      </c>
      <c r="I77" s="510" t="s">
        <v>956</v>
      </c>
      <c r="J77" s="511">
        <v>3.8</v>
      </c>
      <c r="K77" s="511">
        <v>3.8</v>
      </c>
      <c r="L77" s="511"/>
      <c r="M77" s="511"/>
      <c r="N77" s="511">
        <v>3.9</v>
      </c>
      <c r="O77" s="511">
        <f>N77</f>
        <v>3.9</v>
      </c>
      <c r="P77" s="533"/>
      <c r="Q77" s="511"/>
      <c r="R77" s="511">
        <v>3.74</v>
      </c>
      <c r="S77" s="511">
        <f>R77</f>
        <v>3.74</v>
      </c>
      <c r="T77" s="511"/>
      <c r="U77" s="511"/>
      <c r="V77" s="511">
        <v>3.74</v>
      </c>
      <c r="W77" s="511">
        <f>V77</f>
        <v>3.74</v>
      </c>
      <c r="X77" s="511"/>
      <c r="Y77" s="511"/>
      <c r="Z77" s="511">
        <v>4.9400000000000004</v>
      </c>
      <c r="AA77" s="511">
        <f>Z77</f>
        <v>4.9400000000000004</v>
      </c>
      <c r="AB77" s="511">
        <v>3.77</v>
      </c>
      <c r="AC77" s="511"/>
      <c r="AD77" s="511">
        <v>4.42</v>
      </c>
      <c r="AE77" s="511">
        <v>4.42</v>
      </c>
      <c r="AF77" s="511">
        <v>3.37</v>
      </c>
      <c r="AG77" s="511"/>
      <c r="AH77" s="511">
        <v>4.42</v>
      </c>
      <c r="AI77" s="511">
        <v>4.42</v>
      </c>
      <c r="AJ77" s="511">
        <v>0</v>
      </c>
      <c r="AK77" s="511"/>
      <c r="AL77" s="511">
        <v>4.42</v>
      </c>
      <c r="AM77" s="511">
        <f>AL77</f>
        <v>4.42</v>
      </c>
      <c r="AN77" s="511">
        <v>3.37</v>
      </c>
      <c r="AO77" s="511"/>
      <c r="AP77" s="511">
        <v>4.9400000000000004</v>
      </c>
      <c r="AQ77" s="511">
        <f>AP77</f>
        <v>4.9400000000000004</v>
      </c>
      <c r="AR77" s="511">
        <v>3.77</v>
      </c>
      <c r="AS77" s="511"/>
      <c r="AT77" s="511"/>
      <c r="AU77" s="511"/>
      <c r="AV77" s="511"/>
      <c r="AW77" s="511"/>
      <c r="AX77" s="511"/>
      <c r="AY77" s="511"/>
      <c r="AZ77" s="511"/>
      <c r="BA77" s="511"/>
      <c r="BB77" s="511"/>
      <c r="BC77" s="511"/>
      <c r="BD77" s="511"/>
      <c r="BE77" s="511"/>
      <c r="BF77" s="511"/>
      <c r="BG77" s="511"/>
      <c r="BH77" s="511"/>
      <c r="BI77" s="511"/>
      <c r="BJ77" s="511"/>
      <c r="BK77" s="511"/>
      <c r="BL77" s="511"/>
      <c r="BM77" s="511"/>
      <c r="BN77" s="552"/>
      <c r="BO77" s="552"/>
      <c r="BP77" s="552"/>
      <c r="BQ77" s="552"/>
      <c r="BR77" s="511"/>
      <c r="BS77" s="511"/>
      <c r="BT77" s="754" t="s">
        <v>93</v>
      </c>
      <c r="BU77" s="755">
        <v>280</v>
      </c>
      <c r="BV77" s="596" t="s">
        <v>887</v>
      </c>
      <c r="BW77" s="596" t="s">
        <v>888</v>
      </c>
    </row>
    <row r="78" spans="1:82" ht="17.25" hidden="1" customHeight="1">
      <c r="A78" s="2913"/>
      <c r="B78" s="2538"/>
      <c r="C78" s="2538"/>
      <c r="D78" s="2538"/>
      <c r="E78" s="2675"/>
      <c r="F78" s="3371"/>
      <c r="G78" s="2823"/>
      <c r="H78" s="2549"/>
      <c r="I78" s="510" t="s">
        <v>829</v>
      </c>
      <c r="J78" s="511"/>
      <c r="K78" s="511"/>
      <c r="L78" s="511"/>
      <c r="M78" s="511"/>
      <c r="N78" s="511"/>
      <c r="O78" s="533"/>
      <c r="P78" s="533"/>
      <c r="Q78" s="533"/>
      <c r="R78" s="511">
        <v>7.87</v>
      </c>
      <c r="S78" s="511">
        <f>R78</f>
        <v>7.87</v>
      </c>
      <c r="T78" s="511"/>
      <c r="U78" s="511"/>
      <c r="V78" s="511">
        <v>7.87</v>
      </c>
      <c r="W78" s="511">
        <f>V78</f>
        <v>7.87</v>
      </c>
      <c r="X78" s="511"/>
      <c r="Y78" s="511"/>
      <c r="Z78" s="511"/>
      <c r="AA78" s="511"/>
      <c r="AB78" s="511"/>
      <c r="AC78" s="511"/>
      <c r="AD78" s="511">
        <v>8.84</v>
      </c>
      <c r="AE78" s="511">
        <v>8.84</v>
      </c>
      <c r="AF78" s="511">
        <v>0</v>
      </c>
      <c r="AG78" s="511"/>
      <c r="AH78" s="511">
        <v>8.84</v>
      </c>
      <c r="AI78" s="511">
        <v>8.84</v>
      </c>
      <c r="AJ78" s="511">
        <v>0</v>
      </c>
      <c r="AK78" s="511"/>
      <c r="AL78" s="511">
        <v>8.84</v>
      </c>
      <c r="AM78" s="511">
        <f>AL78</f>
        <v>8.84</v>
      </c>
      <c r="AN78" s="511">
        <v>6.75</v>
      </c>
      <c r="AO78" s="511"/>
      <c r="AP78" s="511"/>
      <c r="AQ78" s="511"/>
      <c r="AR78" s="511"/>
      <c r="AS78" s="511"/>
      <c r="AT78" s="511"/>
      <c r="AU78" s="511"/>
      <c r="AV78" s="511"/>
      <c r="AW78" s="511"/>
      <c r="AX78" s="511"/>
      <c r="AY78" s="511"/>
      <c r="AZ78" s="511"/>
      <c r="BA78" s="511"/>
      <c r="BB78" s="511"/>
      <c r="BC78" s="511"/>
      <c r="BD78" s="511"/>
      <c r="BE78" s="511"/>
      <c r="BF78" s="511"/>
      <c r="BG78" s="511"/>
      <c r="BH78" s="511"/>
      <c r="BI78" s="511"/>
      <c r="BJ78" s="511"/>
      <c r="BK78" s="511"/>
      <c r="BL78" s="511"/>
      <c r="BM78" s="511"/>
      <c r="BN78" s="552"/>
      <c r="BO78" s="552"/>
      <c r="BP78" s="552"/>
      <c r="BQ78" s="552"/>
      <c r="BR78" s="511"/>
      <c r="BS78" s="511"/>
      <c r="BT78" s="446"/>
      <c r="BU78" s="596"/>
      <c r="BV78" s="756"/>
      <c r="BW78" s="756"/>
    </row>
    <row r="79" spans="1:82" ht="17.25" hidden="1" customHeight="1">
      <c r="A79" s="2913"/>
      <c r="B79" s="2538"/>
      <c r="C79" s="2538"/>
      <c r="D79" s="2538"/>
      <c r="E79" s="2675"/>
      <c r="F79" s="3371"/>
      <c r="G79" s="2823"/>
      <c r="H79" s="2549"/>
      <c r="I79" s="554" t="s">
        <v>910</v>
      </c>
      <c r="J79" s="516">
        <f t="shared" ref="J79:AC79" si="44">SUM(J77:J78)</f>
        <v>3.8</v>
      </c>
      <c r="K79" s="516">
        <f t="shared" si="44"/>
        <v>3.8</v>
      </c>
      <c r="L79" s="516">
        <f t="shared" si="44"/>
        <v>0</v>
      </c>
      <c r="M79" s="516">
        <f t="shared" si="44"/>
        <v>0</v>
      </c>
      <c r="N79" s="516">
        <f t="shared" si="44"/>
        <v>3.9</v>
      </c>
      <c r="O79" s="516">
        <f t="shared" si="44"/>
        <v>3.9</v>
      </c>
      <c r="P79" s="516">
        <f t="shared" si="44"/>
        <v>0</v>
      </c>
      <c r="Q79" s="516">
        <f t="shared" si="44"/>
        <v>0</v>
      </c>
      <c r="R79" s="516">
        <f t="shared" si="44"/>
        <v>11.61</v>
      </c>
      <c r="S79" s="516">
        <f t="shared" si="44"/>
        <v>11.61</v>
      </c>
      <c r="T79" s="516">
        <f t="shared" si="44"/>
        <v>0</v>
      </c>
      <c r="U79" s="516">
        <f t="shared" si="44"/>
        <v>0</v>
      </c>
      <c r="V79" s="516">
        <f t="shared" si="44"/>
        <v>11.61</v>
      </c>
      <c r="W79" s="516">
        <f t="shared" si="44"/>
        <v>11.61</v>
      </c>
      <c r="X79" s="516">
        <f t="shared" si="44"/>
        <v>0</v>
      </c>
      <c r="Y79" s="516">
        <f t="shared" si="44"/>
        <v>0</v>
      </c>
      <c r="Z79" s="516">
        <f t="shared" si="44"/>
        <v>4.9400000000000004</v>
      </c>
      <c r="AA79" s="516">
        <f t="shared" si="44"/>
        <v>4.9400000000000004</v>
      </c>
      <c r="AB79" s="516">
        <f t="shared" si="44"/>
        <v>3.77</v>
      </c>
      <c r="AC79" s="516">
        <f t="shared" si="44"/>
        <v>0</v>
      </c>
      <c r="AD79" s="516">
        <f t="shared" ref="AD79:AS79" si="45">SUM(AD77:AD78)</f>
        <v>13.26</v>
      </c>
      <c r="AE79" s="516">
        <f t="shared" si="45"/>
        <v>13.26</v>
      </c>
      <c r="AF79" s="516">
        <f t="shared" si="45"/>
        <v>3.37</v>
      </c>
      <c r="AG79" s="516">
        <f t="shared" si="45"/>
        <v>0</v>
      </c>
      <c r="AH79" s="516">
        <f>SUM(AH77:AH78)</f>
        <v>13.26</v>
      </c>
      <c r="AI79" s="516">
        <f>SUM(AI77:AI78)</f>
        <v>13.26</v>
      </c>
      <c r="AJ79" s="516">
        <f>SUM(AJ77:AJ78)</f>
        <v>0</v>
      </c>
      <c r="AK79" s="516">
        <f>SUM(AK77:AK78)</f>
        <v>0</v>
      </c>
      <c r="AL79" s="516">
        <f t="shared" si="45"/>
        <v>13.26</v>
      </c>
      <c r="AM79" s="516">
        <f t="shared" si="45"/>
        <v>13.26</v>
      </c>
      <c r="AN79" s="516">
        <f t="shared" si="45"/>
        <v>10.120000000000001</v>
      </c>
      <c r="AO79" s="516">
        <f t="shared" si="45"/>
        <v>0</v>
      </c>
      <c r="AP79" s="516">
        <f t="shared" si="45"/>
        <v>4.9400000000000004</v>
      </c>
      <c r="AQ79" s="516">
        <f t="shared" si="45"/>
        <v>4.9400000000000004</v>
      </c>
      <c r="AR79" s="516">
        <f t="shared" si="45"/>
        <v>3.77</v>
      </c>
      <c r="AS79" s="516">
        <f t="shared" si="45"/>
        <v>0</v>
      </c>
      <c r="AT79" s="516"/>
      <c r="AU79" s="516"/>
      <c r="AV79" s="516"/>
      <c r="AW79" s="516"/>
      <c r="AX79" s="516"/>
      <c r="AY79" s="516"/>
      <c r="AZ79" s="516"/>
      <c r="BA79" s="516"/>
      <c r="BB79" s="516"/>
      <c r="BC79" s="516"/>
      <c r="BD79" s="516"/>
      <c r="BE79" s="516"/>
      <c r="BF79" s="516"/>
      <c r="BG79" s="516"/>
      <c r="BH79" s="516"/>
      <c r="BI79" s="516"/>
      <c r="BJ79" s="516"/>
      <c r="BK79" s="516"/>
      <c r="BL79" s="516"/>
      <c r="BM79" s="516"/>
      <c r="BN79" s="440"/>
      <c r="BO79" s="440"/>
      <c r="BP79" s="440"/>
      <c r="BQ79" s="440"/>
      <c r="BR79" s="516"/>
      <c r="BS79" s="516"/>
      <c r="BT79" s="446"/>
      <c r="BU79" s="596"/>
      <c r="BV79" s="755"/>
      <c r="BW79" s="755"/>
    </row>
    <row r="80" spans="1:82" ht="12.75" hidden="1" customHeight="1">
      <c r="A80" s="2913"/>
      <c r="B80" s="2538"/>
      <c r="C80" s="2538"/>
      <c r="D80" s="2538"/>
      <c r="E80" s="2675" t="s">
        <v>890</v>
      </c>
      <c r="F80" s="3371">
        <v>8</v>
      </c>
      <c r="G80" s="2823" t="s">
        <v>374</v>
      </c>
      <c r="H80" s="2549">
        <v>300135691</v>
      </c>
      <c r="I80" s="510" t="s">
        <v>106</v>
      </c>
      <c r="J80" s="511">
        <v>3.22</v>
      </c>
      <c r="K80" s="511">
        <v>3.22</v>
      </c>
      <c r="L80" s="511">
        <v>0</v>
      </c>
      <c r="M80" s="511">
        <v>0</v>
      </c>
      <c r="N80" s="511">
        <v>3.38</v>
      </c>
      <c r="O80" s="511">
        <v>3.38</v>
      </c>
      <c r="P80" s="511">
        <v>0</v>
      </c>
      <c r="Q80" s="511">
        <v>0</v>
      </c>
      <c r="R80" s="511">
        <v>3.27</v>
      </c>
      <c r="S80" s="511">
        <f>R80</f>
        <v>3.27</v>
      </c>
      <c r="T80" s="511"/>
      <c r="U80" s="511"/>
      <c r="V80" s="511">
        <v>3.27</v>
      </c>
      <c r="W80" s="511">
        <f>V80</f>
        <v>3.27</v>
      </c>
      <c r="X80" s="511"/>
      <c r="Y80" s="511"/>
      <c r="Z80" s="511">
        <v>3.35</v>
      </c>
      <c r="AA80" s="511">
        <f>Z80</f>
        <v>3.35</v>
      </c>
      <c r="AB80" s="511">
        <v>2.56</v>
      </c>
      <c r="AC80" s="511"/>
      <c r="AD80" s="511">
        <v>3</v>
      </c>
      <c r="AE80" s="511">
        <v>3</v>
      </c>
      <c r="AF80" s="511">
        <v>2.29</v>
      </c>
      <c r="AG80" s="511"/>
      <c r="AH80" s="511">
        <v>3</v>
      </c>
      <c r="AI80" s="511">
        <v>3</v>
      </c>
      <c r="AJ80" s="511">
        <v>2.29</v>
      </c>
      <c r="AK80" s="511"/>
      <c r="AL80" s="511">
        <v>3.35</v>
      </c>
      <c r="AM80" s="511">
        <v>3.35</v>
      </c>
      <c r="AN80" s="511">
        <v>2.56</v>
      </c>
      <c r="AO80" s="511"/>
      <c r="AP80" s="511">
        <v>3.35</v>
      </c>
      <c r="AQ80" s="511">
        <f>AP80</f>
        <v>3.35</v>
      </c>
      <c r="AR80" s="511">
        <v>2.56</v>
      </c>
      <c r="AS80" s="511"/>
      <c r="AT80" s="511"/>
      <c r="AU80" s="511"/>
      <c r="AV80" s="511"/>
      <c r="AW80" s="511"/>
      <c r="AX80" s="511"/>
      <c r="AY80" s="511"/>
      <c r="AZ80" s="511"/>
      <c r="BA80" s="511"/>
      <c r="BB80" s="511"/>
      <c r="BC80" s="511"/>
      <c r="BD80" s="511"/>
      <c r="BE80" s="511"/>
      <c r="BF80" s="511"/>
      <c r="BG80" s="511"/>
      <c r="BH80" s="511"/>
      <c r="BI80" s="511"/>
      <c r="BJ80" s="511"/>
      <c r="BK80" s="511"/>
      <c r="BL80" s="511"/>
      <c r="BM80" s="511"/>
      <c r="BN80" s="552"/>
      <c r="BO80" s="552"/>
      <c r="BP80" s="552"/>
      <c r="BQ80" s="552"/>
      <c r="BR80" s="511"/>
      <c r="BS80" s="511"/>
      <c r="BT80" s="757"/>
      <c r="BU80" s="744"/>
      <c r="BV80" s="746"/>
      <c r="BW80" s="747"/>
    </row>
    <row r="81" spans="1:82" ht="12.75" hidden="1" customHeight="1">
      <c r="A81" s="2913"/>
      <c r="B81" s="2538"/>
      <c r="C81" s="2538"/>
      <c r="D81" s="2538"/>
      <c r="E81" s="2675"/>
      <c r="F81" s="3371"/>
      <c r="G81" s="2823"/>
      <c r="H81" s="2549"/>
      <c r="I81" s="510" t="s">
        <v>829</v>
      </c>
      <c r="J81" s="511"/>
      <c r="K81" s="511"/>
      <c r="L81" s="511"/>
      <c r="M81" s="511"/>
      <c r="N81" s="524"/>
      <c r="O81" s="534"/>
      <c r="P81" s="534"/>
      <c r="Q81" s="534"/>
      <c r="R81" s="511">
        <v>6.88</v>
      </c>
      <c r="S81" s="511">
        <f>R81</f>
        <v>6.88</v>
      </c>
      <c r="T81" s="511"/>
      <c r="U81" s="511"/>
      <c r="V81" s="511">
        <v>6.88</v>
      </c>
      <c r="W81" s="511">
        <f>V81</f>
        <v>6.88</v>
      </c>
      <c r="X81" s="511"/>
      <c r="Y81" s="511"/>
      <c r="Z81" s="511"/>
      <c r="AA81" s="511"/>
      <c r="AB81" s="511"/>
      <c r="AC81" s="511"/>
      <c r="AD81" s="511">
        <v>5.99</v>
      </c>
      <c r="AE81" s="511">
        <v>5.99</v>
      </c>
      <c r="AF81" s="511">
        <v>4.57</v>
      </c>
      <c r="AG81" s="511"/>
      <c r="AH81" s="511">
        <v>5.99</v>
      </c>
      <c r="AI81" s="511">
        <v>5.99</v>
      </c>
      <c r="AJ81" s="511">
        <v>4.57</v>
      </c>
      <c r="AK81" s="511"/>
      <c r="AL81" s="511">
        <v>5.99</v>
      </c>
      <c r="AM81" s="511">
        <f>AL81</f>
        <v>5.99</v>
      </c>
      <c r="AN81" s="511">
        <v>4.57</v>
      </c>
      <c r="AO81" s="511"/>
      <c r="AP81" s="511"/>
      <c r="AQ81" s="511"/>
      <c r="AR81" s="511"/>
      <c r="AS81" s="511"/>
      <c r="AT81" s="511"/>
      <c r="AU81" s="511"/>
      <c r="AV81" s="511"/>
      <c r="AW81" s="511"/>
      <c r="AX81" s="511"/>
      <c r="AY81" s="511"/>
      <c r="AZ81" s="511"/>
      <c r="BA81" s="511"/>
      <c r="BB81" s="511"/>
      <c r="BC81" s="511"/>
      <c r="BD81" s="511"/>
      <c r="BE81" s="511"/>
      <c r="BF81" s="511"/>
      <c r="BG81" s="511"/>
      <c r="BH81" s="511"/>
      <c r="BI81" s="511"/>
      <c r="BJ81" s="511"/>
      <c r="BK81" s="511"/>
      <c r="BL81" s="511"/>
      <c r="BM81" s="511"/>
      <c r="BN81" s="552"/>
      <c r="BO81" s="552"/>
      <c r="BP81" s="552"/>
      <c r="BQ81" s="552"/>
      <c r="BR81" s="511"/>
      <c r="BS81" s="511"/>
      <c r="BT81" s="593"/>
      <c r="BU81" s="746"/>
      <c r="BV81" s="747"/>
      <c r="BW81" s="747"/>
    </row>
    <row r="82" spans="1:82" ht="12.75" hidden="1" customHeight="1">
      <c r="A82" s="2913"/>
      <c r="B82" s="2538"/>
      <c r="C82" s="2538"/>
      <c r="D82" s="2538"/>
      <c r="E82" s="2675"/>
      <c r="F82" s="3371"/>
      <c r="G82" s="2823"/>
      <c r="H82" s="2549"/>
      <c r="I82" s="554" t="s">
        <v>910</v>
      </c>
      <c r="J82" s="516">
        <f t="shared" ref="J82:AC82" si="46">SUM(J80:J81)</f>
        <v>3.22</v>
      </c>
      <c r="K82" s="516">
        <f t="shared" si="46"/>
        <v>3.22</v>
      </c>
      <c r="L82" s="516">
        <f t="shared" si="46"/>
        <v>0</v>
      </c>
      <c r="M82" s="516">
        <f t="shared" si="46"/>
        <v>0</v>
      </c>
      <c r="N82" s="758">
        <f t="shared" si="46"/>
        <v>3.38</v>
      </c>
      <c r="O82" s="758">
        <f t="shared" si="46"/>
        <v>3.38</v>
      </c>
      <c r="P82" s="758">
        <f t="shared" si="46"/>
        <v>0</v>
      </c>
      <c r="Q82" s="758">
        <f t="shared" si="46"/>
        <v>0</v>
      </c>
      <c r="R82" s="516">
        <f t="shared" si="46"/>
        <v>10.15</v>
      </c>
      <c r="S82" s="516">
        <f t="shared" si="46"/>
        <v>10.15</v>
      </c>
      <c r="T82" s="516">
        <f t="shared" si="46"/>
        <v>0</v>
      </c>
      <c r="U82" s="516">
        <f t="shared" si="46"/>
        <v>0</v>
      </c>
      <c r="V82" s="516">
        <f t="shared" si="46"/>
        <v>10.15</v>
      </c>
      <c r="W82" s="516">
        <f t="shared" si="46"/>
        <v>10.15</v>
      </c>
      <c r="X82" s="516">
        <f t="shared" si="46"/>
        <v>0</v>
      </c>
      <c r="Y82" s="516">
        <f t="shared" si="46"/>
        <v>0</v>
      </c>
      <c r="Z82" s="516">
        <f t="shared" si="46"/>
        <v>3.35</v>
      </c>
      <c r="AA82" s="516">
        <f t="shared" si="46"/>
        <v>3.35</v>
      </c>
      <c r="AB82" s="516">
        <f t="shared" si="46"/>
        <v>2.56</v>
      </c>
      <c r="AC82" s="516">
        <f t="shared" si="46"/>
        <v>0</v>
      </c>
      <c r="AD82" s="516">
        <f t="shared" ref="AD82:AS82" si="47">SUM(AD80:AD81)</f>
        <v>8.99</v>
      </c>
      <c r="AE82" s="516">
        <f t="shared" si="47"/>
        <v>8.99</v>
      </c>
      <c r="AF82" s="516">
        <f t="shared" si="47"/>
        <v>6.86</v>
      </c>
      <c r="AG82" s="516">
        <f t="shared" si="47"/>
        <v>0</v>
      </c>
      <c r="AH82" s="516">
        <f>SUM(AH80:AH81)</f>
        <v>8.99</v>
      </c>
      <c r="AI82" s="516">
        <f>SUM(AI80:AI81)</f>
        <v>8.99</v>
      </c>
      <c r="AJ82" s="516">
        <f>SUM(AJ80:AJ81)</f>
        <v>6.86</v>
      </c>
      <c r="AK82" s="516">
        <f>SUM(AK80:AK81)</f>
        <v>0</v>
      </c>
      <c r="AL82" s="516">
        <f t="shared" si="47"/>
        <v>9.34</v>
      </c>
      <c r="AM82" s="516">
        <f t="shared" si="47"/>
        <v>9.34</v>
      </c>
      <c r="AN82" s="516">
        <f t="shared" si="47"/>
        <v>7.1300000000000008</v>
      </c>
      <c r="AO82" s="516">
        <f t="shared" si="47"/>
        <v>0</v>
      </c>
      <c r="AP82" s="516">
        <f t="shared" si="47"/>
        <v>3.35</v>
      </c>
      <c r="AQ82" s="516">
        <f t="shared" si="47"/>
        <v>3.35</v>
      </c>
      <c r="AR82" s="516">
        <f t="shared" si="47"/>
        <v>2.56</v>
      </c>
      <c r="AS82" s="516">
        <f t="shared" si="47"/>
        <v>0</v>
      </c>
      <c r="AT82" s="516"/>
      <c r="AU82" s="516"/>
      <c r="AV82" s="516"/>
      <c r="AW82" s="516"/>
      <c r="AX82" s="516"/>
      <c r="AY82" s="516"/>
      <c r="AZ82" s="516"/>
      <c r="BA82" s="516"/>
      <c r="BB82" s="516"/>
      <c r="BC82" s="516"/>
      <c r="BD82" s="516"/>
      <c r="BE82" s="516"/>
      <c r="BF82" s="516"/>
      <c r="BG82" s="516"/>
      <c r="BH82" s="516"/>
      <c r="BI82" s="516"/>
      <c r="BJ82" s="516"/>
      <c r="BK82" s="516"/>
      <c r="BL82" s="516"/>
      <c r="BM82" s="516"/>
      <c r="BN82" s="440"/>
      <c r="BO82" s="440"/>
      <c r="BP82" s="440"/>
      <c r="BQ82" s="440"/>
      <c r="BR82" s="516"/>
      <c r="BS82" s="516"/>
      <c r="BT82" s="759"/>
      <c r="BU82" s="760"/>
      <c r="BV82" s="761"/>
      <c r="BW82" s="761"/>
    </row>
    <row r="83" spans="1:82" ht="12.75" hidden="1" customHeight="1">
      <c r="A83" s="2913"/>
      <c r="B83" s="2538"/>
      <c r="C83" s="2538"/>
      <c r="D83" s="2538"/>
      <c r="E83" s="2675" t="s">
        <v>892</v>
      </c>
      <c r="F83" s="3371">
        <v>8</v>
      </c>
      <c r="G83" s="2823" t="s">
        <v>374</v>
      </c>
      <c r="H83" s="2549">
        <v>190243095</v>
      </c>
      <c r="I83" s="510" t="s">
        <v>956</v>
      </c>
      <c r="J83" s="511">
        <v>5.23</v>
      </c>
      <c r="K83" s="511">
        <v>5.23</v>
      </c>
      <c r="L83" s="511">
        <v>0</v>
      </c>
      <c r="M83" s="511">
        <v>0</v>
      </c>
      <c r="N83" s="511">
        <v>5.24</v>
      </c>
      <c r="O83" s="511">
        <v>5.24</v>
      </c>
      <c r="P83" s="511">
        <v>0</v>
      </c>
      <c r="Q83" s="511">
        <v>0</v>
      </c>
      <c r="R83" s="511">
        <v>4.72</v>
      </c>
      <c r="S83" s="511">
        <f>R83</f>
        <v>4.72</v>
      </c>
      <c r="T83" s="511"/>
      <c r="U83" s="511"/>
      <c r="V83" s="511">
        <v>4.72</v>
      </c>
      <c r="W83" s="511">
        <f>V83</f>
        <v>4.72</v>
      </c>
      <c r="X83" s="511"/>
      <c r="Y83" s="511"/>
      <c r="Z83" s="511">
        <v>4.74</v>
      </c>
      <c r="AA83" s="511">
        <f>Z83</f>
        <v>4.74</v>
      </c>
      <c r="AB83" s="511">
        <v>3.62</v>
      </c>
      <c r="AC83" s="511"/>
      <c r="AD83" s="511">
        <v>4.2300000000000004</v>
      </c>
      <c r="AE83" s="511">
        <v>4.2300000000000004</v>
      </c>
      <c r="AF83" s="511">
        <v>3.23</v>
      </c>
      <c r="AG83" s="511"/>
      <c r="AH83" s="511">
        <v>4.2300000000000004</v>
      </c>
      <c r="AI83" s="511">
        <v>4.2300000000000004</v>
      </c>
      <c r="AJ83" s="511">
        <v>3.23</v>
      </c>
      <c r="AK83" s="511"/>
      <c r="AL83" s="511">
        <v>4.2300000000000004</v>
      </c>
      <c r="AM83" s="511">
        <f>AL83</f>
        <v>4.2300000000000004</v>
      </c>
      <c r="AN83" s="511">
        <v>3.23</v>
      </c>
      <c r="AO83" s="511"/>
      <c r="AP83" s="511">
        <v>4.74</v>
      </c>
      <c r="AQ83" s="511">
        <f>AP83</f>
        <v>4.74</v>
      </c>
      <c r="AR83" s="511">
        <v>3.62</v>
      </c>
      <c r="AS83" s="511"/>
      <c r="AT83" s="511"/>
      <c r="AU83" s="511"/>
      <c r="AV83" s="511"/>
      <c r="AW83" s="511"/>
      <c r="AX83" s="511"/>
      <c r="AY83" s="511"/>
      <c r="AZ83" s="511"/>
      <c r="BA83" s="511"/>
      <c r="BB83" s="511"/>
      <c r="BC83" s="511"/>
      <c r="BD83" s="511"/>
      <c r="BE83" s="511"/>
      <c r="BF83" s="511"/>
      <c r="BG83" s="511"/>
      <c r="BH83" s="511"/>
      <c r="BI83" s="511"/>
      <c r="BJ83" s="511"/>
      <c r="BK83" s="511"/>
      <c r="BL83" s="511"/>
      <c r="BM83" s="511"/>
      <c r="BN83" s="552"/>
      <c r="BO83" s="552"/>
      <c r="BP83" s="552"/>
      <c r="BQ83" s="552"/>
      <c r="BR83" s="511"/>
      <c r="BS83" s="511"/>
      <c r="BT83" s="754" t="s">
        <v>93</v>
      </c>
      <c r="BU83" s="744">
        <v>440</v>
      </c>
      <c r="BV83" s="746" t="s">
        <v>891</v>
      </c>
      <c r="BW83" s="744">
        <v>420</v>
      </c>
    </row>
    <row r="84" spans="1:82" ht="12.75" hidden="1" customHeight="1">
      <c r="A84" s="2913"/>
      <c r="B84" s="2538"/>
      <c r="C84" s="2538"/>
      <c r="D84" s="2538"/>
      <c r="E84" s="2675"/>
      <c r="F84" s="3371"/>
      <c r="G84" s="2823"/>
      <c r="H84" s="2549"/>
      <c r="I84" s="510" t="s">
        <v>829</v>
      </c>
      <c r="J84" s="511"/>
      <c r="K84" s="511"/>
      <c r="L84" s="511"/>
      <c r="M84" s="511"/>
      <c r="N84" s="511"/>
      <c r="O84" s="511"/>
      <c r="P84" s="511"/>
      <c r="Q84" s="511"/>
      <c r="R84" s="511">
        <v>9.93</v>
      </c>
      <c r="S84" s="511">
        <f>R84</f>
        <v>9.93</v>
      </c>
      <c r="T84" s="511">
        <v>7.58</v>
      </c>
      <c r="U84" s="511"/>
      <c r="V84" s="511">
        <v>9.93</v>
      </c>
      <c r="W84" s="511">
        <f>V84</f>
        <v>9.93</v>
      </c>
      <c r="X84" s="511">
        <v>7.58</v>
      </c>
      <c r="Y84" s="511"/>
      <c r="Z84" s="511"/>
      <c r="AA84" s="511"/>
      <c r="AB84" s="511"/>
      <c r="AC84" s="511"/>
      <c r="AD84" s="511">
        <v>8.4600000000000009</v>
      </c>
      <c r="AE84" s="511">
        <v>8.4600000000000009</v>
      </c>
      <c r="AF84" s="511">
        <v>6.46</v>
      </c>
      <c r="AG84" s="511"/>
      <c r="AH84" s="511">
        <v>8.4600000000000009</v>
      </c>
      <c r="AI84" s="511">
        <v>8.4600000000000009</v>
      </c>
      <c r="AJ84" s="511">
        <v>6.46</v>
      </c>
      <c r="AK84" s="511"/>
      <c r="AL84" s="511">
        <v>8.4600000000000009</v>
      </c>
      <c r="AM84" s="511">
        <f>AL84</f>
        <v>8.4600000000000009</v>
      </c>
      <c r="AN84" s="511">
        <v>6.46</v>
      </c>
      <c r="AO84" s="511"/>
      <c r="AP84" s="511"/>
      <c r="AQ84" s="511"/>
      <c r="AR84" s="511"/>
      <c r="AS84" s="511"/>
      <c r="AT84" s="511"/>
      <c r="AU84" s="511"/>
      <c r="AV84" s="511"/>
      <c r="AW84" s="511"/>
      <c r="AX84" s="511"/>
      <c r="AY84" s="511"/>
      <c r="AZ84" s="511"/>
      <c r="BA84" s="511"/>
      <c r="BB84" s="511"/>
      <c r="BC84" s="511"/>
      <c r="BD84" s="511"/>
      <c r="BE84" s="511"/>
      <c r="BF84" s="511"/>
      <c r="BG84" s="511"/>
      <c r="BH84" s="511"/>
      <c r="BI84" s="511"/>
      <c r="BJ84" s="511"/>
      <c r="BK84" s="511"/>
      <c r="BL84" s="511"/>
      <c r="BM84" s="511"/>
      <c r="BN84" s="552"/>
      <c r="BO84" s="552"/>
      <c r="BP84" s="552"/>
      <c r="BQ84" s="552"/>
      <c r="BR84" s="511"/>
      <c r="BS84" s="511"/>
      <c r="BT84" s="593"/>
      <c r="BU84" s="746"/>
      <c r="BV84" s="747"/>
      <c r="BW84" s="747"/>
    </row>
    <row r="85" spans="1:82" ht="12.75" hidden="1" customHeight="1">
      <c r="A85" s="2913"/>
      <c r="B85" s="2538"/>
      <c r="C85" s="2538"/>
      <c r="D85" s="2538"/>
      <c r="E85" s="2675"/>
      <c r="F85" s="3371"/>
      <c r="G85" s="2823"/>
      <c r="H85" s="2549"/>
      <c r="I85" s="554" t="s">
        <v>910</v>
      </c>
      <c r="J85" s="516">
        <f t="shared" ref="J85:AC85" si="48">SUM(J83:J84)</f>
        <v>5.23</v>
      </c>
      <c r="K85" s="516">
        <f t="shared" si="48"/>
        <v>5.23</v>
      </c>
      <c r="L85" s="516">
        <f t="shared" si="48"/>
        <v>0</v>
      </c>
      <c r="M85" s="516">
        <f t="shared" si="48"/>
        <v>0</v>
      </c>
      <c r="N85" s="516">
        <f t="shared" si="48"/>
        <v>5.24</v>
      </c>
      <c r="O85" s="516">
        <f t="shared" si="48"/>
        <v>5.24</v>
      </c>
      <c r="P85" s="516">
        <f t="shared" si="48"/>
        <v>0</v>
      </c>
      <c r="Q85" s="516">
        <f t="shared" si="48"/>
        <v>0</v>
      </c>
      <c r="R85" s="516">
        <f t="shared" si="48"/>
        <v>14.649999999999999</v>
      </c>
      <c r="S85" s="516">
        <f t="shared" si="48"/>
        <v>14.649999999999999</v>
      </c>
      <c r="T85" s="516">
        <f t="shared" si="48"/>
        <v>7.58</v>
      </c>
      <c r="U85" s="516">
        <f t="shared" si="48"/>
        <v>0</v>
      </c>
      <c r="V85" s="516">
        <f t="shared" si="48"/>
        <v>14.649999999999999</v>
      </c>
      <c r="W85" s="516">
        <f t="shared" si="48"/>
        <v>14.649999999999999</v>
      </c>
      <c r="X85" s="516">
        <f t="shared" si="48"/>
        <v>7.58</v>
      </c>
      <c r="Y85" s="516">
        <f t="shared" si="48"/>
        <v>0</v>
      </c>
      <c r="Z85" s="516">
        <f t="shared" si="48"/>
        <v>4.74</v>
      </c>
      <c r="AA85" s="516">
        <f t="shared" si="48"/>
        <v>4.74</v>
      </c>
      <c r="AB85" s="516">
        <f t="shared" si="48"/>
        <v>3.62</v>
      </c>
      <c r="AC85" s="516">
        <f t="shared" si="48"/>
        <v>0</v>
      </c>
      <c r="AD85" s="516">
        <f t="shared" ref="AD85:AS85" si="49">SUM(AD83:AD84)</f>
        <v>12.690000000000001</v>
      </c>
      <c r="AE85" s="516">
        <f t="shared" si="49"/>
        <v>12.690000000000001</v>
      </c>
      <c r="AF85" s="516">
        <f t="shared" si="49"/>
        <v>9.69</v>
      </c>
      <c r="AG85" s="516">
        <f t="shared" si="49"/>
        <v>0</v>
      </c>
      <c r="AH85" s="516">
        <f>SUM(AH83:AH84)</f>
        <v>12.690000000000001</v>
      </c>
      <c r="AI85" s="516">
        <f>SUM(AI83:AI84)</f>
        <v>12.690000000000001</v>
      </c>
      <c r="AJ85" s="516">
        <f>SUM(AJ83:AJ84)</f>
        <v>9.69</v>
      </c>
      <c r="AK85" s="516">
        <f>SUM(AK83:AK84)</f>
        <v>0</v>
      </c>
      <c r="AL85" s="516">
        <f t="shared" si="49"/>
        <v>12.690000000000001</v>
      </c>
      <c r="AM85" s="516">
        <f t="shared" si="49"/>
        <v>12.690000000000001</v>
      </c>
      <c r="AN85" s="516">
        <f t="shared" si="49"/>
        <v>9.69</v>
      </c>
      <c r="AO85" s="516">
        <f t="shared" si="49"/>
        <v>0</v>
      </c>
      <c r="AP85" s="516">
        <f t="shared" si="49"/>
        <v>4.74</v>
      </c>
      <c r="AQ85" s="516">
        <f t="shared" si="49"/>
        <v>4.74</v>
      </c>
      <c r="AR85" s="516">
        <f t="shared" si="49"/>
        <v>3.62</v>
      </c>
      <c r="AS85" s="516">
        <f t="shared" si="49"/>
        <v>0</v>
      </c>
      <c r="AT85" s="516"/>
      <c r="AU85" s="516"/>
      <c r="AV85" s="516"/>
      <c r="AW85" s="516"/>
      <c r="AX85" s="516"/>
      <c r="AY85" s="516"/>
      <c r="AZ85" s="516"/>
      <c r="BA85" s="516"/>
      <c r="BB85" s="516"/>
      <c r="BC85" s="516"/>
      <c r="BD85" s="516"/>
      <c r="BE85" s="516"/>
      <c r="BF85" s="516"/>
      <c r="BG85" s="516"/>
      <c r="BH85" s="516"/>
      <c r="BI85" s="516"/>
      <c r="BJ85" s="516"/>
      <c r="BK85" s="516"/>
      <c r="BL85" s="516"/>
      <c r="BM85" s="516"/>
      <c r="BN85" s="440"/>
      <c r="BO85" s="440"/>
      <c r="BP85" s="440"/>
      <c r="BQ85" s="440"/>
      <c r="BR85" s="516"/>
      <c r="BS85" s="516"/>
      <c r="BT85" s="593"/>
      <c r="BU85" s="746"/>
      <c r="BV85" s="744"/>
      <c r="BW85" s="744"/>
    </row>
    <row r="86" spans="1:82" ht="12.75" hidden="1" customHeight="1">
      <c r="A86" s="2913"/>
      <c r="B86" s="2538"/>
      <c r="C86" s="2538"/>
      <c r="D86" s="2538"/>
      <c r="E86" s="2675" t="s">
        <v>332</v>
      </c>
      <c r="F86" s="3371">
        <v>8</v>
      </c>
      <c r="G86" s="2823" t="s">
        <v>374</v>
      </c>
      <c r="H86" s="2549">
        <v>190243519</v>
      </c>
      <c r="I86" s="510" t="s">
        <v>956</v>
      </c>
      <c r="J86" s="511">
        <v>4.16</v>
      </c>
      <c r="K86" s="511">
        <v>4.16</v>
      </c>
      <c r="L86" s="511"/>
      <c r="M86" s="511"/>
      <c r="N86" s="511">
        <v>4.45</v>
      </c>
      <c r="O86" s="511">
        <v>4.45</v>
      </c>
      <c r="P86" s="511"/>
      <c r="Q86" s="511"/>
      <c r="R86" s="511">
        <v>4.29</v>
      </c>
      <c r="S86" s="511">
        <f>R86</f>
        <v>4.29</v>
      </c>
      <c r="T86" s="511"/>
      <c r="U86" s="511"/>
      <c r="V86" s="511">
        <v>4.4000000000000004</v>
      </c>
      <c r="W86" s="511">
        <f>V86</f>
        <v>4.4000000000000004</v>
      </c>
      <c r="X86" s="511"/>
      <c r="Y86" s="511"/>
      <c r="Z86" s="511">
        <v>4.3499999999999996</v>
      </c>
      <c r="AA86" s="511">
        <f>Z86</f>
        <v>4.3499999999999996</v>
      </c>
      <c r="AB86" s="511">
        <v>3.32</v>
      </c>
      <c r="AC86" s="511"/>
      <c r="AD86" s="511">
        <v>3.89</v>
      </c>
      <c r="AE86" s="511">
        <f>AD86</f>
        <v>3.89</v>
      </c>
      <c r="AF86" s="511">
        <v>2.97</v>
      </c>
      <c r="AG86" s="511"/>
      <c r="AH86" s="511">
        <f>AI86</f>
        <v>3.89</v>
      </c>
      <c r="AI86" s="511">
        <v>3.89</v>
      </c>
      <c r="AJ86" s="511">
        <v>2.97</v>
      </c>
      <c r="AK86" s="511"/>
      <c r="AL86" s="511">
        <v>4.3499999999999996</v>
      </c>
      <c r="AM86" s="511">
        <v>4.3499999999999996</v>
      </c>
      <c r="AN86" s="511">
        <v>3.32</v>
      </c>
      <c r="AO86" s="511"/>
      <c r="AP86" s="511">
        <v>4.3499999999999996</v>
      </c>
      <c r="AQ86" s="511">
        <f>AP86</f>
        <v>4.3499999999999996</v>
      </c>
      <c r="AR86" s="511">
        <v>3.32</v>
      </c>
      <c r="AS86" s="511"/>
      <c r="AT86" s="511"/>
      <c r="AU86" s="511"/>
      <c r="AV86" s="511"/>
      <c r="AW86" s="511"/>
      <c r="AX86" s="511">
        <f>BB86*3.4528</f>
        <v>3.4527999999999999</v>
      </c>
      <c r="AY86" s="511">
        <f>AX86</f>
        <v>3.4527999999999999</v>
      </c>
      <c r="AZ86" s="511"/>
      <c r="BA86" s="511"/>
      <c r="BB86" s="511">
        <v>1</v>
      </c>
      <c r="BC86" s="511">
        <v>1</v>
      </c>
      <c r="BD86" s="511"/>
      <c r="BE86" s="511"/>
      <c r="BF86" s="511"/>
      <c r="BG86" s="511"/>
      <c r="BH86" s="511"/>
      <c r="BI86" s="511"/>
      <c r="BJ86" s="511"/>
      <c r="BK86" s="511"/>
      <c r="BL86" s="511"/>
      <c r="BM86" s="511"/>
      <c r="BN86" s="552"/>
      <c r="BO86" s="552"/>
      <c r="BP86" s="552"/>
      <c r="BQ86" s="552"/>
      <c r="BR86" s="511"/>
      <c r="BS86" s="511"/>
      <c r="BT86" s="754" t="s">
        <v>893</v>
      </c>
      <c r="BU86" s="755">
        <v>600</v>
      </c>
      <c r="BV86" s="596" t="s">
        <v>894</v>
      </c>
      <c r="BW86" s="596" t="s">
        <v>895</v>
      </c>
    </row>
    <row r="87" spans="1:82" ht="12.75" hidden="1" customHeight="1">
      <c r="A87" s="2913"/>
      <c r="B87" s="2538"/>
      <c r="C87" s="2538"/>
      <c r="D87" s="2538"/>
      <c r="E87" s="2675"/>
      <c r="F87" s="3371"/>
      <c r="G87" s="2823"/>
      <c r="H87" s="2549"/>
      <c r="I87" s="510" t="s">
        <v>829</v>
      </c>
      <c r="J87" s="511"/>
      <c r="K87" s="511"/>
      <c r="L87" s="511"/>
      <c r="M87" s="511"/>
      <c r="N87" s="511"/>
      <c r="O87" s="533"/>
      <c r="P87" s="533"/>
      <c r="Q87" s="533"/>
      <c r="R87" s="511">
        <v>9.0299999999999994</v>
      </c>
      <c r="S87" s="511">
        <f>R87</f>
        <v>9.0299999999999994</v>
      </c>
      <c r="T87" s="511"/>
      <c r="U87" s="511"/>
      <c r="V87" s="511">
        <v>9.1</v>
      </c>
      <c r="W87" s="511">
        <f>V87</f>
        <v>9.1</v>
      </c>
      <c r="X87" s="511">
        <v>7</v>
      </c>
      <c r="Y87" s="511"/>
      <c r="Z87" s="511"/>
      <c r="AA87" s="511"/>
      <c r="AB87" s="511"/>
      <c r="AC87" s="511"/>
      <c r="AD87" s="511">
        <f>AE87</f>
        <v>7.78</v>
      </c>
      <c r="AE87" s="511">
        <v>7.78</v>
      </c>
      <c r="AF87" s="511">
        <v>5.94</v>
      </c>
      <c r="AG87" s="511"/>
      <c r="AH87" s="511">
        <f>AI87</f>
        <v>7.78</v>
      </c>
      <c r="AI87" s="511">
        <v>7.78</v>
      </c>
      <c r="AJ87" s="511">
        <v>5.94</v>
      </c>
      <c r="AK87" s="511"/>
      <c r="AL87" s="511">
        <v>7.78</v>
      </c>
      <c r="AM87" s="511">
        <f>AL87</f>
        <v>7.78</v>
      </c>
      <c r="AN87" s="511">
        <v>5.94</v>
      </c>
      <c r="AO87" s="511"/>
      <c r="AP87" s="511"/>
      <c r="AQ87" s="511"/>
      <c r="AR87" s="511"/>
      <c r="AS87" s="511"/>
      <c r="AT87" s="511"/>
      <c r="AU87" s="511"/>
      <c r="AV87" s="511"/>
      <c r="AW87" s="511"/>
      <c r="AX87" s="511">
        <f>BB87*3.4528</f>
        <v>1.7263999999999999</v>
      </c>
      <c r="AY87" s="511">
        <f>AX87</f>
        <v>1.7263999999999999</v>
      </c>
      <c r="AZ87" s="511"/>
      <c r="BA87" s="511"/>
      <c r="BB87" s="511">
        <v>0.5</v>
      </c>
      <c r="BC87" s="511">
        <f>BB87</f>
        <v>0.5</v>
      </c>
      <c r="BD87" s="511"/>
      <c r="BE87" s="511"/>
      <c r="BF87" s="511"/>
      <c r="BG87" s="511"/>
      <c r="BH87" s="511"/>
      <c r="BI87" s="511"/>
      <c r="BJ87" s="511"/>
      <c r="BK87" s="511"/>
      <c r="BL87" s="511"/>
      <c r="BM87" s="511"/>
      <c r="BN87" s="552"/>
      <c r="BO87" s="552"/>
      <c r="BP87" s="552"/>
      <c r="BQ87" s="552"/>
      <c r="BR87" s="511"/>
      <c r="BS87" s="511"/>
      <c r="BT87" s="446"/>
      <c r="BU87" s="596"/>
      <c r="BV87" s="756"/>
      <c r="BW87" s="756"/>
    </row>
    <row r="88" spans="1:82" ht="12.75" hidden="1" customHeight="1">
      <c r="A88" s="2913"/>
      <c r="B88" s="2538"/>
      <c r="C88" s="2538"/>
      <c r="D88" s="2538"/>
      <c r="E88" s="2675"/>
      <c r="F88" s="3371"/>
      <c r="G88" s="2823"/>
      <c r="H88" s="2549"/>
      <c r="I88" s="554" t="s">
        <v>910</v>
      </c>
      <c r="J88" s="516">
        <f t="shared" ref="J88:AC88" si="50">SUM(J86:J87)</f>
        <v>4.16</v>
      </c>
      <c r="K88" s="516">
        <f t="shared" si="50"/>
        <v>4.16</v>
      </c>
      <c r="L88" s="516">
        <f t="shared" si="50"/>
        <v>0</v>
      </c>
      <c r="M88" s="516">
        <f t="shared" si="50"/>
        <v>0</v>
      </c>
      <c r="N88" s="516">
        <f t="shared" si="50"/>
        <v>4.45</v>
      </c>
      <c r="O88" s="516">
        <f t="shared" si="50"/>
        <v>4.45</v>
      </c>
      <c r="P88" s="516">
        <f t="shared" si="50"/>
        <v>0</v>
      </c>
      <c r="Q88" s="516">
        <f t="shared" si="50"/>
        <v>0</v>
      </c>
      <c r="R88" s="516">
        <f t="shared" si="50"/>
        <v>13.32</v>
      </c>
      <c r="S88" s="516">
        <f t="shared" si="50"/>
        <v>13.32</v>
      </c>
      <c r="T88" s="516">
        <f t="shared" si="50"/>
        <v>0</v>
      </c>
      <c r="U88" s="516">
        <f t="shared" si="50"/>
        <v>0</v>
      </c>
      <c r="V88" s="516">
        <f t="shared" si="50"/>
        <v>13.5</v>
      </c>
      <c r="W88" s="516">
        <f t="shared" si="50"/>
        <v>13.5</v>
      </c>
      <c r="X88" s="516">
        <f t="shared" si="50"/>
        <v>7</v>
      </c>
      <c r="Y88" s="516">
        <f t="shared" si="50"/>
        <v>0</v>
      </c>
      <c r="Z88" s="516">
        <f t="shared" si="50"/>
        <v>4.3499999999999996</v>
      </c>
      <c r="AA88" s="516">
        <f t="shared" si="50"/>
        <v>4.3499999999999996</v>
      </c>
      <c r="AB88" s="516">
        <f t="shared" si="50"/>
        <v>3.32</v>
      </c>
      <c r="AC88" s="516">
        <f t="shared" si="50"/>
        <v>0</v>
      </c>
      <c r="AD88" s="516">
        <f t="shared" ref="AD88:AS88" si="51">SUM(AD86:AD87)</f>
        <v>11.67</v>
      </c>
      <c r="AE88" s="516">
        <f t="shared" si="51"/>
        <v>11.67</v>
      </c>
      <c r="AF88" s="516">
        <f t="shared" si="51"/>
        <v>8.91</v>
      </c>
      <c r="AG88" s="516">
        <f t="shared" si="51"/>
        <v>0</v>
      </c>
      <c r="AH88" s="516">
        <f>SUM(AH86:AH87)</f>
        <v>11.67</v>
      </c>
      <c r="AI88" s="516">
        <f>SUM(AI86:AI87)</f>
        <v>11.67</v>
      </c>
      <c r="AJ88" s="516">
        <f>SUM(AJ86:AJ87)</f>
        <v>8.91</v>
      </c>
      <c r="AK88" s="516">
        <f>SUM(AK86:AK87)</f>
        <v>0</v>
      </c>
      <c r="AL88" s="516">
        <f t="shared" si="51"/>
        <v>12.129999999999999</v>
      </c>
      <c r="AM88" s="516">
        <f t="shared" si="51"/>
        <v>12.129999999999999</v>
      </c>
      <c r="AN88" s="516">
        <f t="shared" si="51"/>
        <v>9.26</v>
      </c>
      <c r="AO88" s="516">
        <f t="shared" si="51"/>
        <v>0</v>
      </c>
      <c r="AP88" s="516">
        <f t="shared" si="51"/>
        <v>4.3499999999999996</v>
      </c>
      <c r="AQ88" s="516">
        <f t="shared" si="51"/>
        <v>4.3499999999999996</v>
      </c>
      <c r="AR88" s="516">
        <f t="shared" si="51"/>
        <v>3.32</v>
      </c>
      <c r="AS88" s="516">
        <f t="shared" si="51"/>
        <v>0</v>
      </c>
      <c r="AT88" s="516"/>
      <c r="AU88" s="516"/>
      <c r="AV88" s="516"/>
      <c r="AW88" s="516"/>
      <c r="AX88" s="516">
        <f t="shared" ref="AX88:BE88" si="52">SUM(AX86:AX87)</f>
        <v>5.1791999999999998</v>
      </c>
      <c r="AY88" s="516">
        <f t="shared" si="52"/>
        <v>5.1791999999999998</v>
      </c>
      <c r="AZ88" s="516">
        <f t="shared" si="52"/>
        <v>0</v>
      </c>
      <c r="BA88" s="516">
        <f t="shared" si="52"/>
        <v>0</v>
      </c>
      <c r="BB88" s="516">
        <f t="shared" si="52"/>
        <v>1.5</v>
      </c>
      <c r="BC88" s="516">
        <f t="shared" si="52"/>
        <v>1.5</v>
      </c>
      <c r="BD88" s="516">
        <f t="shared" si="52"/>
        <v>0</v>
      </c>
      <c r="BE88" s="516">
        <f t="shared" si="52"/>
        <v>0</v>
      </c>
      <c r="BF88" s="516"/>
      <c r="BG88" s="516"/>
      <c r="BH88" s="516"/>
      <c r="BI88" s="516"/>
      <c r="BJ88" s="516"/>
      <c r="BK88" s="516"/>
      <c r="BL88" s="516"/>
      <c r="BM88" s="516"/>
      <c r="BN88" s="440"/>
      <c r="BO88" s="440"/>
      <c r="BP88" s="440"/>
      <c r="BQ88" s="440"/>
      <c r="BR88" s="516"/>
      <c r="BS88" s="516"/>
      <c r="BT88" s="446"/>
      <c r="BU88" s="596"/>
      <c r="BV88" s="755"/>
      <c r="BW88" s="755"/>
    </row>
    <row r="89" spans="1:82" ht="19" customHeight="1">
      <c r="A89" s="2913" t="s">
        <v>374</v>
      </c>
      <c r="B89" s="2538" t="s">
        <v>983</v>
      </c>
      <c r="C89" s="2538" t="s">
        <v>484</v>
      </c>
      <c r="D89" s="2538" t="s">
        <v>484</v>
      </c>
      <c r="E89" s="2540" t="s">
        <v>2033</v>
      </c>
      <c r="F89" s="3371">
        <v>8</v>
      </c>
      <c r="G89" s="2823" t="s">
        <v>374</v>
      </c>
      <c r="H89" s="2549">
        <v>188711925</v>
      </c>
      <c r="I89" s="415" t="s">
        <v>106</v>
      </c>
      <c r="J89" s="516"/>
      <c r="K89" s="516"/>
      <c r="L89" s="516"/>
      <c r="M89" s="516"/>
      <c r="N89" s="516"/>
      <c r="O89" s="516"/>
      <c r="P89" s="516"/>
      <c r="Q89" s="516"/>
      <c r="R89" s="516"/>
      <c r="S89" s="516"/>
      <c r="T89" s="516"/>
      <c r="U89" s="516"/>
      <c r="V89" s="516"/>
      <c r="W89" s="516"/>
      <c r="X89" s="516"/>
      <c r="Y89" s="516"/>
      <c r="Z89" s="436"/>
      <c r="AA89" s="436"/>
      <c r="AB89" s="436"/>
      <c r="AC89" s="436"/>
      <c r="AD89" s="436"/>
      <c r="AE89" s="436"/>
      <c r="AF89" s="436"/>
      <c r="AG89" s="436"/>
      <c r="AH89" s="436"/>
      <c r="AI89" s="436"/>
      <c r="AJ89" s="436"/>
      <c r="AK89" s="436"/>
      <c r="AL89" s="435">
        <v>4</v>
      </c>
      <c r="AM89" s="435">
        <v>4</v>
      </c>
      <c r="AN89" s="435"/>
      <c r="AO89" s="435"/>
      <c r="AP89" s="436">
        <v>4</v>
      </c>
      <c r="AQ89" s="435">
        <v>4</v>
      </c>
      <c r="AR89" s="435"/>
      <c r="AS89" s="435"/>
      <c r="AT89" s="436">
        <f>AP89/3.4528</f>
        <v>1.1584800741427248</v>
      </c>
      <c r="AU89" s="435">
        <f>AT89</f>
        <v>1.1584800741427248</v>
      </c>
      <c r="AV89" s="435"/>
      <c r="AW89" s="435"/>
      <c r="AX89" s="436">
        <f>BB89*3.4528</f>
        <v>4.0052479999999999</v>
      </c>
      <c r="AY89" s="435">
        <f>AX89</f>
        <v>4.0052479999999999</v>
      </c>
      <c r="AZ89" s="435"/>
      <c r="BA89" s="435"/>
      <c r="BB89" s="436">
        <v>1.1599999999999999</v>
      </c>
      <c r="BC89" s="435">
        <f>BB89</f>
        <v>1.1599999999999999</v>
      </c>
      <c r="BD89" s="435"/>
      <c r="BE89" s="435"/>
      <c r="BF89" s="436"/>
      <c r="BG89" s="435"/>
      <c r="BH89" s="435"/>
      <c r="BI89" s="435"/>
      <c r="BJ89" s="436"/>
      <c r="BK89" s="435"/>
      <c r="BL89" s="435"/>
      <c r="BM89" s="435"/>
      <c r="BN89" s="437"/>
      <c r="BO89" s="438"/>
      <c r="BP89" s="438"/>
      <c r="BQ89" s="438"/>
      <c r="BR89" s="436"/>
      <c r="BS89" s="436"/>
      <c r="BT89" s="446"/>
      <c r="BU89" s="596"/>
      <c r="BV89" s="755"/>
      <c r="BW89" s="755"/>
      <c r="CD89" s="2017" t="s">
        <v>1962</v>
      </c>
    </row>
    <row r="90" spans="1:82" ht="19" customHeight="1">
      <c r="A90" s="2913"/>
      <c r="B90" s="2538"/>
      <c r="C90" s="2538"/>
      <c r="D90" s="2538"/>
      <c r="E90" s="2540"/>
      <c r="F90" s="3371"/>
      <c r="G90" s="2823"/>
      <c r="H90" s="2549"/>
      <c r="I90" s="415" t="s">
        <v>487</v>
      </c>
      <c r="J90" s="516"/>
      <c r="K90" s="516"/>
      <c r="L90" s="516"/>
      <c r="M90" s="516"/>
      <c r="N90" s="516"/>
      <c r="O90" s="516"/>
      <c r="P90" s="516"/>
      <c r="Q90" s="516"/>
      <c r="R90" s="516"/>
      <c r="S90" s="516"/>
      <c r="T90" s="516"/>
      <c r="U90" s="516"/>
      <c r="V90" s="516"/>
      <c r="W90" s="516"/>
      <c r="X90" s="516"/>
      <c r="Y90" s="516"/>
      <c r="Z90" s="436"/>
      <c r="AA90" s="436"/>
      <c r="AB90" s="436"/>
      <c r="AC90" s="436"/>
      <c r="AD90" s="436"/>
      <c r="AE90" s="436"/>
      <c r="AF90" s="436"/>
      <c r="AG90" s="436"/>
      <c r="AH90" s="436"/>
      <c r="AI90" s="436"/>
      <c r="AJ90" s="436"/>
      <c r="AK90" s="436"/>
      <c r="AL90" s="436"/>
      <c r="AM90" s="436"/>
      <c r="AN90" s="436"/>
      <c r="AO90" s="436"/>
      <c r="AP90" s="436"/>
      <c r="AQ90" s="436"/>
      <c r="AR90" s="436"/>
      <c r="AS90" s="436"/>
      <c r="AT90" s="436"/>
      <c r="AU90" s="436"/>
      <c r="AV90" s="436"/>
      <c r="AW90" s="436"/>
      <c r="AX90" s="436"/>
      <c r="AY90" s="436"/>
      <c r="AZ90" s="436"/>
      <c r="BA90" s="436"/>
      <c r="BB90" s="436"/>
      <c r="BC90" s="436"/>
      <c r="BD90" s="436"/>
      <c r="BE90" s="436"/>
      <c r="BF90" s="436"/>
      <c r="BG90" s="436"/>
      <c r="BH90" s="436"/>
      <c r="BI90" s="436"/>
      <c r="BJ90" s="436"/>
      <c r="BK90" s="436"/>
      <c r="BL90" s="436"/>
      <c r="BM90" s="436"/>
      <c r="BN90" s="437"/>
      <c r="BO90" s="437"/>
      <c r="BP90" s="437"/>
      <c r="BQ90" s="437"/>
      <c r="BR90" s="436">
        <v>200</v>
      </c>
      <c r="BS90" s="436">
        <v>300</v>
      </c>
      <c r="BT90" s="446"/>
      <c r="BU90" s="596"/>
      <c r="BV90" s="755"/>
      <c r="BW90" s="755"/>
    </row>
    <row r="91" spans="1:82" ht="19" customHeight="1">
      <c r="A91" s="2913"/>
      <c r="B91" s="2538"/>
      <c r="C91" s="2538"/>
      <c r="D91" s="2538"/>
      <c r="E91" s="2540"/>
      <c r="F91" s="3371"/>
      <c r="G91" s="2823"/>
      <c r="H91" s="2549"/>
      <c r="I91" s="415" t="s">
        <v>830</v>
      </c>
      <c r="J91" s="516"/>
      <c r="K91" s="516"/>
      <c r="L91" s="516"/>
      <c r="M91" s="516"/>
      <c r="N91" s="516"/>
      <c r="O91" s="516"/>
      <c r="P91" s="516"/>
      <c r="Q91" s="516"/>
      <c r="R91" s="516"/>
      <c r="S91" s="516"/>
      <c r="T91" s="516"/>
      <c r="U91" s="516"/>
      <c r="V91" s="516"/>
      <c r="W91" s="516"/>
      <c r="X91" s="516"/>
      <c r="Y91" s="516"/>
      <c r="Z91" s="436"/>
      <c r="AA91" s="436"/>
      <c r="AB91" s="436"/>
      <c r="AC91" s="436"/>
      <c r="AD91" s="436"/>
      <c r="AE91" s="436"/>
      <c r="AF91" s="436"/>
      <c r="AG91" s="436"/>
      <c r="AH91" s="436"/>
      <c r="AI91" s="436"/>
      <c r="AJ91" s="436"/>
      <c r="AK91" s="436"/>
      <c r="AL91" s="436"/>
      <c r="AM91" s="436"/>
      <c r="AN91" s="436"/>
      <c r="AO91" s="436"/>
      <c r="AP91" s="436"/>
      <c r="AQ91" s="436"/>
      <c r="AR91" s="436"/>
      <c r="AS91" s="436"/>
      <c r="AT91" s="436"/>
      <c r="AU91" s="436"/>
      <c r="AV91" s="436"/>
      <c r="AW91" s="436"/>
      <c r="AX91" s="436"/>
      <c r="AY91" s="436"/>
      <c r="AZ91" s="436"/>
      <c r="BA91" s="436"/>
      <c r="BB91" s="436"/>
      <c r="BC91" s="436"/>
      <c r="BD91" s="436"/>
      <c r="BE91" s="436"/>
      <c r="BF91" s="436"/>
      <c r="BG91" s="436"/>
      <c r="BH91" s="436"/>
      <c r="BI91" s="436"/>
      <c r="BJ91" s="436"/>
      <c r="BK91" s="436"/>
      <c r="BL91" s="436"/>
      <c r="BM91" s="436"/>
      <c r="BN91" s="437"/>
      <c r="BO91" s="437"/>
      <c r="BP91" s="437"/>
      <c r="BQ91" s="437"/>
      <c r="BR91" s="436"/>
      <c r="BS91" s="436"/>
      <c r="BT91" s="446"/>
      <c r="BU91" s="596"/>
      <c r="BV91" s="755"/>
      <c r="BW91" s="755"/>
    </row>
    <row r="92" spans="1:82" ht="23.15" customHeight="1">
      <c r="A92" s="2913"/>
      <c r="B92" s="2538"/>
      <c r="C92" s="2538"/>
      <c r="D92" s="2538"/>
      <c r="E92" s="2540"/>
      <c r="F92" s="3371"/>
      <c r="G92" s="2823"/>
      <c r="H92" s="2549"/>
      <c r="I92" s="439" t="s">
        <v>910</v>
      </c>
      <c r="J92" s="440"/>
      <c r="K92" s="440"/>
      <c r="L92" s="440"/>
      <c r="M92" s="440"/>
      <c r="N92" s="440"/>
      <c r="O92" s="440"/>
      <c r="P92" s="440"/>
      <c r="Q92" s="440"/>
      <c r="R92" s="440"/>
      <c r="S92" s="440"/>
      <c r="T92" s="440"/>
      <c r="U92" s="440"/>
      <c r="V92" s="440"/>
      <c r="W92" s="440"/>
      <c r="X92" s="440"/>
      <c r="Y92" s="440"/>
      <c r="Z92" s="440">
        <v>0</v>
      </c>
      <c r="AA92" s="440">
        <v>0</v>
      </c>
      <c r="AB92" s="440">
        <v>0</v>
      </c>
      <c r="AC92" s="440">
        <v>0</v>
      </c>
      <c r="AD92" s="440">
        <v>0</v>
      </c>
      <c r="AE92" s="440">
        <v>0</v>
      </c>
      <c r="AF92" s="440">
        <v>0</v>
      </c>
      <c r="AG92" s="440">
        <v>0</v>
      </c>
      <c r="AH92" s="440">
        <v>0</v>
      </c>
      <c r="AI92" s="440">
        <v>0</v>
      </c>
      <c r="AJ92" s="440">
        <v>0</v>
      </c>
      <c r="AK92" s="440">
        <v>0</v>
      </c>
      <c r="AL92" s="440">
        <f t="shared" ref="AL92:BE92" si="53">AL89</f>
        <v>4</v>
      </c>
      <c r="AM92" s="440">
        <f t="shared" si="53"/>
        <v>4</v>
      </c>
      <c r="AN92" s="440">
        <f t="shared" si="53"/>
        <v>0</v>
      </c>
      <c r="AO92" s="440">
        <f t="shared" si="53"/>
        <v>0</v>
      </c>
      <c r="AP92" s="440">
        <f t="shared" si="53"/>
        <v>4</v>
      </c>
      <c r="AQ92" s="440">
        <f t="shared" si="53"/>
        <v>4</v>
      </c>
      <c r="AR92" s="440">
        <f t="shared" si="53"/>
        <v>0</v>
      </c>
      <c r="AS92" s="440">
        <f t="shared" si="53"/>
        <v>0</v>
      </c>
      <c r="AT92" s="440">
        <f t="shared" si="53"/>
        <v>1.1584800741427248</v>
      </c>
      <c r="AU92" s="440">
        <f t="shared" si="53"/>
        <v>1.1584800741427248</v>
      </c>
      <c r="AV92" s="440">
        <f t="shared" si="53"/>
        <v>0</v>
      </c>
      <c r="AW92" s="440">
        <f t="shared" si="53"/>
        <v>0</v>
      </c>
      <c r="AX92" s="440">
        <f t="shared" si="53"/>
        <v>4.0052479999999999</v>
      </c>
      <c r="AY92" s="440">
        <f t="shared" si="53"/>
        <v>4.0052479999999999</v>
      </c>
      <c r="AZ92" s="440">
        <f t="shared" si="53"/>
        <v>0</v>
      </c>
      <c r="BA92" s="440">
        <f t="shared" si="53"/>
        <v>0</v>
      </c>
      <c r="BB92" s="440">
        <f t="shared" si="53"/>
        <v>1.1599999999999999</v>
      </c>
      <c r="BC92" s="440">
        <f t="shared" si="53"/>
        <v>1.1599999999999999</v>
      </c>
      <c r="BD92" s="440">
        <f t="shared" si="53"/>
        <v>0</v>
      </c>
      <c r="BE92" s="440">
        <f t="shared" si="53"/>
        <v>0</v>
      </c>
      <c r="BF92" s="440">
        <f>BF89</f>
        <v>0</v>
      </c>
      <c r="BG92" s="440">
        <f>BG89</f>
        <v>0</v>
      </c>
      <c r="BH92" s="440">
        <f>BH89</f>
        <v>0</v>
      </c>
      <c r="BI92" s="440">
        <f>BI89</f>
        <v>0</v>
      </c>
      <c r="BJ92" s="440">
        <f t="shared" ref="BJ92:BQ92" si="54">BJ89</f>
        <v>0</v>
      </c>
      <c r="BK92" s="440">
        <f t="shared" si="54"/>
        <v>0</v>
      </c>
      <c r="BL92" s="440">
        <f t="shared" si="54"/>
        <v>0</v>
      </c>
      <c r="BM92" s="440">
        <f t="shared" si="54"/>
        <v>0</v>
      </c>
      <c r="BN92" s="440">
        <f t="shared" si="54"/>
        <v>0</v>
      </c>
      <c r="BO92" s="440">
        <f t="shared" si="54"/>
        <v>0</v>
      </c>
      <c r="BP92" s="440">
        <f t="shared" si="54"/>
        <v>0</v>
      </c>
      <c r="BQ92" s="440">
        <f t="shared" si="54"/>
        <v>0</v>
      </c>
      <c r="BR92" s="440">
        <f>BR90</f>
        <v>200</v>
      </c>
      <c r="BS92" s="440">
        <f>BS90</f>
        <v>300</v>
      </c>
      <c r="BT92" s="446"/>
      <c r="BU92" s="596"/>
      <c r="BV92" s="755"/>
      <c r="BW92" s="755"/>
    </row>
    <row r="93" spans="1:82" ht="19" customHeight="1">
      <c r="A93" s="2913" t="s">
        <v>374</v>
      </c>
      <c r="B93" s="2538" t="s">
        <v>983</v>
      </c>
      <c r="C93" s="2538" t="s">
        <v>484</v>
      </c>
      <c r="D93" s="2538" t="s">
        <v>1210</v>
      </c>
      <c r="E93" s="2540" t="s">
        <v>2019</v>
      </c>
      <c r="F93" s="3371">
        <v>8</v>
      </c>
      <c r="G93" s="2823" t="s">
        <v>374</v>
      </c>
      <c r="H93" s="2549" t="s">
        <v>1965</v>
      </c>
      <c r="I93" s="415" t="s">
        <v>106</v>
      </c>
      <c r="J93" s="516"/>
      <c r="K93" s="516"/>
      <c r="L93" s="516"/>
      <c r="M93" s="516"/>
      <c r="N93" s="516"/>
      <c r="O93" s="516"/>
      <c r="P93" s="516"/>
      <c r="Q93" s="516"/>
      <c r="R93" s="516"/>
      <c r="S93" s="516"/>
      <c r="T93" s="516"/>
      <c r="U93" s="516"/>
      <c r="V93" s="516"/>
      <c r="W93" s="516"/>
      <c r="X93" s="516"/>
      <c r="Y93" s="516"/>
      <c r="Z93" s="436"/>
      <c r="AA93" s="436"/>
      <c r="AB93" s="436"/>
      <c r="AC93" s="436"/>
      <c r="AD93" s="436"/>
      <c r="AE93" s="436"/>
      <c r="AF93" s="436"/>
      <c r="AG93" s="436"/>
      <c r="AH93" s="436"/>
      <c r="AI93" s="436"/>
      <c r="AJ93" s="436"/>
      <c r="AK93" s="436"/>
      <c r="AL93" s="435">
        <v>4</v>
      </c>
      <c r="AM93" s="435">
        <v>4</v>
      </c>
      <c r="AN93" s="435"/>
      <c r="AO93" s="435"/>
      <c r="AP93" s="436">
        <v>4</v>
      </c>
      <c r="AQ93" s="435">
        <v>4</v>
      </c>
      <c r="AR93" s="435"/>
      <c r="AS93" s="435"/>
      <c r="AT93" s="436">
        <f>AP93/3.4528</f>
        <v>1.1584800741427248</v>
      </c>
      <c r="AU93" s="435">
        <f>AT93</f>
        <v>1.1584800741427248</v>
      </c>
      <c r="AV93" s="435"/>
      <c r="AW93" s="435"/>
      <c r="AX93" s="436">
        <f>BB93*3.4528</f>
        <v>4.0052479999999999</v>
      </c>
      <c r="AY93" s="435">
        <f>AX93</f>
        <v>4.0052479999999999</v>
      </c>
      <c r="AZ93" s="435"/>
      <c r="BA93" s="435"/>
      <c r="BB93" s="436">
        <v>1.1599999999999999</v>
      </c>
      <c r="BC93" s="435">
        <f>BB93</f>
        <v>1.1599999999999999</v>
      </c>
      <c r="BD93" s="435"/>
      <c r="BE93" s="435"/>
      <c r="BF93" s="436"/>
      <c r="BG93" s="435"/>
      <c r="BH93" s="435"/>
      <c r="BI93" s="435"/>
      <c r="BJ93" s="436"/>
      <c r="BK93" s="435"/>
      <c r="BL93" s="435"/>
      <c r="BM93" s="435"/>
      <c r="BN93" s="437"/>
      <c r="BO93" s="438"/>
      <c r="BP93" s="438"/>
      <c r="BQ93" s="438"/>
      <c r="BR93" s="436"/>
      <c r="BS93" s="436"/>
      <c r="BT93" s="446"/>
      <c r="BU93" s="596"/>
      <c r="BV93" s="755"/>
      <c r="BW93" s="755"/>
    </row>
    <row r="94" spans="1:82" ht="19" customHeight="1">
      <c r="A94" s="2913"/>
      <c r="B94" s="2538"/>
      <c r="C94" s="2538"/>
      <c r="D94" s="2538"/>
      <c r="E94" s="2540"/>
      <c r="F94" s="3371"/>
      <c r="G94" s="2823"/>
      <c r="H94" s="2549"/>
      <c r="I94" s="415" t="s">
        <v>830</v>
      </c>
      <c r="J94" s="516"/>
      <c r="K94" s="516"/>
      <c r="L94" s="516"/>
      <c r="M94" s="516"/>
      <c r="N94" s="516"/>
      <c r="O94" s="516"/>
      <c r="P94" s="516"/>
      <c r="Q94" s="516"/>
      <c r="R94" s="516"/>
      <c r="S94" s="516"/>
      <c r="T94" s="516"/>
      <c r="U94" s="516"/>
      <c r="V94" s="516"/>
      <c r="W94" s="516"/>
      <c r="X94" s="516"/>
      <c r="Y94" s="516"/>
      <c r="Z94" s="436"/>
      <c r="AA94" s="436"/>
      <c r="AB94" s="436"/>
      <c r="AC94" s="436"/>
      <c r="AD94" s="436"/>
      <c r="AE94" s="436"/>
      <c r="AF94" s="436"/>
      <c r="AG94" s="436"/>
      <c r="AH94" s="436"/>
      <c r="AI94" s="436"/>
      <c r="AJ94" s="436"/>
      <c r="AK94" s="436"/>
      <c r="AL94" s="435"/>
      <c r="AM94" s="435"/>
      <c r="AN94" s="435"/>
      <c r="AO94" s="435"/>
      <c r="AP94" s="436"/>
      <c r="AQ94" s="435"/>
      <c r="AR94" s="435"/>
      <c r="AS94" s="435"/>
      <c r="AT94" s="436"/>
      <c r="AU94" s="435"/>
      <c r="AV94" s="435"/>
      <c r="AW94" s="435"/>
      <c r="AX94" s="436"/>
      <c r="AY94" s="435"/>
      <c r="AZ94" s="435"/>
      <c r="BA94" s="435"/>
      <c r="BB94" s="436"/>
      <c r="BC94" s="435"/>
      <c r="BD94" s="435"/>
      <c r="BE94" s="435"/>
      <c r="BF94" s="436"/>
      <c r="BG94" s="435"/>
      <c r="BH94" s="435"/>
      <c r="BI94" s="435"/>
      <c r="BJ94" s="436"/>
      <c r="BK94" s="435"/>
      <c r="BL94" s="435"/>
      <c r="BM94" s="435"/>
      <c r="BN94" s="437"/>
      <c r="BO94" s="438"/>
      <c r="BP94" s="438"/>
      <c r="BQ94" s="438"/>
      <c r="BR94" s="436"/>
      <c r="BS94" s="436"/>
      <c r="BT94" s="446"/>
      <c r="BU94" s="596"/>
      <c r="BV94" s="755"/>
      <c r="BW94" s="755"/>
      <c r="CD94" s="2017" t="s">
        <v>1546</v>
      </c>
    </row>
    <row r="95" spans="1:82" ht="19" customHeight="1">
      <c r="A95" s="2913"/>
      <c r="B95" s="2538"/>
      <c r="C95" s="2538"/>
      <c r="D95" s="2538"/>
      <c r="E95" s="2540"/>
      <c r="F95" s="3371"/>
      <c r="G95" s="2823"/>
      <c r="H95" s="2549"/>
      <c r="I95" s="415" t="s">
        <v>487</v>
      </c>
      <c r="J95" s="516"/>
      <c r="K95" s="516"/>
      <c r="L95" s="516"/>
      <c r="M95" s="516"/>
      <c r="N95" s="516"/>
      <c r="O95" s="516"/>
      <c r="P95" s="516"/>
      <c r="Q95" s="516"/>
      <c r="R95" s="516"/>
      <c r="S95" s="516"/>
      <c r="T95" s="516"/>
      <c r="U95" s="516"/>
      <c r="V95" s="516"/>
      <c r="W95" s="516"/>
      <c r="X95" s="516"/>
      <c r="Y95" s="516"/>
      <c r="Z95" s="436"/>
      <c r="AA95" s="436"/>
      <c r="AB95" s="436"/>
      <c r="AC95" s="436"/>
      <c r="AD95" s="436"/>
      <c r="AE95" s="436"/>
      <c r="AF95" s="436"/>
      <c r="AG95" s="436"/>
      <c r="AH95" s="436"/>
      <c r="AI95" s="436"/>
      <c r="AJ95" s="436"/>
      <c r="AK95" s="436"/>
      <c r="AL95" s="436"/>
      <c r="AM95" s="436"/>
      <c r="AN95" s="436"/>
      <c r="AO95" s="436"/>
      <c r="AP95" s="436"/>
      <c r="AQ95" s="436"/>
      <c r="AR95" s="436"/>
      <c r="AS95" s="436"/>
      <c r="AT95" s="436"/>
      <c r="AU95" s="436"/>
      <c r="AV95" s="436"/>
      <c r="AW95" s="436"/>
      <c r="AX95" s="436"/>
      <c r="AY95" s="436"/>
      <c r="AZ95" s="436"/>
      <c r="BA95" s="436"/>
      <c r="BB95" s="436"/>
      <c r="BC95" s="436"/>
      <c r="BD95" s="436"/>
      <c r="BE95" s="436"/>
      <c r="BF95" s="436"/>
      <c r="BG95" s="435"/>
      <c r="BH95" s="436"/>
      <c r="BI95" s="436"/>
      <c r="BJ95" s="436"/>
      <c r="BK95" s="435"/>
      <c r="BL95" s="436"/>
      <c r="BM95" s="436"/>
      <c r="BN95" s="437"/>
      <c r="BO95" s="438"/>
      <c r="BP95" s="437"/>
      <c r="BQ95" s="437"/>
      <c r="BR95" s="436">
        <v>200</v>
      </c>
      <c r="BS95" s="436">
        <v>100</v>
      </c>
      <c r="BT95" s="446"/>
      <c r="BU95" s="596"/>
      <c r="BV95" s="755"/>
      <c r="BW95" s="755"/>
    </row>
    <row r="96" spans="1:82" ht="23.25" customHeight="1">
      <c r="A96" s="2913"/>
      <c r="B96" s="2538"/>
      <c r="C96" s="2538"/>
      <c r="D96" s="2538"/>
      <c r="E96" s="2540"/>
      <c r="F96" s="3371"/>
      <c r="G96" s="2823"/>
      <c r="H96" s="2549"/>
      <c r="I96" s="1002" t="s">
        <v>910</v>
      </c>
      <c r="J96" s="440"/>
      <c r="K96" s="440"/>
      <c r="L96" s="440"/>
      <c r="M96" s="440"/>
      <c r="N96" s="440"/>
      <c r="O96" s="440"/>
      <c r="P96" s="440"/>
      <c r="Q96" s="440"/>
      <c r="R96" s="440"/>
      <c r="S96" s="440"/>
      <c r="T96" s="440"/>
      <c r="U96" s="440"/>
      <c r="V96" s="440"/>
      <c r="W96" s="440"/>
      <c r="X96" s="440"/>
      <c r="Y96" s="440"/>
      <c r="Z96" s="440">
        <v>0</v>
      </c>
      <c r="AA96" s="440">
        <v>0</v>
      </c>
      <c r="AB96" s="440">
        <v>0</v>
      </c>
      <c r="AC96" s="440">
        <v>0</v>
      </c>
      <c r="AD96" s="440">
        <v>0</v>
      </c>
      <c r="AE96" s="440">
        <v>0</v>
      </c>
      <c r="AF96" s="440">
        <v>0</v>
      </c>
      <c r="AG96" s="440">
        <v>0</v>
      </c>
      <c r="AH96" s="440">
        <v>0</v>
      </c>
      <c r="AI96" s="440">
        <v>0</v>
      </c>
      <c r="AJ96" s="440">
        <v>0</v>
      </c>
      <c r="AK96" s="440">
        <v>0</v>
      </c>
      <c r="AL96" s="440">
        <f t="shared" ref="AL96:BE96" si="55">AL93</f>
        <v>4</v>
      </c>
      <c r="AM96" s="440">
        <f t="shared" si="55"/>
        <v>4</v>
      </c>
      <c r="AN96" s="440">
        <f t="shared" si="55"/>
        <v>0</v>
      </c>
      <c r="AO96" s="440">
        <f t="shared" si="55"/>
        <v>0</v>
      </c>
      <c r="AP96" s="440">
        <f t="shared" si="55"/>
        <v>4</v>
      </c>
      <c r="AQ96" s="440">
        <f t="shared" si="55"/>
        <v>4</v>
      </c>
      <c r="AR96" s="440">
        <f t="shared" si="55"/>
        <v>0</v>
      </c>
      <c r="AS96" s="440">
        <f t="shared" si="55"/>
        <v>0</v>
      </c>
      <c r="AT96" s="440">
        <f t="shared" si="55"/>
        <v>1.1584800741427248</v>
      </c>
      <c r="AU96" s="440">
        <f t="shared" si="55"/>
        <v>1.1584800741427248</v>
      </c>
      <c r="AV96" s="440">
        <f t="shared" si="55"/>
        <v>0</v>
      </c>
      <c r="AW96" s="440">
        <f t="shared" si="55"/>
        <v>0</v>
      </c>
      <c r="AX96" s="440">
        <f t="shared" si="55"/>
        <v>4.0052479999999999</v>
      </c>
      <c r="AY96" s="440">
        <f t="shared" si="55"/>
        <v>4.0052479999999999</v>
      </c>
      <c r="AZ96" s="440">
        <f t="shared" si="55"/>
        <v>0</v>
      </c>
      <c r="BA96" s="440">
        <f t="shared" si="55"/>
        <v>0</v>
      </c>
      <c r="BB96" s="440">
        <f t="shared" si="55"/>
        <v>1.1599999999999999</v>
      </c>
      <c r="BC96" s="440">
        <f t="shared" si="55"/>
        <v>1.1599999999999999</v>
      </c>
      <c r="BD96" s="440">
        <f t="shared" si="55"/>
        <v>0</v>
      </c>
      <c r="BE96" s="440">
        <f t="shared" si="55"/>
        <v>0</v>
      </c>
      <c r="BF96" s="440">
        <f>BF93+BF94+BF95</f>
        <v>0</v>
      </c>
      <c r="BG96" s="440">
        <f>BG93+BG94+BG95</f>
        <v>0</v>
      </c>
      <c r="BH96" s="440">
        <f>BH93+BH94+BH95</f>
        <v>0</v>
      </c>
      <c r="BI96" s="440">
        <f>BI93+BI94+BI95</f>
        <v>0</v>
      </c>
      <c r="BJ96" s="440">
        <f>BJ93+BJ94+BJ95</f>
        <v>0</v>
      </c>
      <c r="BK96" s="440">
        <f t="shared" ref="BK96:BS96" si="56">BK93+BK94+BK95</f>
        <v>0</v>
      </c>
      <c r="BL96" s="440">
        <f t="shared" si="56"/>
        <v>0</v>
      </c>
      <c r="BM96" s="440">
        <f t="shared" si="56"/>
        <v>0</v>
      </c>
      <c r="BN96" s="440">
        <f t="shared" si="56"/>
        <v>0</v>
      </c>
      <c r="BO96" s="440">
        <f t="shared" si="56"/>
        <v>0</v>
      </c>
      <c r="BP96" s="440">
        <f t="shared" si="56"/>
        <v>0</v>
      </c>
      <c r="BQ96" s="440">
        <f t="shared" si="56"/>
        <v>0</v>
      </c>
      <c r="BR96" s="440">
        <f t="shared" si="56"/>
        <v>200</v>
      </c>
      <c r="BS96" s="440">
        <f t="shared" si="56"/>
        <v>100</v>
      </c>
      <c r="BT96" s="446"/>
      <c r="BU96" s="596"/>
      <c r="BV96" s="755"/>
      <c r="BW96" s="755"/>
    </row>
    <row r="97" spans="1:84" ht="18" customHeight="1">
      <c r="A97" s="1045" t="s">
        <v>374</v>
      </c>
      <c r="B97" s="1493" t="s">
        <v>983</v>
      </c>
      <c r="C97" s="1493" t="s">
        <v>484</v>
      </c>
      <c r="D97" s="2544" t="s">
        <v>804</v>
      </c>
      <c r="E97" s="3373" t="s">
        <v>1634</v>
      </c>
      <c r="F97" s="749"/>
      <c r="G97" s="2835"/>
      <c r="H97" s="2550">
        <v>188711925</v>
      </c>
      <c r="I97" s="415" t="s">
        <v>106</v>
      </c>
      <c r="J97" s="559"/>
      <c r="K97" s="436"/>
      <c r="L97" s="436"/>
      <c r="M97" s="436"/>
      <c r="N97" s="436"/>
      <c r="O97" s="436"/>
      <c r="P97" s="436"/>
      <c r="Q97" s="436"/>
      <c r="R97" s="436"/>
      <c r="S97" s="436"/>
      <c r="T97" s="436"/>
      <c r="U97" s="436"/>
      <c r="V97" s="436"/>
      <c r="W97" s="436"/>
      <c r="X97" s="436"/>
      <c r="Y97" s="436"/>
      <c r="Z97" s="436"/>
      <c r="AA97" s="436"/>
      <c r="AB97" s="436"/>
      <c r="AC97" s="436"/>
      <c r="AD97" s="436"/>
      <c r="AE97" s="436"/>
      <c r="AF97" s="436"/>
      <c r="AG97" s="436"/>
      <c r="AH97" s="436"/>
      <c r="AI97" s="436"/>
      <c r="AJ97" s="436"/>
      <c r="AK97" s="436"/>
      <c r="AL97" s="436"/>
      <c r="AM97" s="436"/>
      <c r="AN97" s="436"/>
      <c r="AO97" s="436"/>
      <c r="AP97" s="436"/>
      <c r="AQ97" s="436"/>
      <c r="AR97" s="436"/>
      <c r="AS97" s="436"/>
      <c r="AT97" s="436"/>
      <c r="AU97" s="436"/>
      <c r="AV97" s="436"/>
      <c r="AW97" s="436"/>
      <c r="AX97" s="436"/>
      <c r="AY97" s="436"/>
      <c r="AZ97" s="436"/>
      <c r="BA97" s="436"/>
      <c r="BB97" s="436"/>
      <c r="BC97" s="436"/>
      <c r="BD97" s="436"/>
      <c r="BE97" s="436"/>
      <c r="BF97" s="436">
        <v>14.558999999999999</v>
      </c>
      <c r="BG97" s="436"/>
      <c r="BH97" s="436"/>
      <c r="BI97" s="436"/>
      <c r="BJ97" s="436"/>
      <c r="BK97" s="436">
        <f>BJ97-BM97</f>
        <v>0</v>
      </c>
      <c r="BL97" s="436"/>
      <c r="BM97" s="436">
        <v>0</v>
      </c>
      <c r="BN97" s="437">
        <v>14.951000000000001</v>
      </c>
      <c r="BO97" s="437">
        <f>BN97</f>
        <v>14.951000000000001</v>
      </c>
      <c r="BP97" s="437"/>
      <c r="BQ97" s="437">
        <v>0</v>
      </c>
      <c r="BR97" s="436">
        <v>0</v>
      </c>
      <c r="BS97" s="436">
        <v>0</v>
      </c>
      <c r="BT97" s="446"/>
      <c r="BU97" s="596"/>
      <c r="BV97" s="755"/>
      <c r="BW97" s="755"/>
      <c r="CC97" s="1021" t="s">
        <v>1546</v>
      </c>
    </row>
    <row r="98" spans="1:84" ht="18" customHeight="1">
      <c r="A98" s="1046"/>
      <c r="B98" s="1494"/>
      <c r="C98" s="1494"/>
      <c r="D98" s="2749"/>
      <c r="E98" s="3374"/>
      <c r="F98" s="749"/>
      <c r="G98" s="2836"/>
      <c r="H98" s="2633"/>
      <c r="I98" s="415" t="s">
        <v>830</v>
      </c>
      <c r="J98" s="559"/>
      <c r="K98" s="436"/>
      <c r="L98" s="436"/>
      <c r="M98" s="436"/>
      <c r="N98" s="436"/>
      <c r="O98" s="436"/>
      <c r="P98" s="436"/>
      <c r="Q98" s="436"/>
      <c r="R98" s="436"/>
      <c r="S98" s="436"/>
      <c r="T98" s="436"/>
      <c r="U98" s="436"/>
      <c r="V98" s="436"/>
      <c r="W98" s="436"/>
      <c r="X98" s="436"/>
      <c r="Y98" s="436"/>
      <c r="Z98" s="436"/>
      <c r="AA98" s="436"/>
      <c r="AB98" s="436"/>
      <c r="AC98" s="436"/>
      <c r="AD98" s="436"/>
      <c r="AE98" s="436"/>
      <c r="AF98" s="436"/>
      <c r="AG98" s="436"/>
      <c r="AH98" s="436"/>
      <c r="AI98" s="436"/>
      <c r="AJ98" s="436"/>
      <c r="AK98" s="436"/>
      <c r="AL98" s="436"/>
      <c r="AM98" s="436"/>
      <c r="AN98" s="436"/>
      <c r="AO98" s="436"/>
      <c r="AP98" s="436"/>
      <c r="AQ98" s="436"/>
      <c r="AR98" s="436"/>
      <c r="AS98" s="436"/>
      <c r="AT98" s="436"/>
      <c r="AU98" s="436"/>
      <c r="AV98" s="436"/>
      <c r="AW98" s="436"/>
      <c r="AX98" s="436"/>
      <c r="AY98" s="436"/>
      <c r="AZ98" s="436"/>
      <c r="BA98" s="436"/>
      <c r="BB98" s="436"/>
      <c r="BC98" s="436"/>
      <c r="BD98" s="436"/>
      <c r="BE98" s="436"/>
      <c r="BF98" s="436"/>
      <c r="BG98" s="436"/>
      <c r="BH98" s="436"/>
      <c r="BI98" s="436"/>
      <c r="BJ98" s="436"/>
      <c r="BK98" s="436"/>
      <c r="BL98" s="436"/>
      <c r="BM98" s="436"/>
      <c r="BN98" s="437"/>
      <c r="BO98" s="437"/>
      <c r="BP98" s="437"/>
      <c r="BQ98" s="437"/>
      <c r="BR98" s="436"/>
      <c r="BS98" s="436">
        <v>0</v>
      </c>
      <c r="BT98" s="446"/>
      <c r="BU98" s="596"/>
      <c r="BV98" s="755"/>
      <c r="BW98" s="755"/>
      <c r="CC98" s="1013" t="s">
        <v>1574</v>
      </c>
    </row>
    <row r="99" spans="1:84" ht="21" customHeight="1">
      <c r="A99" s="1047"/>
      <c r="B99" s="2749"/>
      <c r="C99" s="2749"/>
      <c r="D99" s="2749"/>
      <c r="E99" s="3374"/>
      <c r="F99" s="749"/>
      <c r="G99" s="2836"/>
      <c r="H99" s="2633"/>
      <c r="I99" s="1022" t="s">
        <v>487</v>
      </c>
      <c r="J99" s="559"/>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436"/>
      <c r="AP99" s="436"/>
      <c r="AQ99" s="436"/>
      <c r="AR99" s="436"/>
      <c r="AS99" s="436"/>
      <c r="AT99" s="436"/>
      <c r="AU99" s="436"/>
      <c r="AV99" s="436"/>
      <c r="AW99" s="436"/>
      <c r="AX99" s="436"/>
      <c r="AY99" s="436"/>
      <c r="AZ99" s="436"/>
      <c r="BA99" s="436"/>
      <c r="BB99" s="436"/>
      <c r="BC99" s="436"/>
      <c r="BD99" s="436"/>
      <c r="BE99" s="436"/>
      <c r="BF99" s="436">
        <v>2.081</v>
      </c>
      <c r="BG99" s="436"/>
      <c r="BH99" s="436"/>
      <c r="BI99" s="436"/>
      <c r="BJ99" s="436"/>
      <c r="BK99" s="436"/>
      <c r="BL99" s="436"/>
      <c r="BM99" s="436"/>
      <c r="BN99" s="437"/>
      <c r="BO99" s="437"/>
      <c r="BP99" s="437"/>
      <c r="BQ99" s="437"/>
      <c r="BR99" s="436"/>
      <c r="BS99" s="436"/>
      <c r="BT99" s="446"/>
      <c r="BU99" s="596"/>
      <c r="BV99" s="755"/>
      <c r="BW99" s="755"/>
    </row>
    <row r="100" spans="1:84" ht="18.75" customHeight="1">
      <c r="A100" s="1030"/>
      <c r="B100" s="2545"/>
      <c r="C100" s="2545"/>
      <c r="D100" s="2545"/>
      <c r="E100" s="3375"/>
      <c r="F100" s="749"/>
      <c r="G100" s="2837"/>
      <c r="H100" s="2762"/>
      <c r="I100" s="1023" t="s">
        <v>910</v>
      </c>
      <c r="J100" s="1004"/>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437"/>
      <c r="AM100" s="437"/>
      <c r="AN100" s="437"/>
      <c r="AO100" s="437"/>
      <c r="AP100" s="437"/>
      <c r="AQ100" s="437"/>
      <c r="AR100" s="437"/>
      <c r="AS100" s="437"/>
      <c r="AT100" s="437"/>
      <c r="AU100" s="437"/>
      <c r="AV100" s="437"/>
      <c r="AW100" s="437"/>
      <c r="AX100" s="437"/>
      <c r="AY100" s="437"/>
      <c r="AZ100" s="437"/>
      <c r="BA100" s="437"/>
      <c r="BB100" s="437"/>
      <c r="BC100" s="437"/>
      <c r="BD100" s="437"/>
      <c r="BE100" s="437"/>
      <c r="BF100" s="437">
        <f>BF97+BF99</f>
        <v>16.64</v>
      </c>
      <c r="BG100" s="437">
        <f t="shared" ref="BG100:BI100" si="57">BG97+BG99</f>
        <v>0</v>
      </c>
      <c r="BH100" s="437">
        <f t="shared" si="57"/>
        <v>0</v>
      </c>
      <c r="BI100" s="437">
        <f t="shared" si="57"/>
        <v>0</v>
      </c>
      <c r="BJ100" s="437">
        <f>BJ97+BJ99</f>
        <v>0</v>
      </c>
      <c r="BK100" s="437">
        <f>BK97</f>
        <v>0</v>
      </c>
      <c r="BL100" s="437"/>
      <c r="BM100" s="437">
        <f>BM97+BM99</f>
        <v>0</v>
      </c>
      <c r="BN100" s="437">
        <f>BN97+BN99</f>
        <v>14.951000000000001</v>
      </c>
      <c r="BO100" s="437">
        <f>BO97</f>
        <v>14.951000000000001</v>
      </c>
      <c r="BP100" s="437"/>
      <c r="BQ100" s="437">
        <f>BQ97+BQ99</f>
        <v>0</v>
      </c>
      <c r="BR100" s="437"/>
      <c r="BS100" s="437"/>
      <c r="BT100" s="446"/>
      <c r="BU100" s="596"/>
      <c r="BV100" s="755"/>
      <c r="BW100" s="755"/>
    </row>
    <row r="101" spans="1:84" ht="19" customHeight="1">
      <c r="A101" s="1479"/>
      <c r="B101" s="1419"/>
      <c r="C101" s="1419"/>
      <c r="D101" s="2927" t="s">
        <v>483</v>
      </c>
      <c r="E101" s="2927"/>
      <c r="F101" s="2927"/>
      <c r="G101" s="2927"/>
      <c r="H101" s="2927"/>
      <c r="I101" s="3393"/>
      <c r="J101" s="437" t="e">
        <f t="shared" ref="J101:AC101" si="58">J73</f>
        <v>#REF!</v>
      </c>
      <c r="K101" s="437" t="e">
        <f t="shared" si="58"/>
        <v>#REF!</v>
      </c>
      <c r="L101" s="437" t="e">
        <f t="shared" si="58"/>
        <v>#REF!</v>
      </c>
      <c r="M101" s="437" t="e">
        <f t="shared" si="58"/>
        <v>#REF!</v>
      </c>
      <c r="N101" s="437">
        <f t="shared" si="58"/>
        <v>69.849999999999994</v>
      </c>
      <c r="O101" s="437">
        <f t="shared" si="58"/>
        <v>69.849999999999994</v>
      </c>
      <c r="P101" s="437" t="e">
        <f t="shared" si="58"/>
        <v>#REF!</v>
      </c>
      <c r="Q101" s="437" t="e">
        <f t="shared" si="58"/>
        <v>#REF!</v>
      </c>
      <c r="R101" s="437" t="e">
        <f t="shared" si="58"/>
        <v>#REF!</v>
      </c>
      <c r="S101" s="437" t="e">
        <f t="shared" si="58"/>
        <v>#REF!</v>
      </c>
      <c r="T101" s="437">
        <f t="shared" si="58"/>
        <v>0</v>
      </c>
      <c r="U101" s="437">
        <f t="shared" si="58"/>
        <v>0</v>
      </c>
      <c r="V101" s="437">
        <f t="shared" si="58"/>
        <v>63.75</v>
      </c>
      <c r="W101" s="437">
        <f t="shared" si="58"/>
        <v>63.75</v>
      </c>
      <c r="X101" s="437">
        <f t="shared" si="58"/>
        <v>0</v>
      </c>
      <c r="Y101" s="437">
        <f t="shared" si="58"/>
        <v>0</v>
      </c>
      <c r="Z101" s="437">
        <f t="shared" si="58"/>
        <v>19.8</v>
      </c>
      <c r="AA101" s="437">
        <f t="shared" si="58"/>
        <v>19.8</v>
      </c>
      <c r="AB101" s="437">
        <f t="shared" si="58"/>
        <v>15.120000000000001</v>
      </c>
      <c r="AC101" s="437">
        <f t="shared" si="58"/>
        <v>0</v>
      </c>
      <c r="AD101" s="437" t="e">
        <f>AD73+#REF!</f>
        <v>#REF!</v>
      </c>
      <c r="AE101" s="437" t="e">
        <f>AE73+#REF!</f>
        <v>#REF!</v>
      </c>
      <c r="AF101" s="437" t="e">
        <f>AF73+#REF!</f>
        <v>#REF!</v>
      </c>
      <c r="AG101" s="437" t="e">
        <f>AG73+#REF!</f>
        <v>#REF!</v>
      </c>
      <c r="AH101" s="437" t="e">
        <f>AH73+#REF!</f>
        <v>#REF!</v>
      </c>
      <c r="AI101" s="437" t="e">
        <f>AI73+#REF!</f>
        <v>#REF!</v>
      </c>
      <c r="AJ101" s="437" t="e">
        <f>AJ73+#REF!</f>
        <v>#REF!</v>
      </c>
      <c r="AK101" s="437" t="e">
        <f>AK73+#REF!</f>
        <v>#REF!</v>
      </c>
      <c r="AL101" s="437" t="e">
        <f>AL73+#REF!</f>
        <v>#REF!</v>
      </c>
      <c r="AM101" s="437" t="e">
        <f>AM73+#REF!</f>
        <v>#REF!</v>
      </c>
      <c r="AN101" s="437" t="e">
        <f>AN73+#REF!</f>
        <v>#REF!</v>
      </c>
      <c r="AO101" s="437" t="e">
        <f>AO73+#REF!</f>
        <v>#REF!</v>
      </c>
      <c r="AP101" s="437" t="e">
        <f>AP73+#REF!</f>
        <v>#REF!</v>
      </c>
      <c r="AQ101" s="437" t="e">
        <f>AQ73+#REF!</f>
        <v>#REF!</v>
      </c>
      <c r="AR101" s="437" t="e">
        <f>AR73+#REF!</f>
        <v>#REF!</v>
      </c>
      <c r="AS101" s="437" t="e">
        <f>AS73+#REF!</f>
        <v>#REF!</v>
      </c>
      <c r="AT101" s="437" t="e">
        <f>AT73+#REF!</f>
        <v>#REF!</v>
      </c>
      <c r="AU101" s="437" t="e">
        <f>AU73+#REF!</f>
        <v>#REF!</v>
      </c>
      <c r="AV101" s="437" t="e">
        <f>AV73+#REF!</f>
        <v>#REF!</v>
      </c>
      <c r="AW101" s="437" t="e">
        <f>AW73+#REF!</f>
        <v>#REF!</v>
      </c>
      <c r="AX101" s="437" t="e">
        <f>AX73+#REF!</f>
        <v>#REF!</v>
      </c>
      <c r="AY101" s="437" t="e">
        <f>AY73+#REF!</f>
        <v>#REF!</v>
      </c>
      <c r="AZ101" s="437" t="e">
        <f>AZ73+#REF!</f>
        <v>#REF!</v>
      </c>
      <c r="BA101" s="437" t="e">
        <f>BA73+#REF!</f>
        <v>#REF!</v>
      </c>
      <c r="BB101" s="437" t="e">
        <f>BB73+#REF!</f>
        <v>#REF!</v>
      </c>
      <c r="BC101" s="437" t="e">
        <f>BC73+#REF!</f>
        <v>#REF!</v>
      </c>
      <c r="BD101" s="437" t="e">
        <f>BD73+#REF!</f>
        <v>#REF!</v>
      </c>
      <c r="BE101" s="437" t="e">
        <f>BE73+#REF!</f>
        <v>#REF!</v>
      </c>
      <c r="BF101" s="437">
        <f>BF100+BF73</f>
        <v>16.64</v>
      </c>
      <c r="BG101" s="437">
        <f t="shared" ref="BG101:BI101" si="59">BG100+BG73</f>
        <v>0</v>
      </c>
      <c r="BH101" s="437">
        <f t="shared" si="59"/>
        <v>0</v>
      </c>
      <c r="BI101" s="437">
        <f t="shared" si="59"/>
        <v>0</v>
      </c>
      <c r="BJ101" s="437">
        <f>SUM(BJ73,BJ92,BJ96,BJ100)</f>
        <v>0</v>
      </c>
      <c r="BK101" s="437">
        <f t="shared" ref="BK101:BM101" si="60">SUM(BK73,BK92,BK96,BK100)</f>
        <v>0</v>
      </c>
      <c r="BL101" s="437">
        <f t="shared" si="60"/>
        <v>0</v>
      </c>
      <c r="BM101" s="437">
        <f t="shared" si="60"/>
        <v>0</v>
      </c>
      <c r="BN101" s="437">
        <f>SUM(BN73,BN92,BN96,BN100)</f>
        <v>14.951000000000001</v>
      </c>
      <c r="BO101" s="437">
        <f t="shared" ref="BO101:BQ101" si="61">SUM(BO73,BO92,BO96,BO100)</f>
        <v>14.951000000000001</v>
      </c>
      <c r="BP101" s="437">
        <f t="shared" si="61"/>
        <v>0</v>
      </c>
      <c r="BQ101" s="437">
        <f t="shared" si="61"/>
        <v>0</v>
      </c>
      <c r="BR101" s="437">
        <f>BR100+BR96+BR92</f>
        <v>400</v>
      </c>
      <c r="BS101" s="437">
        <f>BS100+BS96+BS92</f>
        <v>400</v>
      </c>
      <c r="BT101" s="593"/>
      <c r="BU101" s="746"/>
      <c r="BV101" s="744"/>
      <c r="BW101" s="744"/>
      <c r="CC101" s="509"/>
    </row>
    <row r="102" spans="1:84" ht="18.649999999999999" customHeight="1">
      <c r="A102" s="432"/>
      <c r="B102" s="445" t="s">
        <v>983</v>
      </c>
      <c r="C102" s="1400" t="s">
        <v>1210</v>
      </c>
      <c r="D102" s="3392" t="s">
        <v>946</v>
      </c>
      <c r="E102" s="3392"/>
      <c r="F102" s="3392"/>
      <c r="G102" s="3392"/>
      <c r="H102" s="3392"/>
      <c r="I102" s="3392"/>
      <c r="J102" s="3392"/>
      <c r="K102" s="3392"/>
      <c r="L102" s="3392"/>
      <c r="M102" s="3392"/>
      <c r="N102" s="3392"/>
      <c r="O102" s="3392"/>
      <c r="P102" s="3392"/>
      <c r="Q102" s="3392"/>
      <c r="R102" s="3392"/>
      <c r="S102" s="3392"/>
      <c r="T102" s="3392"/>
      <c r="U102" s="3392"/>
      <c r="V102" s="3392"/>
      <c r="W102" s="3392"/>
      <c r="X102" s="3392"/>
      <c r="Y102" s="3392"/>
      <c r="Z102" s="3392"/>
      <c r="AA102" s="3392"/>
      <c r="AB102" s="3392"/>
      <c r="AC102" s="3392"/>
      <c r="AD102" s="3392"/>
      <c r="AE102" s="3392"/>
      <c r="AF102" s="3392"/>
      <c r="AG102" s="3392"/>
      <c r="AH102" s="3392"/>
      <c r="AI102" s="3392"/>
      <c r="AJ102" s="3392"/>
      <c r="AK102" s="3392"/>
      <c r="AL102" s="3392"/>
      <c r="AM102" s="3392"/>
      <c r="AN102" s="3392"/>
      <c r="AO102" s="3392"/>
      <c r="AP102" s="3392"/>
      <c r="AQ102" s="3392"/>
      <c r="AR102" s="3392"/>
      <c r="AS102" s="3392"/>
      <c r="AT102" s="3392"/>
      <c r="AU102" s="3392"/>
      <c r="AV102" s="3392"/>
      <c r="AW102" s="3392"/>
      <c r="AX102" s="3392"/>
      <c r="AY102" s="3392"/>
      <c r="AZ102" s="3392"/>
      <c r="BA102" s="3392"/>
      <c r="BB102" s="3392"/>
      <c r="BC102" s="3392"/>
      <c r="BD102" s="3392"/>
      <c r="BE102" s="3392"/>
      <c r="BF102" s="3392"/>
      <c r="BG102" s="3392"/>
      <c r="BH102" s="3392"/>
      <c r="BI102" s="3392"/>
      <c r="BJ102" s="3392"/>
      <c r="BK102" s="3392"/>
      <c r="BL102" s="3392"/>
      <c r="BM102" s="3392"/>
      <c r="BN102" s="3392"/>
      <c r="BO102" s="3392"/>
      <c r="BP102" s="3392"/>
      <c r="BQ102" s="3392"/>
      <c r="BR102" s="3392"/>
      <c r="BS102" s="3392"/>
      <c r="BT102" s="593"/>
      <c r="BU102" s="746"/>
      <c r="BV102" s="744"/>
      <c r="BW102" s="744"/>
    </row>
    <row r="103" spans="1:84" ht="19" customHeight="1">
      <c r="A103" s="2819" t="s">
        <v>374</v>
      </c>
      <c r="B103" s="2538" t="s">
        <v>983</v>
      </c>
      <c r="C103" s="2538" t="s">
        <v>1210</v>
      </c>
      <c r="D103" s="2538" t="s">
        <v>983</v>
      </c>
      <c r="E103" s="2540" t="s">
        <v>1013</v>
      </c>
      <c r="F103" s="3371">
        <v>8</v>
      </c>
      <c r="G103" s="2823" t="s">
        <v>374</v>
      </c>
      <c r="H103" s="2549" t="s">
        <v>1649</v>
      </c>
      <c r="I103" s="415" t="s">
        <v>106</v>
      </c>
      <c r="J103" s="435"/>
      <c r="K103" s="435"/>
      <c r="L103" s="435"/>
      <c r="M103" s="435"/>
      <c r="N103" s="762"/>
      <c r="O103" s="762"/>
      <c r="P103" s="762"/>
      <c r="Q103" s="762"/>
      <c r="R103" s="435"/>
      <c r="S103" s="435"/>
      <c r="T103" s="435"/>
      <c r="U103" s="435"/>
      <c r="V103" s="435"/>
      <c r="W103" s="435"/>
      <c r="X103" s="435"/>
      <c r="Y103" s="435"/>
      <c r="Z103" s="435"/>
      <c r="AA103" s="435"/>
      <c r="AB103" s="435"/>
      <c r="AC103" s="435"/>
      <c r="AD103" s="435"/>
      <c r="AE103" s="435"/>
      <c r="AF103" s="435"/>
      <c r="AG103" s="435"/>
      <c r="AH103" s="435"/>
      <c r="AI103" s="435"/>
      <c r="AJ103" s="435"/>
      <c r="AK103" s="435"/>
      <c r="AL103" s="435"/>
      <c r="AM103" s="435"/>
      <c r="AN103" s="435"/>
      <c r="AO103" s="435"/>
      <c r="AP103" s="435"/>
      <c r="AQ103" s="435"/>
      <c r="AR103" s="435"/>
      <c r="AS103" s="435"/>
      <c r="AT103" s="435"/>
      <c r="AU103" s="435"/>
      <c r="AV103" s="435"/>
      <c r="AW103" s="435"/>
      <c r="AX103" s="435"/>
      <c r="AY103" s="435"/>
      <c r="AZ103" s="435"/>
      <c r="BA103" s="435"/>
      <c r="BB103" s="435"/>
      <c r="BC103" s="435"/>
      <c r="BD103" s="435"/>
      <c r="BE103" s="435"/>
      <c r="BF103" s="436">
        <f t="shared" ref="BF103:BM103" si="62">BF107+BF108+BF109</f>
        <v>1.5699999999999998</v>
      </c>
      <c r="BG103" s="436">
        <f t="shared" si="62"/>
        <v>0</v>
      </c>
      <c r="BH103" s="436">
        <f t="shared" si="62"/>
        <v>0</v>
      </c>
      <c r="BI103" s="436">
        <f t="shared" si="62"/>
        <v>0</v>
      </c>
      <c r="BJ103" s="436">
        <f t="shared" si="62"/>
        <v>1.23</v>
      </c>
      <c r="BK103" s="436">
        <f t="shared" si="62"/>
        <v>0</v>
      </c>
      <c r="BL103" s="436">
        <f t="shared" si="62"/>
        <v>0</v>
      </c>
      <c r="BM103" s="436">
        <f t="shared" si="62"/>
        <v>0</v>
      </c>
      <c r="BN103" s="436">
        <f>BN107+BN108+BN109</f>
        <v>1.18</v>
      </c>
      <c r="BO103" s="436">
        <f t="shared" ref="BO103:BR103" si="63">BO107+BO108+BO109</f>
        <v>0</v>
      </c>
      <c r="BP103" s="436">
        <f t="shared" si="63"/>
        <v>0</v>
      </c>
      <c r="BQ103" s="436">
        <f t="shared" si="63"/>
        <v>0</v>
      </c>
      <c r="BR103" s="436">
        <f t="shared" si="63"/>
        <v>1.23</v>
      </c>
      <c r="BS103" s="436">
        <v>1.23</v>
      </c>
      <c r="BT103" s="593"/>
      <c r="BU103" s="746"/>
      <c r="BV103" s="744"/>
      <c r="BW103" s="744"/>
    </row>
    <row r="104" spans="1:84" ht="19" hidden="1" customHeight="1">
      <c r="A104" s="2819"/>
      <c r="B104" s="2538"/>
      <c r="C104" s="2538"/>
      <c r="D104" s="2538"/>
      <c r="E104" s="2540"/>
      <c r="F104" s="3371"/>
      <c r="G104" s="2823"/>
      <c r="H104" s="2549"/>
      <c r="I104" s="415"/>
      <c r="J104" s="435"/>
      <c r="K104" s="435"/>
      <c r="L104" s="435"/>
      <c r="M104" s="435"/>
      <c r="N104" s="762"/>
      <c r="O104" s="699"/>
      <c r="P104" s="699"/>
      <c r="Q104" s="699"/>
      <c r="R104" s="435"/>
      <c r="S104" s="435"/>
      <c r="T104" s="435"/>
      <c r="U104" s="435"/>
      <c r="V104" s="435"/>
      <c r="W104" s="435"/>
      <c r="X104" s="435"/>
      <c r="Y104" s="435"/>
      <c r="Z104" s="435"/>
      <c r="AA104" s="435"/>
      <c r="AB104" s="435"/>
      <c r="AC104" s="435"/>
      <c r="AD104" s="435"/>
      <c r="AE104" s="435"/>
      <c r="AF104" s="435"/>
      <c r="AG104" s="435"/>
      <c r="AH104" s="435"/>
      <c r="AI104" s="435"/>
      <c r="AJ104" s="435"/>
      <c r="AK104" s="435"/>
      <c r="AL104" s="435"/>
      <c r="AM104" s="435"/>
      <c r="AN104" s="435"/>
      <c r="AO104" s="435"/>
      <c r="AP104" s="435"/>
      <c r="AQ104" s="435"/>
      <c r="AR104" s="435"/>
      <c r="AS104" s="435"/>
      <c r="AT104" s="435"/>
      <c r="AU104" s="435"/>
      <c r="AV104" s="435"/>
      <c r="AW104" s="435"/>
      <c r="AX104" s="435"/>
      <c r="AY104" s="435"/>
      <c r="AZ104" s="435"/>
      <c r="BA104" s="435"/>
      <c r="BB104" s="435"/>
      <c r="BC104" s="435"/>
      <c r="BD104" s="435"/>
      <c r="BE104" s="435"/>
      <c r="BF104" s="435"/>
      <c r="BG104" s="435"/>
      <c r="BH104" s="435"/>
      <c r="BI104" s="435"/>
      <c r="BJ104" s="435"/>
      <c r="BK104" s="435"/>
      <c r="BL104" s="435"/>
      <c r="BM104" s="435"/>
      <c r="BN104" s="435"/>
      <c r="BO104" s="435"/>
      <c r="BP104" s="435"/>
      <c r="BQ104" s="435"/>
      <c r="BR104" s="762"/>
      <c r="BS104" s="762"/>
      <c r="BT104" s="763" t="s">
        <v>1012</v>
      </c>
      <c r="BU104" s="764">
        <v>2773</v>
      </c>
      <c r="BV104" s="764">
        <v>2872</v>
      </c>
      <c r="BW104" s="764">
        <v>2885</v>
      </c>
    </row>
    <row r="105" spans="1:84" ht="19" customHeight="1">
      <c r="A105" s="2819"/>
      <c r="B105" s="2538"/>
      <c r="C105" s="2538"/>
      <c r="D105" s="2538"/>
      <c r="E105" s="2540"/>
      <c r="F105" s="3371"/>
      <c r="G105" s="2823"/>
      <c r="H105" s="2549"/>
      <c r="I105" s="557" t="s">
        <v>910</v>
      </c>
      <c r="J105" s="436">
        <f t="shared" ref="J105:AC105" si="64">SUM(J103:J104)</f>
        <v>0</v>
      </c>
      <c r="K105" s="436">
        <f t="shared" si="64"/>
        <v>0</v>
      </c>
      <c r="L105" s="436">
        <f t="shared" si="64"/>
        <v>0</v>
      </c>
      <c r="M105" s="436">
        <f t="shared" si="64"/>
        <v>0</v>
      </c>
      <c r="N105" s="699">
        <f t="shared" si="64"/>
        <v>0</v>
      </c>
      <c r="O105" s="699">
        <f t="shared" si="64"/>
        <v>0</v>
      </c>
      <c r="P105" s="699">
        <f t="shared" si="64"/>
        <v>0</v>
      </c>
      <c r="Q105" s="699">
        <f t="shared" si="64"/>
        <v>0</v>
      </c>
      <c r="R105" s="436">
        <f t="shared" si="64"/>
        <v>0</v>
      </c>
      <c r="S105" s="436">
        <f t="shared" si="64"/>
        <v>0</v>
      </c>
      <c r="T105" s="436">
        <f t="shared" si="64"/>
        <v>0</v>
      </c>
      <c r="U105" s="436">
        <f t="shared" si="64"/>
        <v>0</v>
      </c>
      <c r="V105" s="436">
        <f t="shared" si="64"/>
        <v>0</v>
      </c>
      <c r="W105" s="436">
        <f t="shared" si="64"/>
        <v>0</v>
      </c>
      <c r="X105" s="436">
        <f t="shared" si="64"/>
        <v>0</v>
      </c>
      <c r="Y105" s="436">
        <f t="shared" si="64"/>
        <v>0</v>
      </c>
      <c r="Z105" s="436">
        <f t="shared" si="64"/>
        <v>0</v>
      </c>
      <c r="AA105" s="436">
        <f t="shared" si="64"/>
        <v>0</v>
      </c>
      <c r="AB105" s="436">
        <f t="shared" si="64"/>
        <v>0</v>
      </c>
      <c r="AC105" s="436">
        <f t="shared" si="64"/>
        <v>0</v>
      </c>
      <c r="AD105" s="436">
        <f t="shared" ref="AD105:AK105" si="65">SUM(AD103:AD104)</f>
        <v>0</v>
      </c>
      <c r="AE105" s="436">
        <f t="shared" si="65"/>
        <v>0</v>
      </c>
      <c r="AF105" s="436">
        <f t="shared" si="65"/>
        <v>0</v>
      </c>
      <c r="AG105" s="436">
        <f t="shared" si="65"/>
        <v>0</v>
      </c>
      <c r="AH105" s="436">
        <f t="shared" si="65"/>
        <v>0</v>
      </c>
      <c r="AI105" s="436">
        <f t="shared" si="65"/>
        <v>0</v>
      </c>
      <c r="AJ105" s="436">
        <f t="shared" si="65"/>
        <v>0</v>
      </c>
      <c r="AK105" s="436">
        <f t="shared" si="65"/>
        <v>0</v>
      </c>
      <c r="AL105" s="436">
        <f t="shared" ref="AL105:AS105" si="66">SUM(AL103:AL104)</f>
        <v>0</v>
      </c>
      <c r="AM105" s="436">
        <f t="shared" si="66"/>
        <v>0</v>
      </c>
      <c r="AN105" s="436">
        <f t="shared" si="66"/>
        <v>0</v>
      </c>
      <c r="AO105" s="436">
        <f t="shared" si="66"/>
        <v>0</v>
      </c>
      <c r="AP105" s="436">
        <f t="shared" si="66"/>
        <v>0</v>
      </c>
      <c r="AQ105" s="436">
        <f t="shared" si="66"/>
        <v>0</v>
      </c>
      <c r="AR105" s="436">
        <f t="shared" si="66"/>
        <v>0</v>
      </c>
      <c r="AS105" s="436">
        <f t="shared" si="66"/>
        <v>0</v>
      </c>
      <c r="AT105" s="436">
        <f t="shared" ref="AT105:BI105" si="67">SUM(AT103:AT104)</f>
        <v>0</v>
      </c>
      <c r="AU105" s="436">
        <f t="shared" si="67"/>
        <v>0</v>
      </c>
      <c r="AV105" s="436">
        <f t="shared" si="67"/>
        <v>0</v>
      </c>
      <c r="AW105" s="436">
        <f t="shared" si="67"/>
        <v>0</v>
      </c>
      <c r="AX105" s="436">
        <f t="shared" si="67"/>
        <v>0</v>
      </c>
      <c r="AY105" s="436">
        <f t="shared" si="67"/>
        <v>0</v>
      </c>
      <c r="AZ105" s="436">
        <f t="shared" si="67"/>
        <v>0</v>
      </c>
      <c r="BA105" s="436">
        <f t="shared" si="67"/>
        <v>0</v>
      </c>
      <c r="BB105" s="436">
        <f t="shared" si="67"/>
        <v>0</v>
      </c>
      <c r="BC105" s="436">
        <f t="shared" si="67"/>
        <v>0</v>
      </c>
      <c r="BD105" s="436">
        <f t="shared" si="67"/>
        <v>0</v>
      </c>
      <c r="BE105" s="436">
        <f t="shared" si="67"/>
        <v>0</v>
      </c>
      <c r="BF105" s="436">
        <f t="shared" si="67"/>
        <v>1.5699999999999998</v>
      </c>
      <c r="BG105" s="436">
        <f t="shared" si="67"/>
        <v>0</v>
      </c>
      <c r="BH105" s="436">
        <f t="shared" si="67"/>
        <v>0</v>
      </c>
      <c r="BI105" s="436">
        <f t="shared" si="67"/>
        <v>0</v>
      </c>
      <c r="BJ105" s="436">
        <f t="shared" ref="BJ105:BS105" si="68">SUM(BJ103:BJ104)</f>
        <v>1.23</v>
      </c>
      <c r="BK105" s="436">
        <f t="shared" si="68"/>
        <v>0</v>
      </c>
      <c r="BL105" s="436">
        <f t="shared" si="68"/>
        <v>0</v>
      </c>
      <c r="BM105" s="436">
        <f t="shared" si="68"/>
        <v>0</v>
      </c>
      <c r="BN105" s="436">
        <f t="shared" si="68"/>
        <v>1.18</v>
      </c>
      <c r="BO105" s="436">
        <f t="shared" si="68"/>
        <v>0</v>
      </c>
      <c r="BP105" s="436">
        <f t="shared" si="68"/>
        <v>0</v>
      </c>
      <c r="BQ105" s="436">
        <f t="shared" si="68"/>
        <v>0</v>
      </c>
      <c r="BR105" s="436">
        <f t="shared" si="68"/>
        <v>1.23</v>
      </c>
      <c r="BS105" s="436">
        <f t="shared" si="68"/>
        <v>1.23</v>
      </c>
      <c r="BT105" s="765"/>
      <c r="BU105" s="765"/>
      <c r="BV105" s="765"/>
      <c r="BW105" s="765"/>
      <c r="CD105" s="1013"/>
    </row>
    <row r="106" spans="1:84" ht="30.75" hidden="1" customHeight="1">
      <c r="A106" s="1788"/>
      <c r="B106" s="1789"/>
      <c r="C106" s="1789"/>
      <c r="D106" s="1789"/>
      <c r="E106" s="1797" t="s">
        <v>1463</v>
      </c>
      <c r="F106" s="1939"/>
      <c r="G106" s="1940"/>
      <c r="H106" s="1792"/>
      <c r="I106" s="1941"/>
      <c r="J106" s="1801"/>
      <c r="K106" s="1801"/>
      <c r="L106" s="1801"/>
      <c r="M106" s="1801"/>
      <c r="N106" s="1812"/>
      <c r="O106" s="1812"/>
      <c r="P106" s="1812"/>
      <c r="Q106" s="1812"/>
      <c r="R106" s="1801"/>
      <c r="S106" s="1801"/>
      <c r="T106" s="1801"/>
      <c r="U106" s="1801"/>
      <c r="V106" s="1801"/>
      <c r="W106" s="1801"/>
      <c r="X106" s="1801"/>
      <c r="Y106" s="1801"/>
      <c r="Z106" s="1801"/>
      <c r="AA106" s="1801"/>
      <c r="AB106" s="1801"/>
      <c r="AC106" s="1801"/>
      <c r="AD106" s="1801"/>
      <c r="AE106" s="1801"/>
      <c r="AF106" s="1801"/>
      <c r="AG106" s="1801"/>
      <c r="AH106" s="1801"/>
      <c r="AI106" s="1801"/>
      <c r="AJ106" s="1801"/>
      <c r="AK106" s="1801"/>
      <c r="AL106" s="1801"/>
      <c r="AM106" s="1801"/>
      <c r="AN106" s="1801"/>
      <c r="AO106" s="1801"/>
      <c r="AP106" s="1801"/>
      <c r="AQ106" s="1801"/>
      <c r="AR106" s="1801"/>
      <c r="AS106" s="1801"/>
      <c r="AT106" s="1801"/>
      <c r="AU106" s="1801"/>
      <c r="AV106" s="1801"/>
      <c r="AW106" s="1801"/>
      <c r="AX106" s="1801"/>
      <c r="AY106" s="1801"/>
      <c r="AZ106" s="1801"/>
      <c r="BA106" s="1801"/>
      <c r="BB106" s="1801"/>
      <c r="BC106" s="1801"/>
      <c r="BD106" s="1801"/>
      <c r="BE106" s="1801"/>
      <c r="BF106" s="1801"/>
      <c r="BG106" s="1801"/>
      <c r="BH106" s="1801"/>
      <c r="BI106" s="1801"/>
      <c r="BJ106" s="1802">
        <v>1.3</v>
      </c>
      <c r="BK106" s="1802">
        <f>BJ106-BM106</f>
        <v>1.3</v>
      </c>
      <c r="BL106" s="1801"/>
      <c r="BM106" s="1801"/>
      <c r="BN106" s="1801"/>
      <c r="BO106" s="1801"/>
      <c r="BP106" s="1801"/>
      <c r="BQ106" s="1801"/>
      <c r="BR106" s="1801"/>
      <c r="BS106" s="1801"/>
      <c r="BT106" s="765"/>
      <c r="BU106" s="765"/>
      <c r="BV106" s="765"/>
      <c r="BW106" s="765"/>
    </row>
    <row r="107" spans="1:84" ht="21.75" hidden="1" customHeight="1">
      <c r="A107" s="1788"/>
      <c r="B107" s="1789"/>
      <c r="C107" s="1789"/>
      <c r="D107" s="1789"/>
      <c r="E107" s="1797" t="s">
        <v>1460</v>
      </c>
      <c r="F107" s="1939"/>
      <c r="G107" s="1940"/>
      <c r="H107" s="1792"/>
      <c r="I107" s="1941"/>
      <c r="J107" s="1801"/>
      <c r="K107" s="1801"/>
      <c r="L107" s="1801"/>
      <c r="M107" s="1801"/>
      <c r="N107" s="1812"/>
      <c r="O107" s="1812"/>
      <c r="P107" s="1812"/>
      <c r="Q107" s="1812"/>
      <c r="R107" s="1801"/>
      <c r="S107" s="1801"/>
      <c r="T107" s="1801"/>
      <c r="U107" s="1801"/>
      <c r="V107" s="1801"/>
      <c r="W107" s="1801"/>
      <c r="X107" s="1801"/>
      <c r="Y107" s="1801"/>
      <c r="Z107" s="1801"/>
      <c r="AA107" s="1801"/>
      <c r="AB107" s="1801"/>
      <c r="AC107" s="1801"/>
      <c r="AD107" s="1801"/>
      <c r="AE107" s="1801"/>
      <c r="AF107" s="1801"/>
      <c r="AG107" s="1801"/>
      <c r="AH107" s="1801"/>
      <c r="AI107" s="1801"/>
      <c r="AJ107" s="1801"/>
      <c r="AK107" s="1801"/>
      <c r="AL107" s="1801"/>
      <c r="AM107" s="1801"/>
      <c r="AN107" s="1801"/>
      <c r="AO107" s="1801"/>
      <c r="AP107" s="1801"/>
      <c r="AQ107" s="1801"/>
      <c r="AR107" s="1801"/>
      <c r="AS107" s="1801"/>
      <c r="AT107" s="1801"/>
      <c r="AU107" s="1801"/>
      <c r="AV107" s="1801"/>
      <c r="AW107" s="1801"/>
      <c r="AX107" s="1801"/>
      <c r="AY107" s="1801"/>
      <c r="AZ107" s="1801"/>
      <c r="BA107" s="1801"/>
      <c r="BB107" s="1801"/>
      <c r="BC107" s="1801"/>
      <c r="BD107" s="1801"/>
      <c r="BE107" s="1801"/>
      <c r="BF107" s="1801">
        <v>0.6</v>
      </c>
      <c r="BG107" s="1801"/>
      <c r="BH107" s="1801"/>
      <c r="BI107" s="1801"/>
      <c r="BJ107" s="1802"/>
      <c r="BK107" s="1802"/>
      <c r="BL107" s="1801"/>
      <c r="BM107" s="1801"/>
      <c r="BN107" s="1801"/>
      <c r="BO107" s="1801"/>
      <c r="BP107" s="1801"/>
      <c r="BQ107" s="1801"/>
      <c r="BR107" s="1801"/>
      <c r="BS107" s="1801"/>
      <c r="BT107" s="765"/>
      <c r="BU107" s="765"/>
      <c r="BV107" s="765"/>
      <c r="BW107" s="765"/>
    </row>
    <row r="108" spans="1:84" ht="23.25" hidden="1" customHeight="1">
      <c r="A108" s="1788"/>
      <c r="B108" s="1789"/>
      <c r="C108" s="1789"/>
      <c r="D108" s="1789"/>
      <c r="E108" s="1797" t="s">
        <v>1412</v>
      </c>
      <c r="F108" s="1939"/>
      <c r="G108" s="1940"/>
      <c r="H108" s="1792"/>
      <c r="I108" s="1941"/>
      <c r="J108" s="1801"/>
      <c r="K108" s="1801"/>
      <c r="L108" s="1801"/>
      <c r="M108" s="1801"/>
      <c r="N108" s="1812"/>
      <c r="O108" s="1812"/>
      <c r="P108" s="1812"/>
      <c r="Q108" s="1812"/>
      <c r="R108" s="1801"/>
      <c r="S108" s="1801"/>
      <c r="T108" s="1801"/>
      <c r="U108" s="1801"/>
      <c r="V108" s="1801"/>
      <c r="W108" s="1801"/>
      <c r="X108" s="1801"/>
      <c r="Y108" s="1801"/>
      <c r="Z108" s="1801"/>
      <c r="AA108" s="1801"/>
      <c r="AB108" s="1801"/>
      <c r="AC108" s="1801"/>
      <c r="AD108" s="1801"/>
      <c r="AE108" s="1801"/>
      <c r="AF108" s="1801"/>
      <c r="AG108" s="1801"/>
      <c r="AH108" s="1801"/>
      <c r="AI108" s="1801"/>
      <c r="AJ108" s="1801"/>
      <c r="AK108" s="1801"/>
      <c r="AL108" s="1801"/>
      <c r="AM108" s="1801"/>
      <c r="AN108" s="1801"/>
      <c r="AO108" s="1801"/>
      <c r="AP108" s="1801"/>
      <c r="AQ108" s="1801"/>
      <c r="AR108" s="1801"/>
      <c r="AS108" s="1801"/>
      <c r="AT108" s="1801"/>
      <c r="AU108" s="1801"/>
      <c r="AV108" s="1801"/>
      <c r="AW108" s="1801"/>
      <c r="AX108" s="1801"/>
      <c r="AY108" s="1801"/>
      <c r="AZ108" s="1801"/>
      <c r="BA108" s="1801"/>
      <c r="BB108" s="1801"/>
      <c r="BC108" s="1801"/>
      <c r="BD108" s="1801"/>
      <c r="BE108" s="1801"/>
      <c r="BF108" s="1801">
        <v>0.78</v>
      </c>
      <c r="BG108" s="1801"/>
      <c r="BH108" s="1801"/>
      <c r="BI108" s="1801"/>
      <c r="BJ108" s="1802">
        <v>1</v>
      </c>
      <c r="BK108" s="1802"/>
      <c r="BL108" s="1801"/>
      <c r="BM108" s="1801"/>
      <c r="BN108" s="1969">
        <v>0.95</v>
      </c>
      <c r="BO108" s="1969"/>
      <c r="BP108" s="1969"/>
      <c r="BQ108" s="1969"/>
      <c r="BR108" s="1969">
        <v>1</v>
      </c>
      <c r="BS108" s="1969">
        <v>0.95</v>
      </c>
      <c r="BT108" s="1801"/>
      <c r="BU108" s="1801"/>
      <c r="BV108" s="1801">
        <v>0.95</v>
      </c>
      <c r="BW108" s="765"/>
    </row>
    <row r="109" spans="1:84" ht="19.5" hidden="1" customHeight="1">
      <c r="A109" s="1788"/>
      <c r="B109" s="1789"/>
      <c r="C109" s="1789"/>
      <c r="D109" s="1789"/>
      <c r="E109" s="1797" t="s">
        <v>1836</v>
      </c>
      <c r="F109" s="1939"/>
      <c r="G109" s="1940"/>
      <c r="H109" s="1792"/>
      <c r="I109" s="1941"/>
      <c r="J109" s="1801"/>
      <c r="K109" s="1801"/>
      <c r="L109" s="1801"/>
      <c r="M109" s="1801"/>
      <c r="N109" s="1812"/>
      <c r="O109" s="1812"/>
      <c r="P109" s="1812"/>
      <c r="Q109" s="1812"/>
      <c r="R109" s="1801"/>
      <c r="S109" s="1801"/>
      <c r="T109" s="1801"/>
      <c r="U109" s="1801"/>
      <c r="V109" s="1801"/>
      <c r="W109" s="1801"/>
      <c r="X109" s="1801"/>
      <c r="Y109" s="1801"/>
      <c r="Z109" s="1801"/>
      <c r="AA109" s="1801"/>
      <c r="AB109" s="1801"/>
      <c r="AC109" s="1801"/>
      <c r="AD109" s="1801"/>
      <c r="AE109" s="1801"/>
      <c r="AF109" s="1801"/>
      <c r="AG109" s="1801"/>
      <c r="AH109" s="1801"/>
      <c r="AI109" s="1801"/>
      <c r="AJ109" s="1801"/>
      <c r="AK109" s="1801"/>
      <c r="AL109" s="1801"/>
      <c r="AM109" s="1801"/>
      <c r="AN109" s="1801"/>
      <c r="AO109" s="1801"/>
      <c r="AP109" s="1801"/>
      <c r="AQ109" s="1801"/>
      <c r="AR109" s="1801"/>
      <c r="AS109" s="1801"/>
      <c r="AT109" s="1801"/>
      <c r="AU109" s="1801"/>
      <c r="AV109" s="1801"/>
      <c r="AW109" s="1801"/>
      <c r="AX109" s="1801"/>
      <c r="AY109" s="1801"/>
      <c r="AZ109" s="1801"/>
      <c r="BA109" s="1801"/>
      <c r="BB109" s="1801"/>
      <c r="BC109" s="1801"/>
      <c r="BD109" s="1801"/>
      <c r="BE109" s="1801"/>
      <c r="BF109" s="1801">
        <v>0.19</v>
      </c>
      <c r="BG109" s="1801"/>
      <c r="BH109" s="1801"/>
      <c r="BI109" s="1801"/>
      <c r="BJ109" s="1802">
        <v>0.23</v>
      </c>
      <c r="BK109" s="1802"/>
      <c r="BL109" s="1801"/>
      <c r="BM109" s="1801"/>
      <c r="BN109" s="1969">
        <v>0.23</v>
      </c>
      <c r="BO109" s="1969"/>
      <c r="BP109" s="1969"/>
      <c r="BQ109" s="1969"/>
      <c r="BR109" s="1969">
        <v>0.23</v>
      </c>
      <c r="BS109" s="1969">
        <v>0.23</v>
      </c>
      <c r="BT109" s="1801"/>
      <c r="BU109" s="1801"/>
      <c r="BV109" s="1801">
        <v>0.23</v>
      </c>
      <c r="BW109" s="765"/>
    </row>
    <row r="110" spans="1:84" ht="19" customHeight="1">
      <c r="A110" s="1479"/>
      <c r="B110" s="1419"/>
      <c r="C110" s="1419"/>
      <c r="D110" s="2927" t="s">
        <v>483</v>
      </c>
      <c r="E110" s="2927"/>
      <c r="F110" s="2927"/>
      <c r="G110" s="2927"/>
      <c r="H110" s="2927"/>
      <c r="I110" s="2927"/>
      <c r="J110" s="437">
        <f t="shared" ref="J110:AC110" si="69">SUM(J105)</f>
        <v>0</v>
      </c>
      <c r="K110" s="437">
        <f t="shared" si="69"/>
        <v>0</v>
      </c>
      <c r="L110" s="437">
        <f t="shared" si="69"/>
        <v>0</v>
      </c>
      <c r="M110" s="437">
        <f t="shared" si="69"/>
        <v>0</v>
      </c>
      <c r="N110" s="1169">
        <f t="shared" si="69"/>
        <v>0</v>
      </c>
      <c r="O110" s="1169">
        <f t="shared" si="69"/>
        <v>0</v>
      </c>
      <c r="P110" s="1169">
        <f t="shared" si="69"/>
        <v>0</v>
      </c>
      <c r="Q110" s="1169">
        <f t="shared" si="69"/>
        <v>0</v>
      </c>
      <c r="R110" s="437">
        <f t="shared" si="69"/>
        <v>0</v>
      </c>
      <c r="S110" s="437">
        <f t="shared" si="69"/>
        <v>0</v>
      </c>
      <c r="T110" s="437">
        <f t="shared" si="69"/>
        <v>0</v>
      </c>
      <c r="U110" s="437">
        <f t="shared" si="69"/>
        <v>0</v>
      </c>
      <c r="V110" s="437">
        <f t="shared" si="69"/>
        <v>0</v>
      </c>
      <c r="W110" s="437">
        <f t="shared" si="69"/>
        <v>0</v>
      </c>
      <c r="X110" s="437">
        <f t="shared" si="69"/>
        <v>0</v>
      </c>
      <c r="Y110" s="437">
        <f t="shared" si="69"/>
        <v>0</v>
      </c>
      <c r="Z110" s="437">
        <f t="shared" si="69"/>
        <v>0</v>
      </c>
      <c r="AA110" s="437">
        <f t="shared" si="69"/>
        <v>0</v>
      </c>
      <c r="AB110" s="437">
        <f t="shared" si="69"/>
        <v>0</v>
      </c>
      <c r="AC110" s="437">
        <f t="shared" si="69"/>
        <v>0</v>
      </c>
      <c r="AD110" s="437">
        <f t="shared" ref="AD110:AK110" si="70">SUM(AD105)</f>
        <v>0</v>
      </c>
      <c r="AE110" s="437">
        <f t="shared" si="70"/>
        <v>0</v>
      </c>
      <c r="AF110" s="437">
        <f t="shared" si="70"/>
        <v>0</v>
      </c>
      <c r="AG110" s="437">
        <f t="shared" si="70"/>
        <v>0</v>
      </c>
      <c r="AH110" s="437">
        <f t="shared" si="70"/>
        <v>0</v>
      </c>
      <c r="AI110" s="437">
        <f t="shared" si="70"/>
        <v>0</v>
      </c>
      <c r="AJ110" s="437">
        <f t="shared" si="70"/>
        <v>0</v>
      </c>
      <c r="AK110" s="437">
        <f t="shared" si="70"/>
        <v>0</v>
      </c>
      <c r="AL110" s="437">
        <f t="shared" ref="AL110:AS110" si="71">SUM(AL105)</f>
        <v>0</v>
      </c>
      <c r="AM110" s="437">
        <f t="shared" si="71"/>
        <v>0</v>
      </c>
      <c r="AN110" s="437">
        <f t="shared" si="71"/>
        <v>0</v>
      </c>
      <c r="AO110" s="437">
        <f t="shared" si="71"/>
        <v>0</v>
      </c>
      <c r="AP110" s="437">
        <f t="shared" si="71"/>
        <v>0</v>
      </c>
      <c r="AQ110" s="437">
        <f t="shared" si="71"/>
        <v>0</v>
      </c>
      <c r="AR110" s="437">
        <f t="shared" si="71"/>
        <v>0</v>
      </c>
      <c r="AS110" s="437">
        <f t="shared" si="71"/>
        <v>0</v>
      </c>
      <c r="AT110" s="437">
        <f t="shared" ref="AT110:BI110" si="72">SUM(AT105)</f>
        <v>0</v>
      </c>
      <c r="AU110" s="437">
        <f t="shared" si="72"/>
        <v>0</v>
      </c>
      <c r="AV110" s="437">
        <f t="shared" si="72"/>
        <v>0</v>
      </c>
      <c r="AW110" s="437">
        <f t="shared" si="72"/>
        <v>0</v>
      </c>
      <c r="AX110" s="437">
        <f t="shared" si="72"/>
        <v>0</v>
      </c>
      <c r="AY110" s="437">
        <f t="shared" si="72"/>
        <v>0</v>
      </c>
      <c r="AZ110" s="437">
        <f t="shared" si="72"/>
        <v>0</v>
      </c>
      <c r="BA110" s="437">
        <f t="shared" si="72"/>
        <v>0</v>
      </c>
      <c r="BB110" s="437">
        <f t="shared" si="72"/>
        <v>0</v>
      </c>
      <c r="BC110" s="437">
        <f t="shared" si="72"/>
        <v>0</v>
      </c>
      <c r="BD110" s="437">
        <f t="shared" si="72"/>
        <v>0</v>
      </c>
      <c r="BE110" s="437">
        <f t="shared" si="72"/>
        <v>0</v>
      </c>
      <c r="BF110" s="437">
        <f t="shared" si="72"/>
        <v>1.5699999999999998</v>
      </c>
      <c r="BG110" s="437">
        <f t="shared" si="72"/>
        <v>0</v>
      </c>
      <c r="BH110" s="437">
        <f t="shared" si="72"/>
        <v>0</v>
      </c>
      <c r="BI110" s="437">
        <f t="shared" si="72"/>
        <v>0</v>
      </c>
      <c r="BJ110" s="437">
        <f t="shared" ref="BJ110:BS110" si="73">SUM(BJ105)</f>
        <v>1.23</v>
      </c>
      <c r="BK110" s="437">
        <f t="shared" si="73"/>
        <v>0</v>
      </c>
      <c r="BL110" s="437">
        <f t="shared" si="73"/>
        <v>0</v>
      </c>
      <c r="BM110" s="437">
        <f t="shared" si="73"/>
        <v>0</v>
      </c>
      <c r="BN110" s="437">
        <f t="shared" si="73"/>
        <v>1.18</v>
      </c>
      <c r="BO110" s="437">
        <f t="shared" si="73"/>
        <v>0</v>
      </c>
      <c r="BP110" s="437">
        <f t="shared" si="73"/>
        <v>0</v>
      </c>
      <c r="BQ110" s="437">
        <f t="shared" si="73"/>
        <v>0</v>
      </c>
      <c r="BR110" s="437">
        <f>SUM(BR105)</f>
        <v>1.23</v>
      </c>
      <c r="BS110" s="437">
        <f t="shared" si="73"/>
        <v>1.23</v>
      </c>
      <c r="BT110" s="458"/>
      <c r="BU110" s="744"/>
      <c r="BV110" s="746"/>
      <c r="BW110" s="745"/>
      <c r="CC110" s="509"/>
    </row>
    <row r="111" spans="1:84" ht="19" customHeight="1">
      <c r="A111" s="1479"/>
      <c r="B111" s="1419"/>
      <c r="C111" s="2927" t="s">
        <v>1092</v>
      </c>
      <c r="D111" s="2927"/>
      <c r="E111" s="2927"/>
      <c r="F111" s="2927"/>
      <c r="G111" s="2927"/>
      <c r="H111" s="2927"/>
      <c r="I111" s="2927"/>
      <c r="J111" s="437" t="e">
        <f t="shared" ref="J111:AO111" si="74">SUM(J68,J101,J110)</f>
        <v>#REF!</v>
      </c>
      <c r="K111" s="437" t="e">
        <f t="shared" si="74"/>
        <v>#REF!</v>
      </c>
      <c r="L111" s="437" t="e">
        <f t="shared" si="74"/>
        <v>#REF!</v>
      </c>
      <c r="M111" s="437" t="e">
        <f t="shared" si="74"/>
        <v>#REF!</v>
      </c>
      <c r="N111" s="437">
        <f t="shared" si="74"/>
        <v>147.78399999999999</v>
      </c>
      <c r="O111" s="437">
        <f t="shared" si="74"/>
        <v>147.78399999999999</v>
      </c>
      <c r="P111" s="437" t="e">
        <f t="shared" si="74"/>
        <v>#REF!</v>
      </c>
      <c r="Q111" s="437" t="e">
        <f t="shared" si="74"/>
        <v>#REF!</v>
      </c>
      <c r="R111" s="437" t="e">
        <f t="shared" si="74"/>
        <v>#REF!</v>
      </c>
      <c r="S111" s="437" t="e">
        <f t="shared" si="74"/>
        <v>#REF!</v>
      </c>
      <c r="T111" s="437">
        <f t="shared" si="74"/>
        <v>0</v>
      </c>
      <c r="U111" s="437">
        <f t="shared" si="74"/>
        <v>0</v>
      </c>
      <c r="V111" s="437" t="e">
        <f t="shared" si="74"/>
        <v>#REF!</v>
      </c>
      <c r="W111" s="437" t="e">
        <f t="shared" si="74"/>
        <v>#REF!</v>
      </c>
      <c r="X111" s="437">
        <f t="shared" si="74"/>
        <v>0</v>
      </c>
      <c r="Y111" s="437">
        <f t="shared" si="74"/>
        <v>0</v>
      </c>
      <c r="Z111" s="437">
        <f t="shared" si="74"/>
        <v>67.599999999999994</v>
      </c>
      <c r="AA111" s="437">
        <f t="shared" si="74"/>
        <v>67.599999999999994</v>
      </c>
      <c r="AB111" s="437">
        <f t="shared" si="74"/>
        <v>15.120000000000001</v>
      </c>
      <c r="AC111" s="437">
        <f t="shared" si="74"/>
        <v>0</v>
      </c>
      <c r="AD111" s="437" t="e">
        <f t="shared" si="74"/>
        <v>#REF!</v>
      </c>
      <c r="AE111" s="437" t="e">
        <f t="shared" si="74"/>
        <v>#REF!</v>
      </c>
      <c r="AF111" s="437" t="e">
        <f t="shared" si="74"/>
        <v>#REF!</v>
      </c>
      <c r="AG111" s="437" t="e">
        <f t="shared" si="74"/>
        <v>#REF!</v>
      </c>
      <c r="AH111" s="437" t="e">
        <f t="shared" si="74"/>
        <v>#REF!</v>
      </c>
      <c r="AI111" s="437" t="e">
        <f t="shared" si="74"/>
        <v>#REF!</v>
      </c>
      <c r="AJ111" s="437" t="e">
        <f t="shared" si="74"/>
        <v>#REF!</v>
      </c>
      <c r="AK111" s="437" t="e">
        <f t="shared" si="74"/>
        <v>#REF!</v>
      </c>
      <c r="AL111" s="437" t="e">
        <f t="shared" si="74"/>
        <v>#REF!</v>
      </c>
      <c r="AM111" s="437" t="e">
        <f t="shared" si="74"/>
        <v>#REF!</v>
      </c>
      <c r="AN111" s="437" t="e">
        <f t="shared" si="74"/>
        <v>#REF!</v>
      </c>
      <c r="AO111" s="437" t="e">
        <f t="shared" si="74"/>
        <v>#REF!</v>
      </c>
      <c r="AP111" s="437" t="e">
        <f t="shared" ref="AP111:BS111" si="75">SUM(AP68,AP101,AP110)</f>
        <v>#REF!</v>
      </c>
      <c r="AQ111" s="437" t="e">
        <f t="shared" si="75"/>
        <v>#REF!</v>
      </c>
      <c r="AR111" s="437" t="e">
        <f t="shared" si="75"/>
        <v>#REF!</v>
      </c>
      <c r="AS111" s="437" t="e">
        <f t="shared" si="75"/>
        <v>#REF!</v>
      </c>
      <c r="AT111" s="437" t="e">
        <f t="shared" si="75"/>
        <v>#REF!</v>
      </c>
      <c r="AU111" s="437" t="e">
        <f t="shared" si="75"/>
        <v>#REF!</v>
      </c>
      <c r="AV111" s="437" t="e">
        <f t="shared" si="75"/>
        <v>#REF!</v>
      </c>
      <c r="AW111" s="437" t="e">
        <f t="shared" si="75"/>
        <v>#REF!</v>
      </c>
      <c r="AX111" s="437" t="e">
        <f t="shared" si="75"/>
        <v>#REF!</v>
      </c>
      <c r="AY111" s="437" t="e">
        <f t="shared" si="75"/>
        <v>#REF!</v>
      </c>
      <c r="AZ111" s="437" t="e">
        <f t="shared" si="75"/>
        <v>#REF!</v>
      </c>
      <c r="BA111" s="437" t="e">
        <f t="shared" si="75"/>
        <v>#REF!</v>
      </c>
      <c r="BB111" s="437" t="e">
        <f t="shared" si="75"/>
        <v>#REF!</v>
      </c>
      <c r="BC111" s="437" t="e">
        <f t="shared" si="75"/>
        <v>#REF!</v>
      </c>
      <c r="BD111" s="437" t="e">
        <f t="shared" si="75"/>
        <v>#REF!</v>
      </c>
      <c r="BE111" s="437" t="e">
        <f t="shared" si="75"/>
        <v>#REF!</v>
      </c>
      <c r="BF111" s="437">
        <f>SUM(BF68,BF101,BF110)</f>
        <v>307.34099999999995</v>
      </c>
      <c r="BG111" s="437">
        <f t="shared" si="75"/>
        <v>1.9</v>
      </c>
      <c r="BH111" s="437">
        <f t="shared" si="75"/>
        <v>2.3199999999999998</v>
      </c>
      <c r="BI111" s="437">
        <f t="shared" si="75"/>
        <v>0</v>
      </c>
      <c r="BJ111" s="437">
        <f t="shared" si="75"/>
        <v>225.63399999999999</v>
      </c>
      <c r="BK111" s="437">
        <f t="shared" si="75"/>
        <v>193.80400000000003</v>
      </c>
      <c r="BL111" s="437">
        <f t="shared" si="75"/>
        <v>1.71</v>
      </c>
      <c r="BM111" s="437">
        <f t="shared" si="75"/>
        <v>0</v>
      </c>
      <c r="BN111" s="437">
        <f t="shared" si="75"/>
        <v>240.535</v>
      </c>
      <c r="BO111" s="437">
        <f t="shared" si="75"/>
        <v>206.95500000000001</v>
      </c>
      <c r="BP111" s="437">
        <f t="shared" si="75"/>
        <v>2.3199999999999998</v>
      </c>
      <c r="BQ111" s="437">
        <f t="shared" si="75"/>
        <v>0</v>
      </c>
      <c r="BR111" s="437">
        <f t="shared" si="75"/>
        <v>766.83</v>
      </c>
      <c r="BS111" s="437">
        <f t="shared" si="75"/>
        <v>797.83</v>
      </c>
      <c r="BT111" s="593"/>
      <c r="BU111" s="746"/>
      <c r="BV111" s="747"/>
      <c r="BW111" s="747"/>
    </row>
    <row r="112" spans="1:84" ht="19" customHeight="1">
      <c r="A112" s="1479"/>
      <c r="B112" s="1480"/>
      <c r="C112" s="2927" t="s">
        <v>1076</v>
      </c>
      <c r="D112" s="2927"/>
      <c r="E112" s="2927"/>
      <c r="F112" s="2927"/>
      <c r="G112" s="2927"/>
      <c r="H112" s="2927"/>
      <c r="I112" s="2927"/>
      <c r="J112" s="437" t="e">
        <f t="shared" ref="J112:AC112" si="76">SUM(J111)</f>
        <v>#REF!</v>
      </c>
      <c r="K112" s="437" t="e">
        <f t="shared" si="76"/>
        <v>#REF!</v>
      </c>
      <c r="L112" s="437" t="e">
        <f t="shared" si="76"/>
        <v>#REF!</v>
      </c>
      <c r="M112" s="437" t="e">
        <f t="shared" si="76"/>
        <v>#REF!</v>
      </c>
      <c r="N112" s="437">
        <f t="shared" si="76"/>
        <v>147.78399999999999</v>
      </c>
      <c r="O112" s="437">
        <f t="shared" si="76"/>
        <v>147.78399999999999</v>
      </c>
      <c r="P112" s="437" t="e">
        <f t="shared" si="76"/>
        <v>#REF!</v>
      </c>
      <c r="Q112" s="437" t="e">
        <f t="shared" si="76"/>
        <v>#REF!</v>
      </c>
      <c r="R112" s="437" t="e">
        <f t="shared" si="76"/>
        <v>#REF!</v>
      </c>
      <c r="S112" s="437" t="e">
        <f t="shared" si="76"/>
        <v>#REF!</v>
      </c>
      <c r="T112" s="437">
        <f t="shared" si="76"/>
        <v>0</v>
      </c>
      <c r="U112" s="437">
        <f t="shared" si="76"/>
        <v>0</v>
      </c>
      <c r="V112" s="437" t="e">
        <f t="shared" si="76"/>
        <v>#REF!</v>
      </c>
      <c r="W112" s="437" t="e">
        <f t="shared" si="76"/>
        <v>#REF!</v>
      </c>
      <c r="X112" s="437">
        <f t="shared" si="76"/>
        <v>0</v>
      </c>
      <c r="Y112" s="437">
        <f t="shared" si="76"/>
        <v>0</v>
      </c>
      <c r="Z112" s="437">
        <f t="shared" si="76"/>
        <v>67.599999999999994</v>
      </c>
      <c r="AA112" s="437">
        <f t="shared" si="76"/>
        <v>67.599999999999994</v>
      </c>
      <c r="AB112" s="437">
        <f t="shared" si="76"/>
        <v>15.120000000000001</v>
      </c>
      <c r="AC112" s="437">
        <f t="shared" si="76"/>
        <v>0</v>
      </c>
      <c r="AD112" s="437" t="e">
        <f t="shared" ref="AD112:AS112" si="77">SUM(AD111)</f>
        <v>#REF!</v>
      </c>
      <c r="AE112" s="437" t="e">
        <f t="shared" si="77"/>
        <v>#REF!</v>
      </c>
      <c r="AF112" s="437" t="e">
        <f t="shared" si="77"/>
        <v>#REF!</v>
      </c>
      <c r="AG112" s="437" t="e">
        <f t="shared" si="77"/>
        <v>#REF!</v>
      </c>
      <c r="AH112" s="437" t="e">
        <f>SUM(AH111)</f>
        <v>#REF!</v>
      </c>
      <c r="AI112" s="437" t="e">
        <f>SUM(AI111)</f>
        <v>#REF!</v>
      </c>
      <c r="AJ112" s="437" t="e">
        <f>SUM(AJ111)</f>
        <v>#REF!</v>
      </c>
      <c r="AK112" s="437" t="e">
        <f>SUM(AK111)</f>
        <v>#REF!</v>
      </c>
      <c r="AL112" s="437" t="e">
        <f t="shared" si="77"/>
        <v>#REF!</v>
      </c>
      <c r="AM112" s="437" t="e">
        <f t="shared" si="77"/>
        <v>#REF!</v>
      </c>
      <c r="AN112" s="437" t="e">
        <f t="shared" si="77"/>
        <v>#REF!</v>
      </c>
      <c r="AO112" s="437" t="e">
        <f t="shared" si="77"/>
        <v>#REF!</v>
      </c>
      <c r="AP112" s="437" t="e">
        <f t="shared" si="77"/>
        <v>#REF!</v>
      </c>
      <c r="AQ112" s="437" t="e">
        <f t="shared" si="77"/>
        <v>#REF!</v>
      </c>
      <c r="AR112" s="437" t="e">
        <f t="shared" si="77"/>
        <v>#REF!</v>
      </c>
      <c r="AS112" s="437" t="e">
        <f t="shared" si="77"/>
        <v>#REF!</v>
      </c>
      <c r="AT112" s="437" t="e">
        <f t="shared" ref="AT112:BI112" si="78">SUM(AT111)</f>
        <v>#REF!</v>
      </c>
      <c r="AU112" s="437" t="e">
        <f t="shared" si="78"/>
        <v>#REF!</v>
      </c>
      <c r="AV112" s="437" t="e">
        <f t="shared" si="78"/>
        <v>#REF!</v>
      </c>
      <c r="AW112" s="437" t="e">
        <f t="shared" si="78"/>
        <v>#REF!</v>
      </c>
      <c r="AX112" s="437" t="e">
        <f t="shared" si="78"/>
        <v>#REF!</v>
      </c>
      <c r="AY112" s="437" t="e">
        <f t="shared" si="78"/>
        <v>#REF!</v>
      </c>
      <c r="AZ112" s="437" t="e">
        <f t="shared" si="78"/>
        <v>#REF!</v>
      </c>
      <c r="BA112" s="437" t="e">
        <f t="shared" si="78"/>
        <v>#REF!</v>
      </c>
      <c r="BB112" s="437" t="e">
        <f t="shared" si="78"/>
        <v>#REF!</v>
      </c>
      <c r="BC112" s="437" t="e">
        <f t="shared" si="78"/>
        <v>#REF!</v>
      </c>
      <c r="BD112" s="437" t="e">
        <f t="shared" si="78"/>
        <v>#REF!</v>
      </c>
      <c r="BE112" s="437" t="e">
        <f t="shared" si="78"/>
        <v>#REF!</v>
      </c>
      <c r="BF112" s="437">
        <f t="shared" si="78"/>
        <v>307.34099999999995</v>
      </c>
      <c r="BG112" s="437">
        <f t="shared" si="78"/>
        <v>1.9</v>
      </c>
      <c r="BH112" s="437">
        <f>SUM(BH111)</f>
        <v>2.3199999999999998</v>
      </c>
      <c r="BI112" s="437">
        <f t="shared" si="78"/>
        <v>0</v>
      </c>
      <c r="BJ112" s="437">
        <f t="shared" ref="BJ112:BS112" si="79">SUM(BJ111)</f>
        <v>225.63399999999999</v>
      </c>
      <c r="BK112" s="437">
        <f t="shared" si="79"/>
        <v>193.80400000000003</v>
      </c>
      <c r="BL112" s="437">
        <f t="shared" si="79"/>
        <v>1.71</v>
      </c>
      <c r="BM112" s="437">
        <f t="shared" si="79"/>
        <v>0</v>
      </c>
      <c r="BN112" s="437">
        <f t="shared" si="79"/>
        <v>240.535</v>
      </c>
      <c r="BO112" s="437">
        <f t="shared" si="79"/>
        <v>206.95500000000001</v>
      </c>
      <c r="BP112" s="437">
        <f t="shared" si="79"/>
        <v>2.3199999999999998</v>
      </c>
      <c r="BQ112" s="437">
        <f t="shared" si="79"/>
        <v>0</v>
      </c>
      <c r="BR112" s="437">
        <f t="shared" si="79"/>
        <v>766.83</v>
      </c>
      <c r="BS112" s="437">
        <f t="shared" si="79"/>
        <v>797.83</v>
      </c>
      <c r="BT112" s="593"/>
      <c r="BU112" s="746"/>
      <c r="BV112" s="744"/>
      <c r="BW112" s="744"/>
      <c r="CE112" s="428">
        <v>307.34100000000001</v>
      </c>
      <c r="CF112" s="509">
        <f>CE112-BF112</f>
        <v>0</v>
      </c>
    </row>
    <row r="113" spans="2:88" ht="15" customHeight="1">
      <c r="B113" s="475"/>
      <c r="C113" s="476"/>
      <c r="D113" s="732"/>
      <c r="E113" s="766"/>
      <c r="F113" s="476"/>
      <c r="G113" s="476"/>
      <c r="H113" s="475"/>
      <c r="I113" s="475"/>
      <c r="J113" s="479"/>
      <c r="K113" s="479"/>
      <c r="L113" s="479"/>
      <c r="M113" s="479"/>
      <c r="N113" s="731"/>
      <c r="O113" s="731"/>
      <c r="P113" s="731"/>
      <c r="Q113" s="731"/>
      <c r="R113" s="479"/>
      <c r="S113" s="479"/>
      <c r="T113" s="479"/>
      <c r="U113" s="479"/>
      <c r="V113" s="479"/>
      <c r="W113" s="479"/>
      <c r="X113" s="479"/>
      <c r="Y113" s="479"/>
      <c r="Z113" s="479"/>
      <c r="AA113" s="479"/>
      <c r="AB113" s="479"/>
      <c r="AC113" s="479"/>
      <c r="AD113" s="479"/>
      <c r="AE113" s="479"/>
      <c r="AF113" s="479"/>
      <c r="AG113" s="479"/>
      <c r="AH113" s="479"/>
      <c r="AI113" s="479"/>
      <c r="AJ113" s="479"/>
      <c r="AK113" s="479"/>
      <c r="AL113" s="479"/>
      <c r="AM113" s="479"/>
      <c r="AN113" s="479"/>
      <c r="AO113" s="479"/>
      <c r="AP113" s="479"/>
      <c r="AQ113" s="479"/>
      <c r="AR113" s="479"/>
      <c r="AS113" s="479"/>
      <c r="AT113" s="479"/>
      <c r="AU113" s="479"/>
      <c r="AV113" s="479"/>
      <c r="AW113" s="479"/>
      <c r="AX113" s="479"/>
      <c r="AY113" s="479"/>
      <c r="AZ113" s="479"/>
      <c r="BA113" s="479"/>
      <c r="BB113" s="479"/>
      <c r="BC113" s="479"/>
      <c r="BD113" s="479"/>
      <c r="BE113" s="479"/>
      <c r="BF113" s="479"/>
      <c r="BG113" s="479"/>
      <c r="BH113" s="479"/>
      <c r="BI113" s="479"/>
      <c r="BJ113" s="479"/>
      <c r="BK113" s="479"/>
      <c r="BL113" s="479"/>
      <c r="BM113" s="479"/>
      <c r="BN113" s="479"/>
      <c r="BO113" s="479"/>
      <c r="BP113" s="479"/>
      <c r="BQ113" s="479"/>
      <c r="BR113" s="731"/>
      <c r="BS113" s="731"/>
      <c r="BT113" s="763" t="s">
        <v>1014</v>
      </c>
      <c r="BU113" s="764">
        <v>0</v>
      </c>
      <c r="BV113" s="764">
        <v>60</v>
      </c>
      <c r="BW113" s="764">
        <v>60</v>
      </c>
    </row>
    <row r="114" spans="2:88" ht="15" hidden="1" customHeight="1">
      <c r="B114" s="475"/>
      <c r="C114" s="476"/>
      <c r="D114" s="732"/>
      <c r="E114" s="766"/>
      <c r="F114" s="476"/>
      <c r="G114" s="476"/>
      <c r="H114" s="475"/>
      <c r="I114" s="475"/>
      <c r="J114" s="479"/>
      <c r="K114" s="479"/>
      <c r="L114" s="479"/>
      <c r="M114" s="479"/>
      <c r="N114" s="731"/>
      <c r="O114" s="731"/>
      <c r="P114" s="731"/>
      <c r="Q114" s="731"/>
      <c r="R114" s="479"/>
      <c r="S114" s="479"/>
      <c r="T114" s="479"/>
      <c r="U114" s="479"/>
      <c r="V114" s="479"/>
      <c r="W114" s="479"/>
      <c r="X114" s="479"/>
      <c r="Y114" s="479"/>
      <c r="Z114" s="479"/>
      <c r="AA114" s="479"/>
      <c r="AB114" s="479"/>
      <c r="AC114" s="479"/>
      <c r="AD114" s="479"/>
      <c r="AE114" s="479"/>
      <c r="AF114" s="479"/>
      <c r="AG114" s="479"/>
      <c r="AH114" s="479"/>
      <c r="AI114" s="479"/>
      <c r="AJ114" s="479"/>
      <c r="AK114" s="479"/>
      <c r="AL114" s="479"/>
      <c r="AM114" s="479"/>
      <c r="AN114" s="479"/>
      <c r="AO114" s="479"/>
      <c r="AP114" s="479"/>
      <c r="AQ114" s="479"/>
      <c r="AR114" s="479"/>
      <c r="AS114" s="479"/>
      <c r="AT114" s="479"/>
      <c r="AU114" s="479"/>
      <c r="AV114" s="479"/>
      <c r="AW114" s="479"/>
      <c r="AX114" s="479"/>
      <c r="AY114" s="479"/>
      <c r="AZ114" s="479"/>
      <c r="BA114" s="479"/>
      <c r="BB114" s="479"/>
      <c r="BC114" s="479"/>
      <c r="BD114" s="479"/>
      <c r="BE114" s="479"/>
      <c r="BF114" s="479"/>
      <c r="BG114" s="479"/>
      <c r="BH114" s="479"/>
      <c r="BI114" s="479"/>
      <c r="BJ114" s="479"/>
      <c r="BK114" s="479"/>
      <c r="BL114" s="479"/>
      <c r="BM114" s="479"/>
      <c r="BN114" s="479"/>
      <c r="BO114" s="479"/>
      <c r="BP114" s="479"/>
      <c r="BQ114" s="479"/>
      <c r="BR114" s="731"/>
      <c r="BS114" s="731"/>
      <c r="BT114" s="763"/>
      <c r="BU114" s="764"/>
      <c r="BV114" s="764"/>
      <c r="BW114" s="764"/>
    </row>
    <row r="115" spans="2:88" ht="15" hidden="1" customHeight="1">
      <c r="B115" s="475"/>
      <c r="C115" s="476"/>
      <c r="D115" s="732"/>
      <c r="E115" s="766"/>
      <c r="F115" s="476"/>
      <c r="G115" s="476"/>
      <c r="H115" s="475"/>
      <c r="I115" s="475"/>
      <c r="J115" s="479"/>
      <c r="K115" s="479"/>
      <c r="L115" s="479"/>
      <c r="M115" s="479"/>
      <c r="N115" s="731"/>
      <c r="O115" s="731"/>
      <c r="P115" s="731"/>
      <c r="Q115" s="731"/>
      <c r="R115" s="479"/>
      <c r="S115" s="479"/>
      <c r="T115" s="479"/>
      <c r="U115" s="479"/>
      <c r="V115" s="479"/>
      <c r="W115" s="479"/>
      <c r="X115" s="479"/>
      <c r="Y115" s="479"/>
      <c r="Z115" s="479"/>
      <c r="AA115" s="479"/>
      <c r="AB115" s="479"/>
      <c r="AC115" s="479"/>
      <c r="AD115" s="479"/>
      <c r="AE115" s="479"/>
      <c r="AF115" s="479"/>
      <c r="AG115" s="479"/>
      <c r="AH115" s="479"/>
      <c r="AI115" s="479"/>
      <c r="AJ115" s="479"/>
      <c r="AK115" s="479"/>
      <c r="AL115" s="479"/>
      <c r="AM115" s="479"/>
      <c r="AN115" s="479"/>
      <c r="AO115" s="479"/>
      <c r="AP115" s="479"/>
      <c r="AQ115" s="479"/>
      <c r="AR115" s="479"/>
      <c r="AS115" s="479"/>
      <c r="AT115" s="479"/>
      <c r="AU115" s="479"/>
      <c r="AV115" s="479"/>
      <c r="AW115" s="479"/>
      <c r="AX115" s="479"/>
      <c r="AY115" s="479"/>
      <c r="AZ115" s="479"/>
      <c r="BA115" s="479"/>
      <c r="BB115" s="479"/>
      <c r="BC115" s="479"/>
      <c r="BD115" s="479"/>
      <c r="BE115" s="479"/>
      <c r="BF115" s="479"/>
      <c r="BG115" s="479"/>
      <c r="BH115" s="479"/>
      <c r="BI115" s="479"/>
      <c r="BJ115" s="479"/>
      <c r="BK115" s="479"/>
      <c r="BL115" s="479"/>
      <c r="BM115" s="479"/>
      <c r="BN115" s="479"/>
      <c r="BO115" s="479"/>
      <c r="BP115" s="479"/>
      <c r="BQ115" s="479"/>
      <c r="BR115" s="731"/>
      <c r="BS115" s="731"/>
      <c r="BT115" s="763"/>
      <c r="BU115" s="764"/>
      <c r="BV115" s="764"/>
      <c r="BW115" s="764"/>
    </row>
    <row r="116" spans="2:88" ht="15" hidden="1" customHeight="1">
      <c r="B116" s="475"/>
      <c r="C116" s="476"/>
      <c r="D116" s="732"/>
      <c r="E116" s="766"/>
      <c r="F116" s="476"/>
      <c r="G116" s="476"/>
      <c r="H116" s="475"/>
      <c r="I116" s="475"/>
      <c r="J116" s="479"/>
      <c r="K116" s="479"/>
      <c r="L116" s="479"/>
      <c r="M116" s="479"/>
      <c r="N116" s="731"/>
      <c r="O116" s="731"/>
      <c r="P116" s="731"/>
      <c r="Q116" s="731"/>
      <c r="R116" s="479"/>
      <c r="S116" s="479"/>
      <c r="T116" s="479"/>
      <c r="U116" s="479"/>
      <c r="V116" s="479"/>
      <c r="W116" s="479"/>
      <c r="X116" s="479"/>
      <c r="Y116" s="479"/>
      <c r="Z116" s="479"/>
      <c r="AA116" s="479"/>
      <c r="AB116" s="479"/>
      <c r="AC116" s="479"/>
      <c r="AD116" s="479"/>
      <c r="AE116" s="479"/>
      <c r="AF116" s="479"/>
      <c r="AG116" s="479"/>
      <c r="AH116" s="479"/>
      <c r="AI116" s="479"/>
      <c r="AJ116" s="479"/>
      <c r="AK116" s="479"/>
      <c r="AL116" s="479"/>
      <c r="AM116" s="479"/>
      <c r="AN116" s="479"/>
      <c r="AO116" s="479"/>
      <c r="AP116" s="479"/>
      <c r="AQ116" s="479"/>
      <c r="AR116" s="479"/>
      <c r="AS116" s="479"/>
      <c r="AT116" s="479"/>
      <c r="AU116" s="479"/>
      <c r="AV116" s="479"/>
      <c r="AW116" s="479"/>
      <c r="AX116" s="479"/>
      <c r="AY116" s="479"/>
      <c r="AZ116" s="479"/>
      <c r="BA116" s="479"/>
      <c r="BB116" s="479"/>
      <c r="BC116" s="479"/>
      <c r="BD116" s="479"/>
      <c r="BE116" s="479"/>
      <c r="BF116" s="479"/>
      <c r="BG116" s="479"/>
      <c r="BH116" s="479"/>
      <c r="BI116" s="479"/>
      <c r="BJ116" s="479"/>
      <c r="BK116" s="479"/>
      <c r="BL116" s="479"/>
      <c r="BM116" s="479"/>
      <c r="BN116" s="479"/>
      <c r="BO116" s="479"/>
      <c r="BP116" s="479"/>
      <c r="BQ116" s="479"/>
      <c r="BR116" s="731"/>
      <c r="BS116" s="731"/>
      <c r="BT116" s="763"/>
      <c r="BU116" s="764"/>
      <c r="BV116" s="764"/>
      <c r="BW116" s="764"/>
    </row>
    <row r="117" spans="2:88" ht="15" hidden="1" customHeight="1">
      <c r="B117" s="475"/>
      <c r="C117" s="476"/>
      <c r="D117" s="732"/>
      <c r="E117" s="766"/>
      <c r="F117" s="476"/>
      <c r="G117" s="476"/>
      <c r="H117" s="475"/>
      <c r="I117" s="475"/>
      <c r="J117" s="479"/>
      <c r="K117" s="479"/>
      <c r="L117" s="479"/>
      <c r="M117" s="479"/>
      <c r="N117" s="731"/>
      <c r="O117" s="731"/>
      <c r="P117" s="731"/>
      <c r="Q117" s="731"/>
      <c r="R117" s="479"/>
      <c r="S117" s="479"/>
      <c r="T117" s="479"/>
      <c r="U117" s="479"/>
      <c r="V117" s="479"/>
      <c r="W117" s="479"/>
      <c r="X117" s="479"/>
      <c r="Y117" s="479"/>
      <c r="Z117" s="479"/>
      <c r="AA117" s="479"/>
      <c r="AB117" s="479"/>
      <c r="AC117" s="479"/>
      <c r="AD117" s="479"/>
      <c r="AE117" s="479"/>
      <c r="AF117" s="479"/>
      <c r="AG117" s="479"/>
      <c r="AH117" s="479"/>
      <c r="AI117" s="479"/>
      <c r="AJ117" s="479"/>
      <c r="AK117" s="479"/>
      <c r="AL117" s="479"/>
      <c r="AM117" s="479"/>
      <c r="AN117" s="479"/>
      <c r="AO117" s="479"/>
      <c r="AP117" s="479"/>
      <c r="AQ117" s="479"/>
      <c r="AR117" s="479"/>
      <c r="AS117" s="479"/>
      <c r="AT117" s="479"/>
      <c r="AU117" s="479"/>
      <c r="AV117" s="479"/>
      <c r="AW117" s="479"/>
      <c r="AX117" s="479"/>
      <c r="AY117" s="479"/>
      <c r="AZ117" s="479"/>
      <c r="BA117" s="479"/>
      <c r="BB117" s="479"/>
      <c r="BC117" s="479"/>
      <c r="BD117" s="479"/>
      <c r="BE117" s="479"/>
      <c r="BF117" s="479"/>
      <c r="BG117" s="479"/>
      <c r="BH117" s="479"/>
      <c r="BI117" s="479"/>
      <c r="BJ117" s="479"/>
      <c r="BK117" s="479"/>
      <c r="BL117" s="479"/>
      <c r="BM117" s="479"/>
      <c r="BN117" s="479"/>
      <c r="BO117" s="479"/>
      <c r="BP117" s="479"/>
      <c r="BQ117" s="479"/>
      <c r="BR117" s="731"/>
      <c r="BS117" s="731"/>
      <c r="BT117" s="763"/>
      <c r="BU117" s="764"/>
      <c r="BV117" s="764"/>
      <c r="BW117" s="764"/>
    </row>
    <row r="118" spans="2:88" ht="15" hidden="1" customHeight="1">
      <c r="B118" s="475"/>
      <c r="C118" s="476"/>
      <c r="D118" s="732"/>
      <c r="E118" s="766"/>
      <c r="F118" s="476"/>
      <c r="G118" s="476"/>
      <c r="H118" s="475"/>
      <c r="I118" s="475"/>
      <c r="J118" s="479"/>
      <c r="K118" s="479"/>
      <c r="L118" s="479"/>
      <c r="M118" s="479"/>
      <c r="N118" s="731"/>
      <c r="O118" s="731"/>
      <c r="P118" s="731"/>
      <c r="Q118" s="731"/>
      <c r="R118" s="479"/>
      <c r="S118" s="479"/>
      <c r="T118" s="479"/>
      <c r="U118" s="479"/>
      <c r="V118" s="479"/>
      <c r="W118" s="479"/>
      <c r="X118" s="479"/>
      <c r="Y118" s="479"/>
      <c r="Z118" s="479"/>
      <c r="AA118" s="479"/>
      <c r="AB118" s="479"/>
      <c r="AC118" s="479"/>
      <c r="AD118" s="479"/>
      <c r="AE118" s="479"/>
      <c r="AF118" s="479"/>
      <c r="AG118" s="479"/>
      <c r="AH118" s="479"/>
      <c r="AI118" s="479"/>
      <c r="AJ118" s="479"/>
      <c r="AK118" s="479"/>
      <c r="AL118" s="479"/>
      <c r="AM118" s="479"/>
      <c r="AN118" s="479"/>
      <c r="AO118" s="479"/>
      <c r="AP118" s="479"/>
      <c r="AQ118" s="479"/>
      <c r="AR118" s="479"/>
      <c r="AS118" s="479"/>
      <c r="AT118" s="479"/>
      <c r="AU118" s="479"/>
      <c r="AV118" s="479"/>
      <c r="AW118" s="479"/>
      <c r="AX118" s="479"/>
      <c r="AY118" s="479"/>
      <c r="AZ118" s="479"/>
      <c r="BA118" s="479"/>
      <c r="BB118" s="479"/>
      <c r="BC118" s="479"/>
      <c r="BD118" s="479"/>
      <c r="BE118" s="479"/>
      <c r="BF118" s="479"/>
      <c r="BG118" s="479"/>
      <c r="BH118" s="479"/>
      <c r="BI118" s="479"/>
      <c r="BJ118" s="479"/>
      <c r="BK118" s="479"/>
      <c r="BL118" s="479"/>
      <c r="BM118" s="479"/>
      <c r="BN118" s="479"/>
      <c r="BO118" s="479"/>
      <c r="BP118" s="479"/>
      <c r="BQ118" s="479"/>
      <c r="BR118" s="731"/>
      <c r="BS118" s="731"/>
      <c r="BT118" s="763"/>
      <c r="BU118" s="764"/>
      <c r="BV118" s="764"/>
      <c r="BW118" s="764"/>
    </row>
    <row r="119" spans="2:88" ht="15" hidden="1" customHeight="1">
      <c r="B119" s="475"/>
      <c r="C119" s="476"/>
      <c r="D119" s="732"/>
      <c r="E119" s="766"/>
      <c r="F119" s="476"/>
      <c r="G119" s="476"/>
      <c r="H119" s="475"/>
      <c r="I119" s="475"/>
      <c r="J119" s="479"/>
      <c r="K119" s="479"/>
      <c r="L119" s="479"/>
      <c r="M119" s="479"/>
      <c r="N119" s="731"/>
      <c r="O119" s="731"/>
      <c r="P119" s="731"/>
      <c r="Q119" s="731"/>
      <c r="R119" s="479"/>
      <c r="S119" s="479"/>
      <c r="T119" s="479"/>
      <c r="U119" s="479"/>
      <c r="V119" s="479"/>
      <c r="W119" s="479"/>
      <c r="X119" s="479"/>
      <c r="Y119" s="479"/>
      <c r="Z119" s="479"/>
      <c r="AA119" s="479"/>
      <c r="AB119" s="479"/>
      <c r="AC119" s="479"/>
      <c r="AD119" s="479"/>
      <c r="AE119" s="479"/>
      <c r="AF119" s="479"/>
      <c r="AG119" s="479"/>
      <c r="AH119" s="479"/>
      <c r="AI119" s="479"/>
      <c r="AJ119" s="479"/>
      <c r="AK119" s="479"/>
      <c r="AL119" s="479"/>
      <c r="AM119" s="479"/>
      <c r="AN119" s="479"/>
      <c r="AO119" s="479"/>
      <c r="AP119" s="479"/>
      <c r="AQ119" s="479"/>
      <c r="AR119" s="479"/>
      <c r="AS119" s="479"/>
      <c r="AT119" s="479"/>
      <c r="AU119" s="479"/>
      <c r="AV119" s="479"/>
      <c r="AW119" s="479"/>
      <c r="AX119" s="479"/>
      <c r="AY119" s="479"/>
      <c r="AZ119" s="479"/>
      <c r="BA119" s="479"/>
      <c r="BB119" s="479"/>
      <c r="BC119" s="479"/>
      <c r="BD119" s="479"/>
      <c r="BE119" s="479"/>
      <c r="BF119" s="479"/>
      <c r="BG119" s="479"/>
      <c r="BH119" s="479"/>
      <c r="BI119" s="479"/>
      <c r="BJ119" s="479"/>
      <c r="BK119" s="479"/>
      <c r="BL119" s="479"/>
      <c r="BM119" s="479"/>
      <c r="BN119" s="479"/>
      <c r="BO119" s="479"/>
      <c r="BP119" s="479"/>
      <c r="BQ119" s="479"/>
      <c r="BR119" s="731"/>
      <c r="BS119" s="731"/>
      <c r="BT119" s="763"/>
      <c r="BU119" s="764"/>
      <c r="BV119" s="764"/>
      <c r="BW119" s="764"/>
    </row>
    <row r="120" spans="2:88" ht="14.25" customHeight="1">
      <c r="B120" s="475"/>
      <c r="C120" s="476"/>
      <c r="E120" s="766"/>
      <c r="F120" s="476"/>
      <c r="G120" s="476"/>
      <c r="H120" s="475"/>
      <c r="I120" s="475"/>
      <c r="J120" s="479"/>
      <c r="K120" s="479"/>
      <c r="L120" s="479"/>
      <c r="M120" s="479"/>
      <c r="N120" s="731"/>
      <c r="O120" s="731"/>
      <c r="P120" s="731"/>
      <c r="Q120" s="731"/>
      <c r="R120" s="479"/>
      <c r="S120" s="479"/>
      <c r="T120" s="479"/>
      <c r="U120" s="479"/>
      <c r="V120" s="479"/>
      <c r="W120" s="479"/>
      <c r="X120" s="479"/>
      <c r="Y120" s="479"/>
      <c r="Z120" s="479"/>
      <c r="AA120" s="479"/>
      <c r="AB120" s="479"/>
      <c r="AC120" s="479"/>
      <c r="AD120" s="479"/>
      <c r="AE120" s="479"/>
      <c r="AF120" s="479"/>
      <c r="AG120" s="479"/>
      <c r="AH120" s="479"/>
      <c r="AI120" s="479"/>
      <c r="AJ120" s="479"/>
      <c r="AK120" s="479"/>
      <c r="AL120" s="479"/>
      <c r="AM120" s="479"/>
      <c r="AN120" s="479"/>
      <c r="AO120" s="479"/>
      <c r="AP120" s="479"/>
      <c r="AQ120" s="479"/>
      <c r="AR120" s="479"/>
      <c r="AS120" s="479"/>
      <c r="AT120" s="479"/>
      <c r="AU120" s="479"/>
      <c r="AV120" s="479"/>
      <c r="AW120" s="479"/>
      <c r="AX120" s="479"/>
      <c r="AY120" s="479"/>
      <c r="AZ120" s="479"/>
      <c r="BA120" s="479"/>
      <c r="BB120" s="479"/>
      <c r="BC120" s="479"/>
      <c r="BD120" s="479"/>
      <c r="BE120" s="479"/>
      <c r="BF120" s="479"/>
      <c r="BG120" s="479"/>
      <c r="BH120" s="479"/>
      <c r="BI120" s="479"/>
      <c r="BJ120" s="479"/>
      <c r="BK120" s="479"/>
      <c r="BL120" s="479"/>
      <c r="BM120" s="479"/>
      <c r="BN120" s="479"/>
      <c r="BO120" s="479"/>
      <c r="BP120" s="479"/>
      <c r="BQ120" s="479"/>
      <c r="BR120" s="731"/>
      <c r="BS120" s="731"/>
      <c r="BT120" s="402" t="e">
        <f>SUM(BT71,BT104,BT113,#REF!)</f>
        <v>#REF!</v>
      </c>
      <c r="BU120" s="402" t="e">
        <f>SUM(BU71,BU104,BU113,#REF!)</f>
        <v>#REF!</v>
      </c>
      <c r="BV120" s="402" t="e">
        <f>SUM(BV71,BV104,BV113,#REF!)</f>
        <v>#REF!</v>
      </c>
      <c r="BW120" s="402" t="e">
        <f>SUM(BW71,BW104,BW113,#REF!)</f>
        <v>#REF!</v>
      </c>
      <c r="BX120" s="402" t="e">
        <f>SUM(BX71,BX104,BX113,#REF!)</f>
        <v>#REF!</v>
      </c>
      <c r="BY120" s="402" t="e">
        <f>SUM(BY71,BY104,BY113,#REF!)</f>
        <v>#REF!</v>
      </c>
      <c r="BZ120" s="402" t="e">
        <f>SUM(BZ71,BZ104,BZ113,#REF!)</f>
        <v>#REF!</v>
      </c>
      <c r="CA120" s="402" t="e">
        <f>SUM(CA71,CA104,CA113,#REF!)</f>
        <v>#REF!</v>
      </c>
      <c r="CB120" s="402" t="e">
        <f>SUM(CB71,CB104,CB113,#REF!)</f>
        <v>#REF!</v>
      </c>
    </row>
    <row r="121" spans="2:88" ht="13.5" customHeight="1">
      <c r="B121" s="475"/>
      <c r="C121" s="476"/>
      <c r="D121" s="477"/>
      <c r="E121" s="766"/>
      <c r="F121" s="476"/>
      <c r="G121" s="476"/>
      <c r="H121" s="475"/>
      <c r="I121" s="475"/>
      <c r="J121" s="479"/>
      <c r="K121" s="479"/>
      <c r="L121" s="479"/>
      <c r="M121" s="479"/>
      <c r="N121" s="731"/>
      <c r="O121" s="731"/>
      <c r="P121" s="731"/>
      <c r="Q121" s="731"/>
      <c r="R121" s="479"/>
      <c r="S121" s="479"/>
      <c r="T121" s="479"/>
      <c r="U121" s="479"/>
      <c r="V121" s="479"/>
      <c r="W121" s="479"/>
      <c r="X121" s="479"/>
      <c r="Y121" s="479"/>
      <c r="Z121" s="479"/>
      <c r="AA121" s="479"/>
      <c r="AB121" s="479"/>
      <c r="AC121" s="479"/>
      <c r="AD121" s="479"/>
      <c r="AE121" s="479"/>
      <c r="AF121" s="479"/>
      <c r="AG121" s="479"/>
      <c r="AH121" s="479"/>
      <c r="AI121" s="479"/>
      <c r="AJ121" s="479"/>
      <c r="AK121" s="479"/>
      <c r="AL121" s="479"/>
      <c r="AM121" s="479"/>
      <c r="AN121" s="479"/>
      <c r="AO121" s="479"/>
      <c r="AP121" s="479"/>
      <c r="AQ121" s="479"/>
      <c r="AR121" s="479"/>
      <c r="AS121" s="479"/>
      <c r="AT121" s="479"/>
      <c r="AU121" s="479"/>
      <c r="AV121" s="479"/>
      <c r="AW121" s="479"/>
      <c r="AX121" s="479"/>
      <c r="AY121" s="479"/>
      <c r="AZ121" s="479"/>
      <c r="BA121" s="479"/>
      <c r="BB121" s="479"/>
      <c r="BC121" s="479"/>
      <c r="BD121" s="479"/>
      <c r="BE121" s="479"/>
      <c r="BF121" s="479"/>
      <c r="BG121" s="479"/>
      <c r="BH121" s="479"/>
      <c r="BI121" s="479"/>
      <c r="BJ121" s="479"/>
      <c r="BK121" s="479"/>
      <c r="BL121" s="479"/>
      <c r="BM121" s="479"/>
      <c r="BN121" s="479"/>
      <c r="BO121" s="479"/>
      <c r="BP121" s="479"/>
      <c r="BQ121" s="479"/>
      <c r="BR121" s="731"/>
      <c r="BS121" s="731"/>
      <c r="BT121" s="3391"/>
      <c r="BU121" s="3391"/>
      <c r="BV121" s="3391"/>
      <c r="BW121" s="3391"/>
    </row>
    <row r="122" spans="2:88" ht="18.75" customHeight="1">
      <c r="B122" s="475"/>
      <c r="C122" s="3356" t="s">
        <v>1054</v>
      </c>
      <c r="D122" s="3356"/>
      <c r="E122" s="3356"/>
      <c r="F122" s="3356"/>
      <c r="G122" s="3356"/>
      <c r="H122" s="3356"/>
      <c r="I122" s="3356"/>
      <c r="J122" s="3356"/>
      <c r="K122" s="3356"/>
      <c r="L122" s="3356"/>
      <c r="M122" s="3356"/>
      <c r="N122" s="3356"/>
      <c r="O122" s="3356"/>
      <c r="P122" s="3356"/>
      <c r="Q122" s="3356"/>
      <c r="R122" s="3356"/>
      <c r="S122" s="3356"/>
      <c r="T122" s="3356"/>
      <c r="U122" s="3356"/>
      <c r="V122" s="3356"/>
      <c r="W122" s="3356"/>
      <c r="X122" s="3356"/>
      <c r="Y122" s="3356"/>
      <c r="Z122" s="3356"/>
      <c r="AA122" s="3356"/>
      <c r="AB122" s="3356"/>
      <c r="AC122" s="3356"/>
      <c r="AD122" s="3356"/>
      <c r="AE122" s="3356"/>
      <c r="AF122" s="3356"/>
      <c r="AG122" s="3356"/>
      <c r="AH122" s="3356"/>
      <c r="AI122" s="3356"/>
      <c r="AJ122" s="3356"/>
      <c r="AK122" s="3356"/>
      <c r="AL122" s="3356"/>
      <c r="AM122" s="3356"/>
      <c r="AN122" s="3356"/>
      <c r="AO122" s="3356"/>
      <c r="AP122" s="3356"/>
      <c r="AQ122" s="3356"/>
      <c r="AR122" s="3356"/>
      <c r="AS122" s="3356"/>
      <c r="AT122" s="3356"/>
      <c r="AU122" s="3356"/>
      <c r="AV122" s="3356"/>
      <c r="AW122" s="3356"/>
      <c r="AX122" s="3356"/>
      <c r="AY122" s="3356"/>
      <c r="AZ122" s="3356"/>
      <c r="BA122" s="3356"/>
      <c r="BB122" s="3356"/>
      <c r="BC122" s="3356"/>
      <c r="BD122" s="3356"/>
      <c r="BE122" s="3356"/>
      <c r="BF122" s="2686"/>
      <c r="BG122" s="2686"/>
      <c r="BH122" s="2686"/>
      <c r="BI122" s="2686"/>
      <c r="BJ122" s="2686"/>
      <c r="BK122" s="2686"/>
      <c r="BL122" s="2686"/>
      <c r="BM122" s="2686"/>
      <c r="BN122" s="2686"/>
      <c r="BO122" s="2686"/>
      <c r="BP122" s="2686"/>
      <c r="BQ122" s="2686"/>
      <c r="BR122" s="2686"/>
      <c r="BS122" s="2686"/>
      <c r="BT122" s="767"/>
      <c r="BU122" s="767"/>
      <c r="BV122" s="767"/>
      <c r="BW122" s="767"/>
      <c r="CF122" s="509"/>
    </row>
    <row r="123" spans="2:88" ht="39" customHeight="1">
      <c r="C123" s="3297" t="s">
        <v>315</v>
      </c>
      <c r="D123" s="3297"/>
      <c r="E123" s="3297"/>
      <c r="F123" s="3297"/>
      <c r="G123" s="3297"/>
      <c r="H123" s="3297"/>
      <c r="I123" s="3297"/>
      <c r="J123" s="3383" t="s">
        <v>1062</v>
      </c>
      <c r="K123" s="3383"/>
      <c r="L123" s="3383"/>
      <c r="M123" s="3383"/>
      <c r="N123" s="3383" t="s">
        <v>316</v>
      </c>
      <c r="O123" s="3383"/>
      <c r="P123" s="3383"/>
      <c r="Q123" s="3383"/>
      <c r="R123" s="3297" t="str">
        <f>R5</f>
        <v>2012 m. vasario 23 d. sprendimu                  Nr. TS-18 patvirtinti asignavimai</v>
      </c>
      <c r="S123" s="3297"/>
      <c r="T123" s="3297"/>
      <c r="U123" s="3297"/>
      <c r="V123" s="3383" t="str">
        <f>V5</f>
        <v>2013 m. išlaidų projektas (lėšų poreikis) (patvirtintas 2012 m. gruodžio 27 d. tarybos sprendimu Nr. TS-204)</v>
      </c>
      <c r="W123" s="3383"/>
      <c r="X123" s="3383"/>
      <c r="Y123" s="3383"/>
      <c r="Z123" s="3297" t="str">
        <f>Z5</f>
        <v>2013  m. vasario 28 d. tarybos sprendimu Nr. TS-24 patvirtinti savivaldybės biudžeto asignavimai</v>
      </c>
      <c r="AA123" s="3297"/>
      <c r="AB123" s="3297"/>
      <c r="AC123" s="3297"/>
      <c r="AD123" s="3297" t="str">
        <f>AD5</f>
        <v xml:space="preserve"> 2013 m. patvirtinti (su patikslinimais) asignavimai</v>
      </c>
      <c r="AE123" s="3297"/>
      <c r="AF123" s="3297"/>
      <c r="AG123" s="3297"/>
      <c r="AH123" s="3297" t="str">
        <f>AH5</f>
        <v xml:space="preserve"> 2013 m. panaudotos lėšos (kasinės išlaidos)</v>
      </c>
      <c r="AI123" s="3297"/>
      <c r="AJ123" s="3297"/>
      <c r="AK123" s="3297"/>
      <c r="AL123" s="3383" t="str">
        <f>AL5</f>
        <v>2014 m. išlaidų projektas (lėšų poreikis)</v>
      </c>
      <c r="AM123" s="3383"/>
      <c r="AN123" s="3383"/>
      <c r="AO123" s="3383"/>
      <c r="AP123" s="3297" t="str">
        <f>AP5</f>
        <v xml:space="preserve"> 2014 m. vasario 27 d. sprendimu Nr. TS-15 patvirtinti asignavimai (su 2014 m. gegužės 28 d. sprendimu Nr. TS-81), tūkst. Lt</v>
      </c>
      <c r="AQ123" s="3297"/>
      <c r="AR123" s="3297"/>
      <c r="AS123" s="3297"/>
      <c r="AT123" s="3030" t="e">
        <f>AT5</f>
        <v>#REF!</v>
      </c>
      <c r="AU123" s="3031"/>
      <c r="AV123" s="3031"/>
      <c r="AW123" s="3032"/>
      <c r="AX123" s="3030" t="str">
        <f>AX5</f>
        <v>2015 m. išlaidų projektas (lėšų poreikis), tūkst. Lt</v>
      </c>
      <c r="AY123" s="3031"/>
      <c r="AZ123" s="3031"/>
      <c r="BA123" s="3032"/>
      <c r="BB123" s="3030" t="str">
        <f>BB5</f>
        <v>2015 m. išlaidų projektas (lėšų poreikis), tūkst. Eur</v>
      </c>
      <c r="BC123" s="3031"/>
      <c r="BD123" s="3031"/>
      <c r="BE123" s="3031"/>
      <c r="BF123" s="2590" t="str">
        <f>BF5</f>
        <v>2022 m. vasario 18 d. sprendimu Nr. TS-6 patvirtintas išlaidų planas, tūkst. Eur</v>
      </c>
      <c r="BG123" s="2590"/>
      <c r="BH123" s="2590"/>
      <c r="BI123" s="2590"/>
      <c r="BJ123" s="2646" t="str">
        <f>BJ5</f>
        <v>2023 m. išlaidų projektas (lėšų poreikis), tūkst. Eur</v>
      </c>
      <c r="BK123" s="2646"/>
      <c r="BL123" s="2646"/>
      <c r="BM123" s="2646"/>
      <c r="BN123" s="2647" t="str">
        <f>BN5</f>
        <v>2023 m. išlaidų planas, tūkst. Eur</v>
      </c>
      <c r="BO123" s="2647"/>
      <c r="BP123" s="2647"/>
      <c r="BQ123" s="2647"/>
      <c r="BR123" s="2590" t="str">
        <f>BR5</f>
        <v>2024 m. išlaidų projektas, tūkst. Eur</v>
      </c>
      <c r="BS123" s="2590" t="str">
        <f>BS5</f>
        <v>2025 m. išlaidų projektas, tūkst. Eur</v>
      </c>
      <c r="BT123" s="767"/>
      <c r="BU123" s="767"/>
      <c r="BV123" s="767"/>
      <c r="BW123" s="767"/>
    </row>
    <row r="124" spans="2:88" ht="12.75" customHeight="1">
      <c r="C124" s="3297"/>
      <c r="D124" s="3297"/>
      <c r="E124" s="3297"/>
      <c r="F124" s="3297"/>
      <c r="G124" s="3297"/>
      <c r="H124" s="3297"/>
      <c r="I124" s="3297"/>
      <c r="J124" s="2566" t="s">
        <v>181</v>
      </c>
      <c r="K124" s="3376" t="s">
        <v>212</v>
      </c>
      <c r="L124" s="3376"/>
      <c r="M124" s="2566" t="s">
        <v>213</v>
      </c>
      <c r="N124" s="2566" t="s">
        <v>181</v>
      </c>
      <c r="O124" s="3376" t="s">
        <v>212</v>
      </c>
      <c r="P124" s="3376"/>
      <c r="Q124" s="2566" t="s">
        <v>213</v>
      </c>
      <c r="R124" s="2549" t="s">
        <v>181</v>
      </c>
      <c r="S124" s="3377" t="s">
        <v>212</v>
      </c>
      <c r="T124" s="3377"/>
      <c r="U124" s="2549" t="s">
        <v>213</v>
      </c>
      <c r="V124" s="2566" t="s">
        <v>181</v>
      </c>
      <c r="W124" s="3376" t="s">
        <v>212</v>
      </c>
      <c r="X124" s="3376"/>
      <c r="Y124" s="2566" t="s">
        <v>213</v>
      </c>
      <c r="Z124" s="2549" t="s">
        <v>181</v>
      </c>
      <c r="AA124" s="3377" t="s">
        <v>212</v>
      </c>
      <c r="AB124" s="3377"/>
      <c r="AC124" s="2549" t="s">
        <v>213</v>
      </c>
      <c r="AD124" s="2549" t="s">
        <v>181</v>
      </c>
      <c r="AE124" s="3377" t="s">
        <v>212</v>
      </c>
      <c r="AF124" s="3377"/>
      <c r="AG124" s="2549" t="s">
        <v>213</v>
      </c>
      <c r="AH124" s="2549" t="s">
        <v>181</v>
      </c>
      <c r="AI124" s="3377" t="s">
        <v>212</v>
      </c>
      <c r="AJ124" s="3377"/>
      <c r="AK124" s="2549" t="s">
        <v>213</v>
      </c>
      <c r="AL124" s="2566" t="s">
        <v>181</v>
      </c>
      <c r="AM124" s="3376" t="s">
        <v>212</v>
      </c>
      <c r="AN124" s="3376"/>
      <c r="AO124" s="2566" t="s">
        <v>213</v>
      </c>
      <c r="AP124" s="2549" t="s">
        <v>181</v>
      </c>
      <c r="AQ124" s="3377" t="s">
        <v>212</v>
      </c>
      <c r="AR124" s="3377"/>
      <c r="AS124" s="2549" t="s">
        <v>213</v>
      </c>
      <c r="AT124" s="2549" t="s">
        <v>181</v>
      </c>
      <c r="AU124" s="3377" t="s">
        <v>212</v>
      </c>
      <c r="AV124" s="3377"/>
      <c r="AW124" s="2549" t="s">
        <v>213</v>
      </c>
      <c r="AX124" s="2549" t="s">
        <v>181</v>
      </c>
      <c r="AY124" s="3377" t="s">
        <v>212</v>
      </c>
      <c r="AZ124" s="3377"/>
      <c r="BA124" s="2549" t="s">
        <v>213</v>
      </c>
      <c r="BB124" s="2549" t="s">
        <v>181</v>
      </c>
      <c r="BC124" s="3377" t="s">
        <v>212</v>
      </c>
      <c r="BD124" s="3377"/>
      <c r="BE124" s="3282" t="s">
        <v>213</v>
      </c>
      <c r="BF124" s="2578" t="s">
        <v>181</v>
      </c>
      <c r="BG124" s="3094" t="s">
        <v>284</v>
      </c>
      <c r="BH124" s="3094"/>
      <c r="BI124" s="2578" t="s">
        <v>213</v>
      </c>
      <c r="BJ124" s="2646"/>
      <c r="BK124" s="2646"/>
      <c r="BL124" s="2646"/>
      <c r="BM124" s="2646"/>
      <c r="BN124" s="2647"/>
      <c r="BO124" s="2647"/>
      <c r="BP124" s="2647"/>
      <c r="BQ124" s="2647"/>
      <c r="BR124" s="2590"/>
      <c r="BS124" s="2590"/>
      <c r="BT124" s="767"/>
      <c r="BU124" s="767"/>
      <c r="BV124" s="767"/>
      <c r="BW124" s="767"/>
    </row>
    <row r="125" spans="2:88" ht="90" customHeight="1">
      <c r="C125" s="3297"/>
      <c r="D125" s="3297"/>
      <c r="E125" s="3297"/>
      <c r="F125" s="3297"/>
      <c r="G125" s="3297"/>
      <c r="H125" s="3297"/>
      <c r="I125" s="3297"/>
      <c r="J125" s="2566"/>
      <c r="K125" s="481" t="s">
        <v>181</v>
      </c>
      <c r="L125" s="481" t="s">
        <v>284</v>
      </c>
      <c r="M125" s="2566"/>
      <c r="N125" s="2566"/>
      <c r="O125" s="481" t="s">
        <v>181</v>
      </c>
      <c r="P125" s="481" t="s">
        <v>284</v>
      </c>
      <c r="Q125" s="2566"/>
      <c r="R125" s="2549"/>
      <c r="S125" s="431" t="s">
        <v>181</v>
      </c>
      <c r="T125" s="431" t="s">
        <v>284</v>
      </c>
      <c r="U125" s="2549"/>
      <c r="V125" s="2566"/>
      <c r="W125" s="481" t="s">
        <v>181</v>
      </c>
      <c r="X125" s="481" t="s">
        <v>284</v>
      </c>
      <c r="Y125" s="2566"/>
      <c r="Z125" s="2549"/>
      <c r="AA125" s="431" t="s">
        <v>181</v>
      </c>
      <c r="AB125" s="431" t="s">
        <v>284</v>
      </c>
      <c r="AC125" s="2549"/>
      <c r="AD125" s="2549"/>
      <c r="AE125" s="431" t="s">
        <v>181</v>
      </c>
      <c r="AF125" s="431" t="s">
        <v>284</v>
      </c>
      <c r="AG125" s="2549"/>
      <c r="AH125" s="2549"/>
      <c r="AI125" s="431" t="s">
        <v>181</v>
      </c>
      <c r="AJ125" s="431" t="s">
        <v>284</v>
      </c>
      <c r="AK125" s="2549"/>
      <c r="AL125" s="2566"/>
      <c r="AM125" s="481" t="s">
        <v>181</v>
      </c>
      <c r="AN125" s="481" t="s">
        <v>284</v>
      </c>
      <c r="AO125" s="2566"/>
      <c r="AP125" s="2549"/>
      <c r="AQ125" s="431" t="s">
        <v>181</v>
      </c>
      <c r="AR125" s="431" t="s">
        <v>284</v>
      </c>
      <c r="AS125" s="2549"/>
      <c r="AT125" s="2549"/>
      <c r="AU125" s="431" t="s">
        <v>181</v>
      </c>
      <c r="AV125" s="431" t="s">
        <v>284</v>
      </c>
      <c r="AW125" s="2549"/>
      <c r="AX125" s="2549"/>
      <c r="AY125" s="431" t="s">
        <v>181</v>
      </c>
      <c r="AZ125" s="431" t="s">
        <v>284</v>
      </c>
      <c r="BA125" s="2549"/>
      <c r="BB125" s="2549"/>
      <c r="BC125" s="431" t="s">
        <v>181</v>
      </c>
      <c r="BD125" s="431" t="s">
        <v>284</v>
      </c>
      <c r="BE125" s="3282"/>
      <c r="BF125" s="2578"/>
      <c r="BG125" s="3094"/>
      <c r="BH125" s="3094"/>
      <c r="BI125" s="2578"/>
      <c r="BJ125" s="2646"/>
      <c r="BK125" s="2646"/>
      <c r="BL125" s="2646"/>
      <c r="BM125" s="2646"/>
      <c r="BN125" s="2647"/>
      <c r="BO125" s="2647"/>
      <c r="BP125" s="2647"/>
      <c r="BQ125" s="2647"/>
      <c r="BR125" s="2590"/>
      <c r="BS125" s="2590"/>
      <c r="BT125" s="767"/>
      <c r="BU125" s="767"/>
      <c r="BV125" s="767"/>
      <c r="BW125" s="767"/>
      <c r="CE125" s="1415"/>
      <c r="CF125" s="1416"/>
      <c r="CG125" s="1416"/>
      <c r="CH125" s="1416"/>
      <c r="CI125" s="1416"/>
      <c r="CJ125" s="1416"/>
    </row>
    <row r="126" spans="2:88" ht="19" customHeight="1">
      <c r="C126" s="2676" t="s">
        <v>414</v>
      </c>
      <c r="D126" s="2676"/>
      <c r="E126" s="2676"/>
      <c r="F126" s="2676"/>
      <c r="G126" s="2676"/>
      <c r="H126" s="2676"/>
      <c r="I126" s="2676"/>
      <c r="J126" s="1510" t="e">
        <f t="shared" ref="J126:Y126" si="80">J127+J128+J129+J130+J132</f>
        <v>#REF!</v>
      </c>
      <c r="K126" s="1510" t="e">
        <f t="shared" si="80"/>
        <v>#REF!</v>
      </c>
      <c r="L126" s="1510" t="e">
        <f t="shared" si="80"/>
        <v>#REF!</v>
      </c>
      <c r="M126" s="1510" t="e">
        <f t="shared" si="80"/>
        <v>#REF!</v>
      </c>
      <c r="N126" s="1510">
        <f t="shared" si="80"/>
        <v>65.896000000000001</v>
      </c>
      <c r="O126" s="1510">
        <f t="shared" si="80"/>
        <v>65.896000000000001</v>
      </c>
      <c r="P126" s="1510" t="e">
        <f t="shared" si="80"/>
        <v>#REF!</v>
      </c>
      <c r="Q126" s="1510" t="e">
        <f t="shared" si="80"/>
        <v>#REF!</v>
      </c>
      <c r="R126" s="1510" t="e">
        <f t="shared" si="80"/>
        <v>#REF!</v>
      </c>
      <c r="S126" s="1510" t="e">
        <f t="shared" si="80"/>
        <v>#REF!</v>
      </c>
      <c r="T126" s="1510">
        <f t="shared" si="80"/>
        <v>0</v>
      </c>
      <c r="U126" s="1510">
        <f t="shared" si="80"/>
        <v>0</v>
      </c>
      <c r="V126" s="1510">
        <f t="shared" si="80"/>
        <v>79.05</v>
      </c>
      <c r="W126" s="1510">
        <f t="shared" si="80"/>
        <v>79.05</v>
      </c>
      <c r="X126" s="1510">
        <f t="shared" si="80"/>
        <v>0</v>
      </c>
      <c r="Y126" s="1510">
        <f t="shared" si="80"/>
        <v>0</v>
      </c>
      <c r="Z126" s="1510" t="e">
        <f>Z127+Z128+Z129+Z130+Z132+Z131</f>
        <v>#REF!</v>
      </c>
      <c r="AA126" s="1510" t="e">
        <f>AA127+AA128+AA129+AA130+AA132+AA131</f>
        <v>#REF!</v>
      </c>
      <c r="AB126" s="1510" t="e">
        <f>AB127+AB128+AB129+AB130+AB132+AB131</f>
        <v>#REF!</v>
      </c>
      <c r="AC126" s="1510" t="e">
        <f>AC127+AC128+AC129+AC130+AC132+AC131</f>
        <v>#REF!</v>
      </c>
      <c r="AD126" s="1510" t="e">
        <f t="shared" ref="AD126:AK126" si="81">AD127+AD128+AD129+AD130+AD132+AD131</f>
        <v>#REF!</v>
      </c>
      <c r="AE126" s="1510" t="e">
        <f t="shared" si="81"/>
        <v>#REF!</v>
      </c>
      <c r="AF126" s="1510" t="e">
        <f t="shared" si="81"/>
        <v>#REF!</v>
      </c>
      <c r="AG126" s="1510" t="e">
        <f t="shared" si="81"/>
        <v>#REF!</v>
      </c>
      <c r="AH126" s="1510" t="e">
        <f t="shared" si="81"/>
        <v>#REF!</v>
      </c>
      <c r="AI126" s="1510" t="e">
        <f t="shared" si="81"/>
        <v>#REF!</v>
      </c>
      <c r="AJ126" s="1510" t="e">
        <f t="shared" si="81"/>
        <v>#REF!</v>
      </c>
      <c r="AK126" s="1510" t="e">
        <f t="shared" si="81"/>
        <v>#REF!</v>
      </c>
      <c r="AL126" s="1510" t="e">
        <f t="shared" ref="AL126:BE126" si="82">AL127+AL128+AL129+AL130+AL132+AL131</f>
        <v>#REF!</v>
      </c>
      <c r="AM126" s="1510" t="e">
        <f t="shared" si="82"/>
        <v>#REF!</v>
      </c>
      <c r="AN126" s="1510" t="e">
        <f t="shared" si="82"/>
        <v>#REF!</v>
      </c>
      <c r="AO126" s="1510" t="e">
        <f t="shared" si="82"/>
        <v>#REF!</v>
      </c>
      <c r="AP126" s="1510" t="e">
        <f t="shared" si="82"/>
        <v>#REF!</v>
      </c>
      <c r="AQ126" s="1510" t="e">
        <f t="shared" si="82"/>
        <v>#REF!</v>
      </c>
      <c r="AR126" s="1510" t="e">
        <f t="shared" si="82"/>
        <v>#REF!</v>
      </c>
      <c r="AS126" s="1510" t="e">
        <f t="shared" si="82"/>
        <v>#REF!</v>
      </c>
      <c r="AT126" s="1510" t="e">
        <f>AT127+AT128+AT129+AT130+AT132+AT131</f>
        <v>#REF!</v>
      </c>
      <c r="AU126" s="1510" t="e">
        <f>AU127+AU128+AU129+AU130+AU132+AU131</f>
        <v>#REF!</v>
      </c>
      <c r="AV126" s="1510" t="e">
        <f>AV127+AV128+AV129+AV130+AV132+AV131</f>
        <v>#REF!</v>
      </c>
      <c r="AW126" s="1510" t="e">
        <f>AW127+AW128+AW129+AW130+AW132+AW131</f>
        <v>#REF!</v>
      </c>
      <c r="AX126" s="1510" t="e">
        <f t="shared" si="82"/>
        <v>#REF!</v>
      </c>
      <c r="AY126" s="1510" t="e">
        <f t="shared" si="82"/>
        <v>#REF!</v>
      </c>
      <c r="AZ126" s="1510" t="e">
        <f t="shared" si="82"/>
        <v>#REF!</v>
      </c>
      <c r="BA126" s="1510" t="e">
        <f t="shared" si="82"/>
        <v>#REF!</v>
      </c>
      <c r="BB126" s="1510" t="e">
        <f t="shared" si="82"/>
        <v>#REF!</v>
      </c>
      <c r="BC126" s="1510" t="e">
        <f t="shared" si="82"/>
        <v>#REF!</v>
      </c>
      <c r="BD126" s="1510" t="e">
        <f t="shared" si="82"/>
        <v>#REF!</v>
      </c>
      <c r="BE126" s="1510" t="e">
        <f t="shared" si="82"/>
        <v>#REF!</v>
      </c>
      <c r="BF126" s="1444">
        <f>BF127+BF128+BF130</f>
        <v>253.45599999999996</v>
      </c>
      <c r="BG126" s="1444">
        <f>BG127+BG128+BG129+BG130+BG132+BG131</f>
        <v>1.9</v>
      </c>
      <c r="BH126" s="1444">
        <f>BH127+BH128+BH129+BH130+BH132+BH131</f>
        <v>2.3199999999999998</v>
      </c>
      <c r="BI126" s="1444">
        <f>BI127+BI128+BI129+BI130+BI132+BI131</f>
        <v>0</v>
      </c>
      <c r="BJ126" s="1444">
        <f t="shared" ref="BJ126:BM126" si="83">BJ127+BJ128+BJ129+BJ130+BJ132+BJ131</f>
        <v>225.63400000000001</v>
      </c>
      <c r="BK126" s="1444">
        <f t="shared" si="83"/>
        <v>193.804</v>
      </c>
      <c r="BL126" s="1444">
        <f t="shared" si="83"/>
        <v>1.71</v>
      </c>
      <c r="BM126" s="1444">
        <f t="shared" si="83"/>
        <v>0</v>
      </c>
      <c r="BN126" s="1444">
        <f>BN127+BN128+BN130</f>
        <v>240.535</v>
      </c>
      <c r="BO126" s="1444">
        <f>BO127+BO128+BO129+BO130+BO132+BO131</f>
        <v>206.95499999999998</v>
      </c>
      <c r="BP126" s="1444">
        <f>BP127+BP128+BP129+BP130+BP132+BP131</f>
        <v>2.3199999999999998</v>
      </c>
      <c r="BQ126" s="1444">
        <f>BQ127+BQ128+BQ129+BQ130+BQ132+BQ131</f>
        <v>0</v>
      </c>
      <c r="BR126" s="1444">
        <f t="shared" ref="BR126:BS126" si="84">BR127+BR128+BR129+BR130+BR132+BR131</f>
        <v>241.82999999999998</v>
      </c>
      <c r="BS126" s="1444">
        <f t="shared" si="84"/>
        <v>272.83</v>
      </c>
      <c r="BT126" s="428"/>
      <c r="BU126" s="768"/>
      <c r="BV126" s="768"/>
      <c r="BW126" s="768"/>
      <c r="CC126" s="509"/>
      <c r="CD126" s="1009"/>
      <c r="CI126" s="509"/>
    </row>
    <row r="127" spans="2:88" ht="19" customHeight="1">
      <c r="C127" s="2681" t="s">
        <v>1502</v>
      </c>
      <c r="D127" s="2681"/>
      <c r="E127" s="2681"/>
      <c r="F127" s="2681"/>
      <c r="G127" s="2681"/>
      <c r="H127" s="2681"/>
      <c r="I127" s="2681"/>
      <c r="J127" s="482" t="e">
        <f t="shared" ref="J127:Q127" si="85">J21+J70</f>
        <v>#REF!</v>
      </c>
      <c r="K127" s="483" t="e">
        <f t="shared" si="85"/>
        <v>#REF!</v>
      </c>
      <c r="L127" s="483" t="e">
        <f t="shared" si="85"/>
        <v>#REF!</v>
      </c>
      <c r="M127" s="483" t="e">
        <f t="shared" si="85"/>
        <v>#REF!</v>
      </c>
      <c r="N127" s="482">
        <f t="shared" si="85"/>
        <v>21.45</v>
      </c>
      <c r="O127" s="482">
        <f t="shared" si="85"/>
        <v>21.45</v>
      </c>
      <c r="P127" s="482" t="e">
        <f t="shared" si="85"/>
        <v>#REF!</v>
      </c>
      <c r="Q127" s="482" t="e">
        <f t="shared" si="85"/>
        <v>#REF!</v>
      </c>
      <c r="R127" s="484" t="e">
        <f>R21+R70+R103</f>
        <v>#REF!</v>
      </c>
      <c r="S127" s="483" t="e">
        <f t="shared" ref="S127:AK127" si="86">S21+S70</f>
        <v>#REF!</v>
      </c>
      <c r="T127" s="483">
        <f t="shared" si="86"/>
        <v>0</v>
      </c>
      <c r="U127" s="483">
        <f t="shared" si="86"/>
        <v>0</v>
      </c>
      <c r="V127" s="484">
        <f t="shared" si="86"/>
        <v>31.25</v>
      </c>
      <c r="W127" s="483">
        <f t="shared" si="86"/>
        <v>31.25</v>
      </c>
      <c r="X127" s="483">
        <f t="shared" si="86"/>
        <v>0</v>
      </c>
      <c r="Y127" s="483">
        <f t="shared" si="86"/>
        <v>0</v>
      </c>
      <c r="Z127" s="484">
        <f t="shared" si="86"/>
        <v>19.8</v>
      </c>
      <c r="AA127" s="483">
        <f t="shared" si="86"/>
        <v>19.8</v>
      </c>
      <c r="AB127" s="483">
        <f t="shared" si="86"/>
        <v>15.120000000000001</v>
      </c>
      <c r="AC127" s="483">
        <f t="shared" si="86"/>
        <v>0</v>
      </c>
      <c r="AD127" s="484">
        <f t="shared" si="86"/>
        <v>22.2</v>
      </c>
      <c r="AE127" s="483">
        <f t="shared" si="86"/>
        <v>22.2</v>
      </c>
      <c r="AF127" s="483">
        <f t="shared" si="86"/>
        <v>13.51</v>
      </c>
      <c r="AG127" s="483">
        <f t="shared" si="86"/>
        <v>0</v>
      </c>
      <c r="AH127" s="484">
        <f t="shared" si="86"/>
        <v>22.2</v>
      </c>
      <c r="AI127" s="483">
        <f t="shared" si="86"/>
        <v>22.2</v>
      </c>
      <c r="AJ127" s="483">
        <f t="shared" si="86"/>
        <v>10.14</v>
      </c>
      <c r="AK127" s="483">
        <f t="shared" si="86"/>
        <v>0</v>
      </c>
      <c r="AL127" s="485" t="e">
        <f>AL21+AL70+#REF!+AL103</f>
        <v>#REF!</v>
      </c>
      <c r="AM127" s="483" t="e">
        <f>AM21+AM70+#REF!+AM103</f>
        <v>#REF!</v>
      </c>
      <c r="AN127" s="483" t="e">
        <f>AN21+AN70+#REF!+AN103</f>
        <v>#REF!</v>
      </c>
      <c r="AO127" s="483" t="e">
        <f>AO21+AO70+#REF!+AO103</f>
        <v>#REF!</v>
      </c>
      <c r="AP127" s="484" t="e">
        <f>AP21+AP70+#REF!+AP103</f>
        <v>#REF!</v>
      </c>
      <c r="AQ127" s="483" t="e">
        <f>AQ21+AQ70+#REF!+AQ103</f>
        <v>#REF!</v>
      </c>
      <c r="AR127" s="483" t="e">
        <f>AR21+AR70+#REF!+AR103</f>
        <v>#REF!</v>
      </c>
      <c r="AS127" s="483" t="e">
        <f>AS21+AS70+#REF!+AS103</f>
        <v>#REF!</v>
      </c>
      <c r="AT127" s="485" t="e">
        <f>AT21+AT70+#REF!+AT103</f>
        <v>#REF!</v>
      </c>
      <c r="AU127" s="483" t="e">
        <f>AU21+AU70+#REF!+AU103</f>
        <v>#REF!</v>
      </c>
      <c r="AV127" s="483" t="e">
        <f>AV21+AV70+#REF!+AV103</f>
        <v>#REF!</v>
      </c>
      <c r="AW127" s="483" t="e">
        <f>AW21+AW70+#REF!+AW103</f>
        <v>#REF!</v>
      </c>
      <c r="AX127" s="484" t="e">
        <f>AX21+AX70+#REF!+AX103+#REF!+AX59</f>
        <v>#REF!</v>
      </c>
      <c r="AY127" s="483" t="e">
        <f>AY21+AY70+#REF!+AY103+#REF!+AY59</f>
        <v>#REF!</v>
      </c>
      <c r="AZ127" s="483" t="e">
        <f>AZ21+AZ70+#REF!+AZ103+#REF!+AZ59</f>
        <v>#REF!</v>
      </c>
      <c r="BA127" s="483" t="e">
        <f>BA21+BA70+#REF!+BA103+#REF!+BA59</f>
        <v>#REF!</v>
      </c>
      <c r="BB127" s="484" t="e">
        <f>BB21+BB70+#REF!+BB103+#REF!+BB59</f>
        <v>#REF!</v>
      </c>
      <c r="BC127" s="483" t="e">
        <f>BC21+BC70+#REF!+BC103+#REF!+BC59</f>
        <v>#REF!</v>
      </c>
      <c r="BD127" s="483" t="e">
        <f>BD21+BD70+#REF!+BD103+#REF!+BD59</f>
        <v>#REF!</v>
      </c>
      <c r="BE127" s="483" t="e">
        <f>BE21+BE70+#REF!+BE103+#REF!+BE59</f>
        <v>#REF!</v>
      </c>
      <c r="BF127" s="1537">
        <f>BF103+BF93+BF89+BF70+BF59+BF48+BF28+BF25+BF21+BF17+BF14+BF62+BF97</f>
        <v>55.948999999999998</v>
      </c>
      <c r="BG127" s="483">
        <f t="shared" ref="BG127:BI127" si="87">BG103+BG93+BG89+BG70+BG59+BG48+BG28+BG25+BG21+BG17+BG14+BG62+BG97</f>
        <v>0</v>
      </c>
      <c r="BH127" s="483">
        <f t="shared" si="87"/>
        <v>0.61</v>
      </c>
      <c r="BI127" s="483">
        <f t="shared" si="87"/>
        <v>0</v>
      </c>
      <c r="BJ127" s="486">
        <f>SUM(BJ14,BJ21,BJ25,BJ28,BJ48,BJ53,BJ70,BJ89,BJ103,BJ93,BJ59,BJ62,BJ97)</f>
        <v>31.83</v>
      </c>
      <c r="BK127" s="483">
        <f t="shared" ref="BK127:BM127" si="88">SUM(BK14,BK21,BK25,BK28,BK48,BK53,BK70,BK89,BK103,BK93,BK59,BK62,BK97)</f>
        <v>0</v>
      </c>
      <c r="BL127" s="483">
        <f t="shared" si="88"/>
        <v>0</v>
      </c>
      <c r="BM127" s="483">
        <f t="shared" si="88"/>
        <v>0</v>
      </c>
      <c r="BN127" s="1537">
        <f>BN103+BN93+BN89+BN70+BN59+BN48+BN28+BN25+BN21+BN17+BN14+BN62+BN97+BN53</f>
        <v>46.731000000000002</v>
      </c>
      <c r="BO127" s="1537">
        <f t="shared" ref="BO127:BS127" si="89">BO103+BO93+BO89+BO70+BO59+BO48+BO28+BO25+BO21+BO17+BO14+BO62+BO97+BO53</f>
        <v>14.951000000000001</v>
      </c>
      <c r="BP127" s="1537">
        <f t="shared" si="89"/>
        <v>0.61</v>
      </c>
      <c r="BQ127" s="1537">
        <f t="shared" si="89"/>
        <v>0</v>
      </c>
      <c r="BR127" s="486">
        <f t="shared" si="89"/>
        <v>41.83</v>
      </c>
      <c r="BS127" s="486">
        <f t="shared" si="89"/>
        <v>61.83</v>
      </c>
      <c r="BT127" s="428"/>
      <c r="BU127" s="768"/>
      <c r="BV127" s="768"/>
      <c r="BW127" s="768"/>
      <c r="CD127" s="1009"/>
      <c r="CI127" s="509"/>
    </row>
    <row r="128" spans="2:88" ht="26.25" customHeight="1">
      <c r="C128" s="2681" t="s">
        <v>1503</v>
      </c>
      <c r="D128" s="2681"/>
      <c r="E128" s="2681"/>
      <c r="F128" s="2681"/>
      <c r="G128" s="2681"/>
      <c r="H128" s="2681"/>
      <c r="I128" s="2681"/>
      <c r="J128" s="564">
        <f t="shared" ref="J128:AO128" si="90">J13</f>
        <v>117.274</v>
      </c>
      <c r="K128" s="410">
        <f t="shared" si="90"/>
        <v>117.274</v>
      </c>
      <c r="L128" s="483">
        <f t="shared" si="90"/>
        <v>0</v>
      </c>
      <c r="M128" s="483">
        <f t="shared" si="90"/>
        <v>0</v>
      </c>
      <c r="N128" s="564">
        <f t="shared" si="90"/>
        <v>44.445999999999998</v>
      </c>
      <c r="O128" s="564">
        <f t="shared" si="90"/>
        <v>44.445999999999998</v>
      </c>
      <c r="P128" s="564">
        <f t="shared" si="90"/>
        <v>0</v>
      </c>
      <c r="Q128" s="564">
        <f t="shared" si="90"/>
        <v>0</v>
      </c>
      <c r="R128" s="491">
        <f t="shared" si="90"/>
        <v>48.070999999999998</v>
      </c>
      <c r="S128" s="410">
        <f t="shared" si="90"/>
        <v>48.070999999999998</v>
      </c>
      <c r="T128" s="483">
        <f t="shared" si="90"/>
        <v>0</v>
      </c>
      <c r="U128" s="483">
        <f t="shared" si="90"/>
        <v>0</v>
      </c>
      <c r="V128" s="484">
        <f t="shared" si="90"/>
        <v>47.8</v>
      </c>
      <c r="W128" s="483">
        <f t="shared" si="90"/>
        <v>47.8</v>
      </c>
      <c r="X128" s="483">
        <f t="shared" si="90"/>
        <v>0</v>
      </c>
      <c r="Y128" s="483">
        <f t="shared" si="90"/>
        <v>0</v>
      </c>
      <c r="Z128" s="484">
        <f t="shared" si="90"/>
        <v>47.8</v>
      </c>
      <c r="AA128" s="483">
        <f t="shared" si="90"/>
        <v>47.8</v>
      </c>
      <c r="AB128" s="483">
        <f t="shared" si="90"/>
        <v>0</v>
      </c>
      <c r="AC128" s="483">
        <f t="shared" si="90"/>
        <v>0</v>
      </c>
      <c r="AD128" s="484">
        <f t="shared" si="90"/>
        <v>47.8</v>
      </c>
      <c r="AE128" s="483">
        <f t="shared" si="90"/>
        <v>47.8</v>
      </c>
      <c r="AF128" s="483">
        <f t="shared" si="90"/>
        <v>0</v>
      </c>
      <c r="AG128" s="483">
        <f t="shared" si="90"/>
        <v>0</v>
      </c>
      <c r="AH128" s="484">
        <f t="shared" si="90"/>
        <v>47.8</v>
      </c>
      <c r="AI128" s="483">
        <f t="shared" si="90"/>
        <v>47.8</v>
      </c>
      <c r="AJ128" s="483">
        <f t="shared" si="90"/>
        <v>0</v>
      </c>
      <c r="AK128" s="483">
        <f t="shared" si="90"/>
        <v>0</v>
      </c>
      <c r="AL128" s="485">
        <f t="shared" si="90"/>
        <v>38.354999999999997</v>
      </c>
      <c r="AM128" s="483">
        <f t="shared" si="90"/>
        <v>38.354999999999997</v>
      </c>
      <c r="AN128" s="483">
        <f t="shared" si="90"/>
        <v>0</v>
      </c>
      <c r="AO128" s="483">
        <f t="shared" si="90"/>
        <v>0</v>
      </c>
      <c r="AP128" s="484">
        <f t="shared" ref="AP128:BR128" si="91">AP13</f>
        <v>38.354999999999997</v>
      </c>
      <c r="AQ128" s="483">
        <f t="shared" si="91"/>
        <v>38.354999999999997</v>
      </c>
      <c r="AR128" s="483">
        <f t="shared" si="91"/>
        <v>0</v>
      </c>
      <c r="AS128" s="483">
        <f t="shared" si="91"/>
        <v>0</v>
      </c>
      <c r="AT128" s="485">
        <f t="shared" si="91"/>
        <v>11.108375810936051</v>
      </c>
      <c r="AU128" s="483">
        <f t="shared" si="91"/>
        <v>11.108375810936051</v>
      </c>
      <c r="AV128" s="483">
        <f t="shared" si="91"/>
        <v>0</v>
      </c>
      <c r="AW128" s="483">
        <f t="shared" si="91"/>
        <v>0</v>
      </c>
      <c r="AX128" s="484">
        <f t="shared" si="91"/>
        <v>30.001379199999999</v>
      </c>
      <c r="AY128" s="483">
        <f t="shared" si="91"/>
        <v>30.001379199999999</v>
      </c>
      <c r="AZ128" s="483">
        <f t="shared" si="91"/>
        <v>0</v>
      </c>
      <c r="BA128" s="483">
        <f t="shared" si="91"/>
        <v>0</v>
      </c>
      <c r="BB128" s="484">
        <f t="shared" si="91"/>
        <v>8.6890000000000001</v>
      </c>
      <c r="BC128" s="483">
        <f t="shared" si="91"/>
        <v>8.6890000000000001</v>
      </c>
      <c r="BD128" s="483">
        <f t="shared" si="91"/>
        <v>0</v>
      </c>
      <c r="BE128" s="483">
        <f t="shared" si="91"/>
        <v>0</v>
      </c>
      <c r="BF128" s="1537">
        <f t="shared" si="91"/>
        <v>8.1069999999999993</v>
      </c>
      <c r="BG128" s="483">
        <f t="shared" si="91"/>
        <v>0</v>
      </c>
      <c r="BH128" s="483">
        <f t="shared" si="91"/>
        <v>0</v>
      </c>
      <c r="BI128" s="483">
        <f t="shared" si="91"/>
        <v>0</v>
      </c>
      <c r="BJ128" s="486">
        <f t="shared" si="91"/>
        <v>12.804</v>
      </c>
      <c r="BK128" s="483">
        <f t="shared" si="91"/>
        <v>12.804</v>
      </c>
      <c r="BL128" s="483">
        <f t="shared" si="91"/>
        <v>0</v>
      </c>
      <c r="BM128" s="483">
        <f t="shared" si="91"/>
        <v>0</v>
      </c>
      <c r="BN128" s="1537">
        <f t="shared" si="91"/>
        <v>12.804</v>
      </c>
      <c r="BO128" s="707">
        <f t="shared" si="91"/>
        <v>12.804</v>
      </c>
      <c r="BP128" s="707">
        <f t="shared" si="91"/>
        <v>0</v>
      </c>
      <c r="BQ128" s="707">
        <f t="shared" si="91"/>
        <v>0</v>
      </c>
      <c r="BR128" s="486">
        <f t="shared" si="91"/>
        <v>10</v>
      </c>
      <c r="BS128" s="486">
        <f>BS13</f>
        <v>10</v>
      </c>
      <c r="BT128" s="428"/>
      <c r="BU128" s="768"/>
      <c r="BV128" s="768"/>
      <c r="BW128" s="768"/>
      <c r="CD128" s="1009"/>
      <c r="CF128" s="1255"/>
      <c r="CG128" s="1256"/>
      <c r="CH128" s="1256"/>
      <c r="CI128" s="1256"/>
    </row>
    <row r="129" spans="2:87" ht="19" hidden="1" customHeight="1">
      <c r="C129" s="2681" t="s">
        <v>1504</v>
      </c>
      <c r="D129" s="2681"/>
      <c r="E129" s="2681"/>
      <c r="F129" s="2681"/>
      <c r="G129" s="2681"/>
      <c r="H129" s="2681"/>
      <c r="I129" s="2681"/>
      <c r="J129" s="487"/>
      <c r="K129" s="405"/>
      <c r="L129" s="405"/>
      <c r="M129" s="405"/>
      <c r="N129" s="487"/>
      <c r="O129" s="487"/>
      <c r="P129" s="487"/>
      <c r="Q129" s="487"/>
      <c r="R129" s="491"/>
      <c r="S129" s="405"/>
      <c r="T129" s="405"/>
      <c r="U129" s="405"/>
      <c r="V129" s="491"/>
      <c r="W129" s="405"/>
      <c r="X129" s="405"/>
      <c r="Y129" s="405"/>
      <c r="Z129" s="491"/>
      <c r="AA129" s="405"/>
      <c r="AB129" s="405"/>
      <c r="AC129" s="405"/>
      <c r="AD129" s="491"/>
      <c r="AE129" s="405"/>
      <c r="AF129" s="405"/>
      <c r="AG129" s="405"/>
      <c r="AH129" s="491"/>
      <c r="AI129" s="405"/>
      <c r="AJ129" s="405"/>
      <c r="AK129" s="405"/>
      <c r="AL129" s="404"/>
      <c r="AM129" s="405"/>
      <c r="AN129" s="405"/>
      <c r="AO129" s="405"/>
      <c r="AP129" s="491"/>
      <c r="AQ129" s="405"/>
      <c r="AR129" s="405"/>
      <c r="AS129" s="405"/>
      <c r="AT129" s="404"/>
      <c r="AU129" s="405"/>
      <c r="AV129" s="405"/>
      <c r="AW129" s="405"/>
      <c r="AX129" s="491"/>
      <c r="AY129" s="405"/>
      <c r="AZ129" s="405"/>
      <c r="BA129" s="405"/>
      <c r="BB129" s="491"/>
      <c r="BC129" s="405"/>
      <c r="BD129" s="405"/>
      <c r="BE129" s="405"/>
      <c r="BF129" s="851"/>
      <c r="BG129" s="405"/>
      <c r="BH129" s="405"/>
      <c r="BI129" s="405"/>
      <c r="BJ129" s="408"/>
      <c r="BK129" s="405"/>
      <c r="BL129" s="405"/>
      <c r="BM129" s="405"/>
      <c r="BN129" s="851"/>
      <c r="BO129" s="407"/>
      <c r="BP129" s="407"/>
      <c r="BQ129" s="407"/>
      <c r="BR129" s="408"/>
      <c r="BS129" s="408"/>
      <c r="BT129" s="403">
        <f t="shared" ref="BT129:CB129" si="92">BT130+BT131+BT132+BT133+BT135+BT134</f>
        <v>0</v>
      </c>
      <c r="BU129" s="403">
        <f t="shared" si="92"/>
        <v>0</v>
      </c>
      <c r="BV129" s="403">
        <f t="shared" si="92"/>
        <v>0</v>
      </c>
      <c r="BW129" s="403">
        <f t="shared" si="92"/>
        <v>0</v>
      </c>
      <c r="BX129" s="403">
        <f t="shared" si="92"/>
        <v>0</v>
      </c>
      <c r="BY129" s="403">
        <f t="shared" si="92"/>
        <v>0</v>
      </c>
      <c r="BZ129" s="403">
        <f t="shared" si="92"/>
        <v>0</v>
      </c>
      <c r="CA129" s="403">
        <f t="shared" si="92"/>
        <v>0</v>
      </c>
      <c r="CB129" s="403">
        <f t="shared" si="92"/>
        <v>0</v>
      </c>
      <c r="CD129" s="1009"/>
    </row>
    <row r="130" spans="2:87" ht="21" customHeight="1">
      <c r="C130" s="2681" t="s">
        <v>1505</v>
      </c>
      <c r="D130" s="2681"/>
      <c r="E130" s="2681"/>
      <c r="F130" s="2681"/>
      <c r="G130" s="2681"/>
      <c r="H130" s="2681"/>
      <c r="I130" s="2681"/>
      <c r="J130" s="487"/>
      <c r="K130" s="405"/>
      <c r="L130" s="405"/>
      <c r="M130" s="405"/>
      <c r="N130" s="487"/>
      <c r="O130" s="487"/>
      <c r="P130" s="487"/>
      <c r="Q130" s="487"/>
      <c r="R130" s="491"/>
      <c r="S130" s="405"/>
      <c r="T130" s="405"/>
      <c r="U130" s="405"/>
      <c r="V130" s="491"/>
      <c r="W130" s="405"/>
      <c r="X130" s="405"/>
      <c r="Y130" s="405"/>
      <c r="Z130" s="491"/>
      <c r="AA130" s="405"/>
      <c r="AB130" s="405"/>
      <c r="AC130" s="405"/>
      <c r="AD130" s="491"/>
      <c r="AE130" s="405"/>
      <c r="AF130" s="405"/>
      <c r="AG130" s="405"/>
      <c r="AH130" s="491"/>
      <c r="AI130" s="405"/>
      <c r="AJ130" s="405"/>
      <c r="AK130" s="405"/>
      <c r="AL130" s="485">
        <f t="shared" ref="AL130:BE130" si="93">AL23+AL72</f>
        <v>204.965</v>
      </c>
      <c r="AM130" s="483">
        <f t="shared" si="93"/>
        <v>204.965</v>
      </c>
      <c r="AN130" s="483">
        <f t="shared" si="93"/>
        <v>71.790999999999997</v>
      </c>
      <c r="AO130" s="483">
        <f t="shared" si="93"/>
        <v>0</v>
      </c>
      <c r="AP130" s="484">
        <f t="shared" si="93"/>
        <v>200</v>
      </c>
      <c r="AQ130" s="483">
        <f t="shared" si="93"/>
        <v>200</v>
      </c>
      <c r="AR130" s="483">
        <f t="shared" si="93"/>
        <v>0</v>
      </c>
      <c r="AS130" s="483">
        <f t="shared" si="93"/>
        <v>0</v>
      </c>
      <c r="AT130" s="485">
        <f t="shared" si="93"/>
        <v>57.924003707136237</v>
      </c>
      <c r="AU130" s="483">
        <f t="shared" si="93"/>
        <v>57.924003707136237</v>
      </c>
      <c r="AV130" s="483">
        <f t="shared" si="93"/>
        <v>0</v>
      </c>
      <c r="AW130" s="483">
        <f t="shared" si="93"/>
        <v>0</v>
      </c>
      <c r="AX130" s="484">
        <f t="shared" si="93"/>
        <v>199.99998719999999</v>
      </c>
      <c r="AY130" s="483">
        <f t="shared" si="93"/>
        <v>199.99998719999999</v>
      </c>
      <c r="AZ130" s="483">
        <f t="shared" si="93"/>
        <v>0</v>
      </c>
      <c r="BA130" s="483">
        <f t="shared" si="93"/>
        <v>0</v>
      </c>
      <c r="BB130" s="484">
        <f t="shared" si="93"/>
        <v>57.923999999999999</v>
      </c>
      <c r="BC130" s="483">
        <f t="shared" si="93"/>
        <v>57.923999999999999</v>
      </c>
      <c r="BD130" s="483">
        <f t="shared" si="93"/>
        <v>0</v>
      </c>
      <c r="BE130" s="483">
        <f t="shared" si="93"/>
        <v>0</v>
      </c>
      <c r="BF130" s="1537">
        <f>BF72+BF49+BF23+BF56</f>
        <v>189.39999999999998</v>
      </c>
      <c r="BG130" s="1537">
        <f t="shared" ref="BG130:BQ130" si="94">BG72+BG49+BG23+BG56</f>
        <v>1.9</v>
      </c>
      <c r="BH130" s="486">
        <f t="shared" si="94"/>
        <v>1.71</v>
      </c>
      <c r="BI130" s="1537">
        <f t="shared" si="94"/>
        <v>0</v>
      </c>
      <c r="BJ130" s="486">
        <f t="shared" si="94"/>
        <v>181</v>
      </c>
      <c r="BK130" s="1537">
        <f t="shared" si="94"/>
        <v>181</v>
      </c>
      <c r="BL130" s="1537">
        <f t="shared" si="94"/>
        <v>1.71</v>
      </c>
      <c r="BM130" s="1537">
        <f t="shared" si="94"/>
        <v>0</v>
      </c>
      <c r="BN130" s="1537">
        <f t="shared" si="94"/>
        <v>181</v>
      </c>
      <c r="BO130" s="1537">
        <f t="shared" si="94"/>
        <v>179.2</v>
      </c>
      <c r="BP130" s="1537">
        <f t="shared" si="94"/>
        <v>1.71</v>
      </c>
      <c r="BQ130" s="1537">
        <f t="shared" si="94"/>
        <v>0</v>
      </c>
      <c r="BR130" s="486">
        <f>BR72+BR49+BR23+BR56</f>
        <v>190</v>
      </c>
      <c r="BS130" s="486">
        <f>BS72+BS49+BS23+BS56</f>
        <v>201</v>
      </c>
      <c r="BT130" s="484">
        <f t="shared" ref="BT130:CB130" si="95">BT23+BT72+BT49</f>
        <v>0</v>
      </c>
      <c r="BU130" s="484">
        <f t="shared" si="95"/>
        <v>0</v>
      </c>
      <c r="BV130" s="484">
        <f t="shared" si="95"/>
        <v>0</v>
      </c>
      <c r="BW130" s="484">
        <f t="shared" si="95"/>
        <v>0</v>
      </c>
      <c r="BX130" s="484">
        <f t="shared" si="95"/>
        <v>0</v>
      </c>
      <c r="BY130" s="484">
        <f t="shared" si="95"/>
        <v>0</v>
      </c>
      <c r="BZ130" s="484">
        <f t="shared" si="95"/>
        <v>0</v>
      </c>
      <c r="CA130" s="484">
        <f t="shared" si="95"/>
        <v>0</v>
      </c>
      <c r="CB130" s="484">
        <f t="shared" si="95"/>
        <v>0</v>
      </c>
      <c r="CC130" s="509"/>
      <c r="CD130" s="1009"/>
      <c r="CF130" s="509"/>
      <c r="CG130" s="509"/>
      <c r="CH130" s="509"/>
      <c r="CI130" s="509"/>
    </row>
    <row r="131" spans="2:87" ht="19" hidden="1" customHeight="1">
      <c r="C131" s="2681" t="s">
        <v>1280</v>
      </c>
      <c r="D131" s="2681"/>
      <c r="E131" s="2681"/>
      <c r="F131" s="2681"/>
      <c r="G131" s="2681"/>
      <c r="H131" s="2681"/>
      <c r="I131" s="2681"/>
      <c r="J131" s="487"/>
      <c r="K131" s="405"/>
      <c r="L131" s="405"/>
      <c r="M131" s="405"/>
      <c r="N131" s="487"/>
      <c r="O131" s="487"/>
      <c r="P131" s="487"/>
      <c r="Q131" s="487"/>
      <c r="R131" s="491"/>
      <c r="S131" s="405"/>
      <c r="T131" s="405"/>
      <c r="U131" s="405"/>
      <c r="V131" s="491"/>
      <c r="W131" s="405"/>
      <c r="X131" s="405"/>
      <c r="Y131" s="405"/>
      <c r="Z131" s="484" t="e">
        <f>#REF!</f>
        <v>#REF!</v>
      </c>
      <c r="AA131" s="483" t="e">
        <f>#REF!</f>
        <v>#REF!</v>
      </c>
      <c r="AB131" s="483" t="e">
        <f>#REF!</f>
        <v>#REF!</v>
      </c>
      <c r="AC131" s="483" t="e">
        <f>#REF!</f>
        <v>#REF!</v>
      </c>
      <c r="AD131" s="484" t="e">
        <f>#REF!</f>
        <v>#REF!</v>
      </c>
      <c r="AE131" s="483" t="e">
        <f>#REF!</f>
        <v>#REF!</v>
      </c>
      <c r="AF131" s="483" t="e">
        <f>#REF!</f>
        <v>#REF!</v>
      </c>
      <c r="AG131" s="483" t="e">
        <f>#REF!</f>
        <v>#REF!</v>
      </c>
      <c r="AH131" s="483" t="e">
        <f>#REF!</f>
        <v>#REF!</v>
      </c>
      <c r="AI131" s="483" t="e">
        <f>#REF!</f>
        <v>#REF!</v>
      </c>
      <c r="AJ131" s="483" t="e">
        <f>#REF!</f>
        <v>#REF!</v>
      </c>
      <c r="AK131" s="483" t="e">
        <f>#REF!</f>
        <v>#REF!</v>
      </c>
      <c r="AL131" s="485" t="e">
        <f>#REF!</f>
        <v>#REF!</v>
      </c>
      <c r="AM131" s="483" t="e">
        <f>#REF!</f>
        <v>#REF!</v>
      </c>
      <c r="AN131" s="483" t="e">
        <f>#REF!</f>
        <v>#REF!</v>
      </c>
      <c r="AO131" s="483" t="e">
        <f>#REF!</f>
        <v>#REF!</v>
      </c>
      <c r="AP131" s="484"/>
      <c r="AQ131" s="483"/>
      <c r="AR131" s="483"/>
      <c r="AS131" s="483"/>
      <c r="AT131" s="485"/>
      <c r="AU131" s="483"/>
      <c r="AV131" s="483"/>
      <c r="AW131" s="483"/>
      <c r="AX131" s="484"/>
      <c r="AY131" s="483"/>
      <c r="AZ131" s="483"/>
      <c r="BA131" s="483"/>
      <c r="BB131" s="484"/>
      <c r="BC131" s="483"/>
      <c r="BD131" s="483"/>
      <c r="BE131" s="483"/>
      <c r="BF131" s="1537"/>
      <c r="BG131" s="483"/>
      <c r="BH131" s="483"/>
      <c r="BI131" s="483"/>
      <c r="BJ131" s="486"/>
      <c r="BK131" s="483"/>
      <c r="BL131" s="483"/>
      <c r="BM131" s="483"/>
      <c r="BN131" s="1537"/>
      <c r="BO131" s="707"/>
      <c r="BP131" s="707"/>
      <c r="BQ131" s="707"/>
      <c r="BR131" s="408"/>
      <c r="BS131" s="408"/>
      <c r="BT131" s="428"/>
      <c r="BU131" s="768"/>
      <c r="BV131" s="768"/>
      <c r="BW131" s="768"/>
      <c r="CD131" s="1009"/>
    </row>
    <row r="132" spans="2:87" ht="19" hidden="1" customHeight="1">
      <c r="C132" s="2650" t="s">
        <v>1281</v>
      </c>
      <c r="D132" s="2650"/>
      <c r="E132" s="2650"/>
      <c r="F132" s="2650"/>
      <c r="G132" s="2650"/>
      <c r="H132" s="2650"/>
      <c r="I132" s="2650"/>
      <c r="J132" s="491"/>
      <c r="K132" s="408"/>
      <c r="L132" s="408"/>
      <c r="M132" s="408"/>
      <c r="N132" s="491"/>
      <c r="O132" s="491"/>
      <c r="P132" s="491"/>
      <c r="Q132" s="491"/>
      <c r="R132" s="491"/>
      <c r="S132" s="408"/>
      <c r="T132" s="408"/>
      <c r="U132" s="408"/>
      <c r="V132" s="491"/>
      <c r="W132" s="408"/>
      <c r="X132" s="408"/>
      <c r="Y132" s="408"/>
      <c r="Z132" s="491"/>
      <c r="AA132" s="408"/>
      <c r="AB132" s="408"/>
      <c r="AC132" s="408"/>
      <c r="AD132" s="491"/>
      <c r="AE132" s="408"/>
      <c r="AF132" s="408"/>
      <c r="AG132" s="408"/>
      <c r="AH132" s="491"/>
      <c r="AI132" s="408"/>
      <c r="AJ132" s="408"/>
      <c r="AK132" s="408"/>
      <c r="AL132" s="404"/>
      <c r="AM132" s="408"/>
      <c r="AN132" s="408"/>
      <c r="AO132" s="408"/>
      <c r="AP132" s="491"/>
      <c r="AQ132" s="408"/>
      <c r="AR132" s="408"/>
      <c r="AS132" s="408"/>
      <c r="AT132" s="404"/>
      <c r="AU132" s="408"/>
      <c r="AV132" s="408"/>
      <c r="AW132" s="408"/>
      <c r="AX132" s="491"/>
      <c r="AY132" s="408"/>
      <c r="AZ132" s="408"/>
      <c r="BA132" s="408"/>
      <c r="BB132" s="491"/>
      <c r="BC132" s="408"/>
      <c r="BD132" s="408"/>
      <c r="BE132" s="408"/>
      <c r="BF132" s="851"/>
      <c r="BG132" s="405"/>
      <c r="BH132" s="405"/>
      <c r="BI132" s="405"/>
      <c r="BJ132" s="408"/>
      <c r="BK132" s="408"/>
      <c r="BL132" s="408"/>
      <c r="BM132" s="408"/>
      <c r="BN132" s="851"/>
      <c r="BO132" s="406"/>
      <c r="BP132" s="406"/>
      <c r="BQ132" s="406"/>
      <c r="BR132" s="408"/>
      <c r="BS132" s="408"/>
      <c r="BT132" s="428"/>
      <c r="BU132" s="768"/>
      <c r="BV132" s="768"/>
      <c r="BW132" s="768"/>
      <c r="BX132" s="709"/>
      <c r="BY132" s="769"/>
      <c r="BZ132" s="709"/>
      <c r="CA132" s="709"/>
      <c r="CB132" s="709"/>
      <c r="CD132" s="1009"/>
    </row>
    <row r="133" spans="2:87" ht="19" customHeight="1">
      <c r="C133" s="2676" t="s">
        <v>218</v>
      </c>
      <c r="D133" s="2676"/>
      <c r="E133" s="2676"/>
      <c r="F133" s="2676"/>
      <c r="G133" s="2676"/>
      <c r="H133" s="2676"/>
      <c r="I133" s="2676"/>
      <c r="J133" s="1448">
        <f t="shared" ref="J133:AC133" si="96">J134+J135+J136+J137+J138+J139+J140+J141</f>
        <v>18</v>
      </c>
      <c r="K133" s="1448">
        <f t="shared" si="96"/>
        <v>18</v>
      </c>
      <c r="L133" s="1448">
        <f t="shared" si="96"/>
        <v>0</v>
      </c>
      <c r="M133" s="1448">
        <f t="shared" si="96"/>
        <v>0</v>
      </c>
      <c r="N133" s="1448">
        <f t="shared" si="96"/>
        <v>65.144000000000005</v>
      </c>
      <c r="O133" s="1448">
        <f t="shared" si="96"/>
        <v>65.144000000000005</v>
      </c>
      <c r="P133" s="1448">
        <f t="shared" si="96"/>
        <v>0</v>
      </c>
      <c r="Q133" s="1448">
        <f t="shared" si="96"/>
        <v>0</v>
      </c>
      <c r="R133" s="1448">
        <f t="shared" si="96"/>
        <v>99.744</v>
      </c>
      <c r="S133" s="1448">
        <f t="shared" si="96"/>
        <v>99.744</v>
      </c>
      <c r="T133" s="1448">
        <f t="shared" si="96"/>
        <v>0</v>
      </c>
      <c r="U133" s="1448">
        <f t="shared" si="96"/>
        <v>0</v>
      </c>
      <c r="V133" s="1448" t="e">
        <f t="shared" si="96"/>
        <v>#REF!</v>
      </c>
      <c r="W133" s="1448" t="e">
        <f t="shared" si="96"/>
        <v>#REF!</v>
      </c>
      <c r="X133" s="1448">
        <f t="shared" si="96"/>
        <v>0</v>
      </c>
      <c r="Y133" s="1448">
        <f t="shared" si="96"/>
        <v>0</v>
      </c>
      <c r="Z133" s="1448">
        <f t="shared" si="96"/>
        <v>0</v>
      </c>
      <c r="AA133" s="1448">
        <f t="shared" si="96"/>
        <v>0</v>
      </c>
      <c r="AB133" s="1448">
        <f t="shared" si="96"/>
        <v>0</v>
      </c>
      <c r="AC133" s="1448">
        <f t="shared" si="96"/>
        <v>0</v>
      </c>
      <c r="AD133" s="1448" t="e">
        <f t="shared" ref="AD133:AK133" si="97">AD134+AD135+AD136+AD137+AD138+AD139+AD140+AD141</f>
        <v>#REF!</v>
      </c>
      <c r="AE133" s="1448" t="e">
        <f t="shared" si="97"/>
        <v>#REF!</v>
      </c>
      <c r="AF133" s="1448" t="e">
        <f t="shared" si="97"/>
        <v>#REF!</v>
      </c>
      <c r="AG133" s="1448" t="e">
        <f t="shared" si="97"/>
        <v>#REF!</v>
      </c>
      <c r="AH133" s="1448" t="e">
        <f t="shared" si="97"/>
        <v>#REF!</v>
      </c>
      <c r="AI133" s="1448" t="e">
        <f t="shared" si="97"/>
        <v>#REF!</v>
      </c>
      <c r="AJ133" s="1448" t="e">
        <f t="shared" si="97"/>
        <v>#REF!</v>
      </c>
      <c r="AK133" s="1448" t="e">
        <f t="shared" si="97"/>
        <v>#REF!</v>
      </c>
      <c r="AL133" s="1448" t="e">
        <f t="shared" ref="AL133:BE133" si="98">AL134+AL135+AL136+AL137+AL138+AL139+AL140+AL141</f>
        <v>#REF!</v>
      </c>
      <c r="AM133" s="1448" t="e">
        <f t="shared" si="98"/>
        <v>#REF!</v>
      </c>
      <c r="AN133" s="1448">
        <f t="shared" si="98"/>
        <v>0</v>
      </c>
      <c r="AO133" s="1448">
        <f t="shared" si="98"/>
        <v>0</v>
      </c>
      <c r="AP133" s="1448" t="e">
        <f t="shared" si="98"/>
        <v>#REF!</v>
      </c>
      <c r="AQ133" s="1448" t="e">
        <f t="shared" si="98"/>
        <v>#REF!</v>
      </c>
      <c r="AR133" s="1448">
        <f t="shared" si="98"/>
        <v>0</v>
      </c>
      <c r="AS133" s="1448">
        <f t="shared" si="98"/>
        <v>0</v>
      </c>
      <c r="AT133" s="1448" t="e">
        <f t="shared" si="98"/>
        <v>#REF!</v>
      </c>
      <c r="AU133" s="1448" t="e">
        <f t="shared" si="98"/>
        <v>#REF!</v>
      </c>
      <c r="AV133" s="1448">
        <f t="shared" si="98"/>
        <v>0</v>
      </c>
      <c r="AW133" s="1448">
        <f t="shared" si="98"/>
        <v>0</v>
      </c>
      <c r="AX133" s="1448" t="e">
        <f t="shared" si="98"/>
        <v>#REF!</v>
      </c>
      <c r="AY133" s="1448" t="e">
        <f t="shared" si="98"/>
        <v>#REF!</v>
      </c>
      <c r="AZ133" s="1448">
        <f t="shared" si="98"/>
        <v>0</v>
      </c>
      <c r="BA133" s="1448">
        <f t="shared" si="98"/>
        <v>0</v>
      </c>
      <c r="BB133" s="1448" t="e">
        <f t="shared" si="98"/>
        <v>#REF!</v>
      </c>
      <c r="BC133" s="1448" t="e">
        <f t="shared" si="98"/>
        <v>#REF!</v>
      </c>
      <c r="BD133" s="1448">
        <f t="shared" si="98"/>
        <v>0</v>
      </c>
      <c r="BE133" s="1448">
        <f t="shared" si="98"/>
        <v>0</v>
      </c>
      <c r="BF133" s="1448">
        <f>BF134+BF135+BF136+BF137+BF138+BF139+BF140+BF141</f>
        <v>53.885000000000005</v>
      </c>
      <c r="BG133" s="1448">
        <f>BG134+BG135+BG136+BG137+BG138+BG139+BG140+BG141</f>
        <v>0</v>
      </c>
      <c r="BH133" s="408">
        <f>BH134+BH135+BH136+BH137+BH138+BH139+BH140+BH141</f>
        <v>0</v>
      </c>
      <c r="BI133" s="1448">
        <f>BI134+BI135+BI136+BI137+BI138+BI139+BI140+BI141</f>
        <v>0</v>
      </c>
      <c r="BJ133" s="408">
        <f t="shared" ref="BJ133:BS133" si="99">BJ134+BJ135+BJ136+BJ137+BJ138+BJ139+BJ140+BJ141</f>
        <v>0</v>
      </c>
      <c r="BK133" s="1448">
        <f t="shared" si="99"/>
        <v>0</v>
      </c>
      <c r="BL133" s="1448">
        <f t="shared" si="99"/>
        <v>0</v>
      </c>
      <c r="BM133" s="1448">
        <f t="shared" si="99"/>
        <v>0</v>
      </c>
      <c r="BN133" s="1448">
        <f>BN134+BN135+BN136+BN137+BN138+BN139+BN140+BN141</f>
        <v>0</v>
      </c>
      <c r="BO133" s="1448">
        <f>BO134+BO135+BO136+BO137+BO138+BO139+BO140+BO141</f>
        <v>0</v>
      </c>
      <c r="BP133" s="1448">
        <f>BP134+BP135+BP136+BP137+BP138+BP139+BP140+BP141</f>
        <v>0</v>
      </c>
      <c r="BQ133" s="1448">
        <f>BQ134+BQ135+BQ136+BQ137+BQ138+BQ139+BQ140+BQ141</f>
        <v>0</v>
      </c>
      <c r="BR133" s="408">
        <f t="shared" si="99"/>
        <v>525</v>
      </c>
      <c r="BS133" s="408">
        <f t="shared" si="99"/>
        <v>525</v>
      </c>
      <c r="BT133" s="428"/>
      <c r="BU133" s="768"/>
      <c r="BV133" s="768"/>
      <c r="BW133" s="768"/>
      <c r="BX133" s="709"/>
      <c r="BY133" s="769"/>
      <c r="BZ133" s="709"/>
      <c r="CA133" s="709"/>
      <c r="CB133" s="709"/>
      <c r="CC133" s="509"/>
      <c r="CD133" s="1009"/>
    </row>
    <row r="134" spans="2:87" ht="19" customHeight="1">
      <c r="C134" s="2688" t="s">
        <v>1507</v>
      </c>
      <c r="D134" s="2688"/>
      <c r="E134" s="2688"/>
      <c r="F134" s="2688"/>
      <c r="G134" s="2688"/>
      <c r="H134" s="2688"/>
      <c r="I134" s="2688"/>
      <c r="J134" s="487"/>
      <c r="K134" s="405"/>
      <c r="L134" s="405"/>
      <c r="M134" s="405"/>
      <c r="N134" s="487"/>
      <c r="O134" s="487"/>
      <c r="P134" s="487"/>
      <c r="Q134" s="487"/>
      <c r="R134" s="491"/>
      <c r="S134" s="405"/>
      <c r="T134" s="405"/>
      <c r="U134" s="405"/>
      <c r="V134" s="491" t="e">
        <f t="shared" ref="V134:BE134" si="100">V16</f>
        <v>#REF!</v>
      </c>
      <c r="W134" s="405" t="e">
        <f t="shared" si="100"/>
        <v>#REF!</v>
      </c>
      <c r="X134" s="405">
        <f t="shared" si="100"/>
        <v>0</v>
      </c>
      <c r="Y134" s="405">
        <f t="shared" si="100"/>
        <v>0</v>
      </c>
      <c r="Z134" s="491">
        <f t="shared" si="100"/>
        <v>0</v>
      </c>
      <c r="AA134" s="405">
        <f t="shared" si="100"/>
        <v>0</v>
      </c>
      <c r="AB134" s="405">
        <f t="shared" si="100"/>
        <v>0</v>
      </c>
      <c r="AC134" s="405">
        <f t="shared" si="100"/>
        <v>0</v>
      </c>
      <c r="AD134" s="491" t="e">
        <f t="shared" si="100"/>
        <v>#REF!</v>
      </c>
      <c r="AE134" s="405" t="e">
        <f t="shared" si="100"/>
        <v>#REF!</v>
      </c>
      <c r="AF134" s="405">
        <f t="shared" si="100"/>
        <v>0</v>
      </c>
      <c r="AG134" s="405">
        <f t="shared" si="100"/>
        <v>0</v>
      </c>
      <c r="AH134" s="491" t="e">
        <f t="shared" si="100"/>
        <v>#REF!</v>
      </c>
      <c r="AI134" s="405" t="e">
        <f t="shared" si="100"/>
        <v>#REF!</v>
      </c>
      <c r="AJ134" s="405">
        <f t="shared" si="100"/>
        <v>0</v>
      </c>
      <c r="AK134" s="405">
        <f t="shared" si="100"/>
        <v>0</v>
      </c>
      <c r="AL134" s="404" t="e">
        <f t="shared" si="100"/>
        <v>#REF!</v>
      </c>
      <c r="AM134" s="405" t="e">
        <f t="shared" si="100"/>
        <v>#REF!</v>
      </c>
      <c r="AN134" s="405">
        <f t="shared" si="100"/>
        <v>0</v>
      </c>
      <c r="AO134" s="405">
        <f t="shared" si="100"/>
        <v>0</v>
      </c>
      <c r="AP134" s="491" t="e">
        <f t="shared" si="100"/>
        <v>#REF!</v>
      </c>
      <c r="AQ134" s="405" t="e">
        <f t="shared" si="100"/>
        <v>#REF!</v>
      </c>
      <c r="AR134" s="405">
        <f t="shared" si="100"/>
        <v>0</v>
      </c>
      <c r="AS134" s="405">
        <f t="shared" si="100"/>
        <v>0</v>
      </c>
      <c r="AT134" s="404" t="e">
        <f t="shared" si="100"/>
        <v>#REF!</v>
      </c>
      <c r="AU134" s="405" t="e">
        <f t="shared" si="100"/>
        <v>#REF!</v>
      </c>
      <c r="AV134" s="405">
        <f t="shared" si="100"/>
        <v>0</v>
      </c>
      <c r="AW134" s="405">
        <f t="shared" si="100"/>
        <v>0</v>
      </c>
      <c r="AX134" s="491" t="e">
        <f t="shared" si="100"/>
        <v>#REF!</v>
      </c>
      <c r="AY134" s="405" t="e">
        <f t="shared" si="100"/>
        <v>#REF!</v>
      </c>
      <c r="AZ134" s="405">
        <f t="shared" si="100"/>
        <v>0</v>
      </c>
      <c r="BA134" s="405">
        <f t="shared" si="100"/>
        <v>0</v>
      </c>
      <c r="BB134" s="491" t="e">
        <f t="shared" si="100"/>
        <v>#REF!</v>
      </c>
      <c r="BC134" s="405" t="e">
        <f t="shared" si="100"/>
        <v>#REF!</v>
      </c>
      <c r="BD134" s="405">
        <f t="shared" si="100"/>
        <v>0</v>
      </c>
      <c r="BE134" s="405">
        <f t="shared" si="100"/>
        <v>0</v>
      </c>
      <c r="BF134" s="851">
        <f>BF54+BF99</f>
        <v>53.885000000000005</v>
      </c>
      <c r="BG134" s="405">
        <f t="shared" ref="BG134:BI134" si="101">BG54+BG99</f>
        <v>0</v>
      </c>
      <c r="BH134" s="405">
        <f t="shared" si="101"/>
        <v>0</v>
      </c>
      <c r="BI134" s="405">
        <f t="shared" si="101"/>
        <v>0</v>
      </c>
      <c r="BJ134" s="408">
        <f>BJ54+BJ99</f>
        <v>0</v>
      </c>
      <c r="BK134" s="405">
        <f t="shared" ref="BK134:BQ134" si="102">BK54+BK99</f>
        <v>0</v>
      </c>
      <c r="BL134" s="405">
        <f t="shared" si="102"/>
        <v>0</v>
      </c>
      <c r="BM134" s="405">
        <f t="shared" si="102"/>
        <v>0</v>
      </c>
      <c r="BN134" s="851">
        <f>BN54+BN99</f>
        <v>0</v>
      </c>
      <c r="BO134" s="407">
        <f t="shared" si="102"/>
        <v>0</v>
      </c>
      <c r="BP134" s="407">
        <f t="shared" si="102"/>
        <v>0</v>
      </c>
      <c r="BQ134" s="407">
        <f t="shared" si="102"/>
        <v>0</v>
      </c>
      <c r="BR134" s="405">
        <f>SUM(BR66,BR90,BR95,)</f>
        <v>525</v>
      </c>
      <c r="BS134" s="405">
        <f>SUM(BS66,BS90,BS95,)</f>
        <v>525</v>
      </c>
      <c r="BT134" s="491">
        <f t="shared" ref="BT134:CB134" si="103">SUM(BT16,BT54,BT57)</f>
        <v>0</v>
      </c>
      <c r="BU134" s="491">
        <f t="shared" si="103"/>
        <v>0</v>
      </c>
      <c r="BV134" s="491">
        <f t="shared" si="103"/>
        <v>0</v>
      </c>
      <c r="BW134" s="491">
        <f t="shared" si="103"/>
        <v>0</v>
      </c>
      <c r="BX134" s="491">
        <f t="shared" si="103"/>
        <v>0</v>
      </c>
      <c r="BY134" s="491">
        <f t="shared" si="103"/>
        <v>0</v>
      </c>
      <c r="BZ134" s="491">
        <f t="shared" si="103"/>
        <v>0</v>
      </c>
      <c r="CA134" s="491">
        <f t="shared" si="103"/>
        <v>0</v>
      </c>
      <c r="CB134" s="491">
        <f t="shared" si="103"/>
        <v>0</v>
      </c>
      <c r="CD134" s="1009"/>
    </row>
    <row r="135" spans="2:87" ht="12.75" hidden="1" customHeight="1">
      <c r="C135" s="2688" t="s">
        <v>1283</v>
      </c>
      <c r="D135" s="2688"/>
      <c r="E135" s="2688"/>
      <c r="F135" s="2688"/>
      <c r="G135" s="2688"/>
      <c r="H135" s="2688"/>
      <c r="I135" s="2688"/>
      <c r="J135" s="492"/>
      <c r="K135" s="411"/>
      <c r="L135" s="411"/>
      <c r="M135" s="411"/>
      <c r="N135" s="492"/>
      <c r="O135" s="492"/>
      <c r="P135" s="492"/>
      <c r="Q135" s="492"/>
      <c r="R135" s="492"/>
      <c r="S135" s="411"/>
      <c r="T135" s="411"/>
      <c r="U135" s="411"/>
      <c r="V135" s="492"/>
      <c r="W135" s="411"/>
      <c r="X135" s="411"/>
      <c r="Y135" s="411"/>
      <c r="Z135" s="492"/>
      <c r="AA135" s="411"/>
      <c r="AB135" s="411"/>
      <c r="AC135" s="411"/>
      <c r="AD135" s="492"/>
      <c r="AE135" s="411"/>
      <c r="AF135" s="411"/>
      <c r="AG135" s="411"/>
      <c r="AH135" s="492"/>
      <c r="AI135" s="411"/>
      <c r="AJ135" s="411"/>
      <c r="AK135" s="411"/>
      <c r="AL135" s="565"/>
      <c r="AM135" s="411"/>
      <c r="AN135" s="411"/>
      <c r="AO135" s="411"/>
      <c r="AP135" s="492"/>
      <c r="AQ135" s="411"/>
      <c r="AR135" s="411"/>
      <c r="AS135" s="411"/>
      <c r="AT135" s="565"/>
      <c r="AU135" s="411"/>
      <c r="AV135" s="411"/>
      <c r="AW135" s="411"/>
      <c r="AX135" s="492"/>
      <c r="AY135" s="411"/>
      <c r="AZ135" s="411"/>
      <c r="BA135" s="411"/>
      <c r="BB135" s="492"/>
      <c r="BC135" s="411"/>
      <c r="BD135" s="411"/>
      <c r="BE135" s="411"/>
      <c r="BF135" s="1554"/>
      <c r="BG135" s="410"/>
      <c r="BH135" s="410"/>
      <c r="BI135" s="410"/>
      <c r="BJ135" s="411"/>
      <c r="BK135" s="410"/>
      <c r="BL135" s="410"/>
      <c r="BM135" s="410"/>
      <c r="BN135" s="1554"/>
      <c r="BO135" s="1391"/>
      <c r="BP135" s="1391"/>
      <c r="BQ135" s="1391"/>
      <c r="BR135" s="410"/>
      <c r="BS135" s="410"/>
      <c r="BT135" s="428"/>
      <c r="BU135" s="768"/>
      <c r="BV135" s="768"/>
      <c r="BW135" s="768"/>
      <c r="CD135" s="1009"/>
    </row>
    <row r="136" spans="2:87" ht="14.15" hidden="1" customHeight="1">
      <c r="C136" s="2688" t="s">
        <v>1284</v>
      </c>
      <c r="D136" s="2688"/>
      <c r="E136" s="2688"/>
      <c r="F136" s="2688"/>
      <c r="G136" s="2688"/>
      <c r="H136" s="2688"/>
      <c r="I136" s="2688"/>
      <c r="J136" s="482"/>
      <c r="K136" s="483"/>
      <c r="L136" s="483"/>
      <c r="M136" s="483"/>
      <c r="N136" s="482"/>
      <c r="O136" s="482"/>
      <c r="P136" s="482"/>
      <c r="Q136" s="482"/>
      <c r="R136" s="484"/>
      <c r="S136" s="483"/>
      <c r="T136" s="483"/>
      <c r="U136" s="483"/>
      <c r="V136" s="484"/>
      <c r="W136" s="483"/>
      <c r="X136" s="483"/>
      <c r="Y136" s="483"/>
      <c r="Z136" s="484"/>
      <c r="AA136" s="483"/>
      <c r="AB136" s="483"/>
      <c r="AC136" s="483"/>
      <c r="AD136" s="484"/>
      <c r="AE136" s="483"/>
      <c r="AF136" s="483"/>
      <c r="AG136" s="483"/>
      <c r="AH136" s="484"/>
      <c r="AI136" s="483"/>
      <c r="AJ136" s="483"/>
      <c r="AK136" s="483"/>
      <c r="AL136" s="485"/>
      <c r="AM136" s="483"/>
      <c r="AN136" s="483"/>
      <c r="AO136" s="483"/>
      <c r="AP136" s="484"/>
      <c r="AQ136" s="483"/>
      <c r="AR136" s="483"/>
      <c r="AS136" s="483"/>
      <c r="AT136" s="485"/>
      <c r="AU136" s="483"/>
      <c r="AV136" s="483"/>
      <c r="AW136" s="483"/>
      <c r="AX136" s="484"/>
      <c r="AY136" s="483"/>
      <c r="AZ136" s="483"/>
      <c r="BA136" s="483"/>
      <c r="BB136" s="484"/>
      <c r="BC136" s="483"/>
      <c r="BD136" s="483"/>
      <c r="BE136" s="483"/>
      <c r="BF136" s="1537"/>
      <c r="BG136" s="483"/>
      <c r="BH136" s="483"/>
      <c r="BI136" s="483"/>
      <c r="BJ136" s="486"/>
      <c r="BK136" s="483"/>
      <c r="BL136" s="483"/>
      <c r="BM136" s="483"/>
      <c r="BN136" s="1537"/>
      <c r="BO136" s="707"/>
      <c r="BP136" s="707"/>
      <c r="BQ136" s="707"/>
      <c r="BR136" s="483"/>
      <c r="BS136" s="483"/>
      <c r="BT136" s="414" t="e">
        <f t="shared" ref="BT136:CB136" si="104">BT137+BT138+BT139+BT140+BT141+BT142+BT143+BT144</f>
        <v>#REF!</v>
      </c>
      <c r="BU136" s="414" t="e">
        <f t="shared" si="104"/>
        <v>#REF!</v>
      </c>
      <c r="BV136" s="414" t="e">
        <f t="shared" si="104"/>
        <v>#REF!</v>
      </c>
      <c r="BW136" s="414" t="e">
        <f t="shared" si="104"/>
        <v>#REF!</v>
      </c>
      <c r="BX136" s="414" t="e">
        <f t="shared" si="104"/>
        <v>#REF!</v>
      </c>
      <c r="BY136" s="414" t="e">
        <f t="shared" si="104"/>
        <v>#REF!</v>
      </c>
      <c r="BZ136" s="414" t="e">
        <f t="shared" si="104"/>
        <v>#REF!</v>
      </c>
      <c r="CA136" s="414" t="e">
        <f t="shared" si="104"/>
        <v>#REF!</v>
      </c>
      <c r="CB136" s="414" t="e">
        <f t="shared" si="104"/>
        <v>#REF!</v>
      </c>
      <c r="CD136" s="1009"/>
    </row>
    <row r="137" spans="2:87" ht="16.5" hidden="1" customHeight="1">
      <c r="C137" s="2688" t="s">
        <v>1285</v>
      </c>
      <c r="D137" s="2688"/>
      <c r="E137" s="2688"/>
      <c r="F137" s="2688"/>
      <c r="G137" s="2688"/>
      <c r="H137" s="2688"/>
      <c r="I137" s="2688"/>
      <c r="J137" s="492"/>
      <c r="K137" s="411"/>
      <c r="L137" s="411"/>
      <c r="M137" s="411"/>
      <c r="N137" s="492"/>
      <c r="O137" s="492"/>
      <c r="P137" s="492"/>
      <c r="Q137" s="492"/>
      <c r="R137" s="492"/>
      <c r="S137" s="411"/>
      <c r="T137" s="411"/>
      <c r="U137" s="411"/>
      <c r="V137" s="492"/>
      <c r="W137" s="411"/>
      <c r="X137" s="411"/>
      <c r="Y137" s="411"/>
      <c r="Z137" s="492"/>
      <c r="AA137" s="411"/>
      <c r="AB137" s="411"/>
      <c r="AC137" s="411"/>
      <c r="AD137" s="492"/>
      <c r="AE137" s="411"/>
      <c r="AF137" s="411"/>
      <c r="AG137" s="411"/>
      <c r="AH137" s="492"/>
      <c r="AI137" s="411"/>
      <c r="AJ137" s="411"/>
      <c r="AK137" s="411"/>
      <c r="AL137" s="565"/>
      <c r="AM137" s="411"/>
      <c r="AN137" s="411"/>
      <c r="AO137" s="411"/>
      <c r="AP137" s="492"/>
      <c r="AQ137" s="411"/>
      <c r="AR137" s="411"/>
      <c r="AS137" s="411"/>
      <c r="AT137" s="565"/>
      <c r="AU137" s="411"/>
      <c r="AV137" s="411"/>
      <c r="AW137" s="411"/>
      <c r="AX137" s="492"/>
      <c r="AY137" s="411"/>
      <c r="AZ137" s="411"/>
      <c r="BA137" s="411"/>
      <c r="BB137" s="492"/>
      <c r="BC137" s="411"/>
      <c r="BD137" s="411"/>
      <c r="BE137" s="411"/>
      <c r="BF137" s="1554"/>
      <c r="BG137" s="410"/>
      <c r="BH137" s="410"/>
      <c r="BI137" s="410"/>
      <c r="BJ137" s="411"/>
      <c r="BK137" s="410"/>
      <c r="BL137" s="410"/>
      <c r="BM137" s="410"/>
      <c r="BN137" s="1554"/>
      <c r="BO137" s="1391"/>
      <c r="BP137" s="1391"/>
      <c r="BQ137" s="1391"/>
      <c r="BR137" s="410"/>
      <c r="BS137" s="410"/>
      <c r="BT137" s="491">
        <f t="shared" ref="BT137:CB137" si="105">BT16</f>
        <v>0</v>
      </c>
      <c r="BU137" s="491">
        <f t="shared" si="105"/>
        <v>0</v>
      </c>
      <c r="BV137" s="491">
        <f t="shared" si="105"/>
        <v>0</v>
      </c>
      <c r="BW137" s="491">
        <f t="shared" si="105"/>
        <v>0</v>
      </c>
      <c r="BX137" s="491">
        <f t="shared" si="105"/>
        <v>0</v>
      </c>
      <c r="BY137" s="491">
        <f t="shared" si="105"/>
        <v>0</v>
      </c>
      <c r="BZ137" s="491">
        <f t="shared" si="105"/>
        <v>0</v>
      </c>
      <c r="CA137" s="491">
        <f t="shared" si="105"/>
        <v>0</v>
      </c>
      <c r="CB137" s="491">
        <f t="shared" si="105"/>
        <v>0</v>
      </c>
      <c r="CD137" s="1009"/>
    </row>
    <row r="138" spans="2:87" ht="19" customHeight="1">
      <c r="C138" s="2681" t="s">
        <v>1508</v>
      </c>
      <c r="D138" s="2681"/>
      <c r="E138" s="2681"/>
      <c r="F138" s="2681"/>
      <c r="G138" s="2681"/>
      <c r="H138" s="2681"/>
      <c r="I138" s="2681"/>
      <c r="J138" s="482">
        <f t="shared" ref="J138:Q138" si="106">J16+J71</f>
        <v>18</v>
      </c>
      <c r="K138" s="483">
        <f t="shared" si="106"/>
        <v>18</v>
      </c>
      <c r="L138" s="483">
        <f t="shared" si="106"/>
        <v>0</v>
      </c>
      <c r="M138" s="483">
        <f t="shared" si="106"/>
        <v>0</v>
      </c>
      <c r="N138" s="482">
        <f t="shared" si="106"/>
        <v>65.144000000000005</v>
      </c>
      <c r="O138" s="482">
        <f t="shared" si="106"/>
        <v>65.144000000000005</v>
      </c>
      <c r="P138" s="482">
        <f t="shared" si="106"/>
        <v>0</v>
      </c>
      <c r="Q138" s="482">
        <f t="shared" si="106"/>
        <v>0</v>
      </c>
      <c r="R138" s="484">
        <f t="shared" ref="R138:W138" si="107">R14+R17+R22</f>
        <v>51.344000000000001</v>
      </c>
      <c r="S138" s="484">
        <f t="shared" si="107"/>
        <v>51.344000000000001</v>
      </c>
      <c r="T138" s="484">
        <f t="shared" si="107"/>
        <v>0</v>
      </c>
      <c r="U138" s="484">
        <f t="shared" si="107"/>
        <v>0</v>
      </c>
      <c r="V138" s="484" t="e">
        <f t="shared" si="107"/>
        <v>#REF!</v>
      </c>
      <c r="W138" s="483" t="e">
        <f t="shared" si="107"/>
        <v>#REF!</v>
      </c>
      <c r="X138" s="483">
        <v>0</v>
      </c>
      <c r="Y138" s="483">
        <f t="shared" ref="Y138:BE138" si="108">Y14+Y17+Y22</f>
        <v>0</v>
      </c>
      <c r="Z138" s="484">
        <f t="shared" si="108"/>
        <v>0</v>
      </c>
      <c r="AA138" s="483">
        <f t="shared" si="108"/>
        <v>0</v>
      </c>
      <c r="AB138" s="483">
        <f t="shared" si="108"/>
        <v>0</v>
      </c>
      <c r="AC138" s="483">
        <f t="shared" si="108"/>
        <v>0</v>
      </c>
      <c r="AD138" s="484" t="e">
        <f t="shared" si="108"/>
        <v>#REF!</v>
      </c>
      <c r="AE138" s="483" t="e">
        <f t="shared" si="108"/>
        <v>#REF!</v>
      </c>
      <c r="AF138" s="483">
        <f t="shared" si="108"/>
        <v>0</v>
      </c>
      <c r="AG138" s="483">
        <f t="shared" si="108"/>
        <v>0</v>
      </c>
      <c r="AH138" s="484" t="e">
        <f t="shared" si="108"/>
        <v>#REF!</v>
      </c>
      <c r="AI138" s="483" t="e">
        <f t="shared" si="108"/>
        <v>#REF!</v>
      </c>
      <c r="AJ138" s="483">
        <f t="shared" si="108"/>
        <v>0</v>
      </c>
      <c r="AK138" s="483">
        <f t="shared" si="108"/>
        <v>0</v>
      </c>
      <c r="AL138" s="485" t="e">
        <f t="shared" si="108"/>
        <v>#REF!</v>
      </c>
      <c r="AM138" s="483" t="e">
        <f t="shared" si="108"/>
        <v>#REF!</v>
      </c>
      <c r="AN138" s="483">
        <f t="shared" si="108"/>
        <v>0</v>
      </c>
      <c r="AO138" s="483">
        <f t="shared" si="108"/>
        <v>0</v>
      </c>
      <c r="AP138" s="484" t="e">
        <f t="shared" si="108"/>
        <v>#REF!</v>
      </c>
      <c r="AQ138" s="483" t="e">
        <f t="shared" si="108"/>
        <v>#REF!</v>
      </c>
      <c r="AR138" s="483">
        <f t="shared" si="108"/>
        <v>0</v>
      </c>
      <c r="AS138" s="483">
        <f t="shared" si="108"/>
        <v>0</v>
      </c>
      <c r="AT138" s="485" t="e">
        <f t="shared" si="108"/>
        <v>#REF!</v>
      </c>
      <c r="AU138" s="483" t="e">
        <f t="shared" si="108"/>
        <v>#REF!</v>
      </c>
      <c r="AV138" s="483">
        <f t="shared" si="108"/>
        <v>0</v>
      </c>
      <c r="AW138" s="483">
        <f t="shared" si="108"/>
        <v>0</v>
      </c>
      <c r="AX138" s="484" t="e">
        <f t="shared" si="108"/>
        <v>#REF!</v>
      </c>
      <c r="AY138" s="483" t="e">
        <f t="shared" si="108"/>
        <v>#REF!</v>
      </c>
      <c r="AZ138" s="483">
        <f t="shared" si="108"/>
        <v>0</v>
      </c>
      <c r="BA138" s="483">
        <f t="shared" si="108"/>
        <v>0</v>
      </c>
      <c r="BB138" s="484" t="e">
        <f t="shared" si="108"/>
        <v>#REF!</v>
      </c>
      <c r="BC138" s="483" t="e">
        <f t="shared" si="108"/>
        <v>#REF!</v>
      </c>
      <c r="BD138" s="483">
        <f t="shared" si="108"/>
        <v>0</v>
      </c>
      <c r="BE138" s="483">
        <f t="shared" si="108"/>
        <v>0</v>
      </c>
      <c r="BF138" s="1537">
        <f>BF94+BF22</f>
        <v>0</v>
      </c>
      <c r="BG138" s="483">
        <f>BG94+BG22</f>
        <v>0</v>
      </c>
      <c r="BH138" s="483">
        <f>SUM(BH17,BH22)</f>
        <v>0</v>
      </c>
      <c r="BI138" s="483">
        <f>SUM(BI17,BI22)</f>
        <v>0</v>
      </c>
      <c r="BJ138" s="486">
        <f>BJ94+BJ22</f>
        <v>0</v>
      </c>
      <c r="BK138" s="483">
        <f>BK94+BK22</f>
        <v>0</v>
      </c>
      <c r="BL138" s="483">
        <f>SUM(BL17,BL22)</f>
        <v>0</v>
      </c>
      <c r="BM138" s="483">
        <f>SUM(BM17,BM22)</f>
        <v>0</v>
      </c>
      <c r="BN138" s="1537">
        <f>BN94+BN22</f>
        <v>0</v>
      </c>
      <c r="BO138" s="706">
        <f>BO94+BO22</f>
        <v>0</v>
      </c>
      <c r="BP138" s="706">
        <f>SUM(BP17,BP22)</f>
        <v>0</v>
      </c>
      <c r="BQ138" s="706">
        <f>SUM(BQ17,BQ22)</f>
        <v>0</v>
      </c>
      <c r="BR138" s="486">
        <f>SUM(BR17,BR22)</f>
        <v>0</v>
      </c>
      <c r="BS138" s="486">
        <f>SUM(BS17,BS22)</f>
        <v>0</v>
      </c>
      <c r="BT138" s="484">
        <f t="shared" ref="BT138:CB138" si="109">SUM(BT17,BT22,BT49)</f>
        <v>0</v>
      </c>
      <c r="BU138" s="484">
        <f t="shared" si="109"/>
        <v>0</v>
      </c>
      <c r="BV138" s="484">
        <f t="shared" si="109"/>
        <v>0</v>
      </c>
      <c r="BW138" s="484">
        <f t="shared" si="109"/>
        <v>0</v>
      </c>
      <c r="BX138" s="484">
        <f t="shared" si="109"/>
        <v>0</v>
      </c>
      <c r="BY138" s="484">
        <f t="shared" si="109"/>
        <v>0</v>
      </c>
      <c r="BZ138" s="484">
        <f t="shared" si="109"/>
        <v>0</v>
      </c>
      <c r="CA138" s="484">
        <f t="shared" si="109"/>
        <v>0</v>
      </c>
      <c r="CB138" s="484">
        <f t="shared" si="109"/>
        <v>0</v>
      </c>
      <c r="CD138" s="1009"/>
    </row>
    <row r="139" spans="2:87" ht="12.75" hidden="1" customHeight="1">
      <c r="C139" s="2681" t="s">
        <v>1287</v>
      </c>
      <c r="D139" s="2681"/>
      <c r="E139" s="2681"/>
      <c r="F139" s="2681"/>
      <c r="G139" s="2681"/>
      <c r="H139" s="2681"/>
      <c r="I139" s="2681"/>
      <c r="J139" s="492"/>
      <c r="K139" s="411"/>
      <c r="L139" s="411"/>
      <c r="M139" s="411"/>
      <c r="N139" s="492"/>
      <c r="O139" s="492"/>
      <c r="P139" s="492"/>
      <c r="Q139" s="492"/>
      <c r="R139" s="492"/>
      <c r="S139" s="411"/>
      <c r="T139" s="411"/>
      <c r="U139" s="411"/>
      <c r="V139" s="492"/>
      <c r="W139" s="411"/>
      <c r="X139" s="411"/>
      <c r="Y139" s="411"/>
      <c r="Z139" s="492"/>
      <c r="AA139" s="411"/>
      <c r="AB139" s="411"/>
      <c r="AC139" s="411"/>
      <c r="AD139" s="492"/>
      <c r="AE139" s="411"/>
      <c r="AF139" s="411"/>
      <c r="AG139" s="411"/>
      <c r="AH139" s="492"/>
      <c r="AI139" s="411"/>
      <c r="AJ139" s="411"/>
      <c r="AK139" s="411"/>
      <c r="AL139" s="565"/>
      <c r="AM139" s="411"/>
      <c r="AN139" s="411"/>
      <c r="AO139" s="411"/>
      <c r="AP139" s="492"/>
      <c r="AQ139" s="411"/>
      <c r="AR139" s="411"/>
      <c r="AS139" s="411"/>
      <c r="AT139" s="565"/>
      <c r="AU139" s="411"/>
      <c r="AV139" s="411"/>
      <c r="AW139" s="411"/>
      <c r="AX139" s="492"/>
      <c r="AY139" s="411"/>
      <c r="AZ139" s="411"/>
      <c r="BA139" s="411"/>
      <c r="BB139" s="492"/>
      <c r="BC139" s="411"/>
      <c r="BD139" s="411"/>
      <c r="BE139" s="411"/>
      <c r="BF139" s="1554"/>
      <c r="BG139" s="410"/>
      <c r="BH139" s="410"/>
      <c r="BI139" s="410"/>
      <c r="BJ139" s="1554"/>
      <c r="BK139" s="410"/>
      <c r="BL139" s="410"/>
      <c r="BM139" s="410"/>
      <c r="BN139" s="1554"/>
      <c r="BO139" s="864"/>
      <c r="BP139" s="864"/>
      <c r="BQ139" s="864"/>
      <c r="BR139" s="411"/>
      <c r="BS139" s="411"/>
      <c r="BT139" s="428"/>
      <c r="BU139" s="768"/>
      <c r="BV139" s="768"/>
      <c r="BW139" s="768"/>
      <c r="CD139" s="1009"/>
    </row>
    <row r="140" spans="2:87" ht="12.75" hidden="1" customHeight="1">
      <c r="C140" s="2681"/>
      <c r="D140" s="2681"/>
      <c r="E140" s="2681"/>
      <c r="F140" s="2681"/>
      <c r="G140" s="2681"/>
      <c r="H140" s="2681"/>
      <c r="I140" s="2681"/>
      <c r="J140" s="492"/>
      <c r="K140" s="411"/>
      <c r="L140" s="411"/>
      <c r="M140" s="411"/>
      <c r="N140" s="492"/>
      <c r="O140" s="492"/>
      <c r="P140" s="492"/>
      <c r="Q140" s="492"/>
      <c r="R140" s="492"/>
      <c r="S140" s="411"/>
      <c r="T140" s="411"/>
      <c r="U140" s="411"/>
      <c r="V140" s="492"/>
      <c r="W140" s="411"/>
      <c r="X140" s="411"/>
      <c r="Y140" s="411"/>
      <c r="Z140" s="492"/>
      <c r="AA140" s="411"/>
      <c r="AB140" s="411"/>
      <c r="AC140" s="411"/>
      <c r="AD140" s="492"/>
      <c r="AE140" s="411"/>
      <c r="AF140" s="411"/>
      <c r="AG140" s="411"/>
      <c r="AH140" s="492"/>
      <c r="AI140" s="411"/>
      <c r="AJ140" s="411"/>
      <c r="AK140" s="411"/>
      <c r="AL140" s="565"/>
      <c r="AM140" s="411"/>
      <c r="AN140" s="411"/>
      <c r="AO140" s="411"/>
      <c r="AP140" s="492"/>
      <c r="AQ140" s="411"/>
      <c r="AR140" s="411"/>
      <c r="AS140" s="411"/>
      <c r="AT140" s="565"/>
      <c r="AU140" s="411"/>
      <c r="AV140" s="411"/>
      <c r="AW140" s="411"/>
      <c r="AX140" s="492"/>
      <c r="AY140" s="411"/>
      <c r="AZ140" s="411"/>
      <c r="BA140" s="411"/>
      <c r="BB140" s="492"/>
      <c r="BC140" s="411"/>
      <c r="BD140" s="411"/>
      <c r="BE140" s="411"/>
      <c r="BF140" s="1554"/>
      <c r="BG140" s="410"/>
      <c r="BH140" s="410"/>
      <c r="BI140" s="410"/>
      <c r="BJ140" s="1554"/>
      <c r="BK140" s="410"/>
      <c r="BL140" s="410"/>
      <c r="BM140" s="410"/>
      <c r="BN140" s="1554"/>
      <c r="BO140" s="864"/>
      <c r="BP140" s="864"/>
      <c r="BQ140" s="864"/>
      <c r="BR140" s="411"/>
      <c r="BS140" s="411"/>
      <c r="BT140" s="428"/>
      <c r="BU140" s="768"/>
      <c r="BV140" s="768"/>
      <c r="BW140" s="768"/>
      <c r="CD140" s="1009"/>
    </row>
    <row r="141" spans="2:87" ht="19" hidden="1" customHeight="1">
      <c r="C141" s="2681" t="s">
        <v>1509</v>
      </c>
      <c r="D141" s="2681"/>
      <c r="E141" s="2681"/>
      <c r="F141" s="2681"/>
      <c r="G141" s="2681"/>
      <c r="H141" s="2681"/>
      <c r="I141" s="2681"/>
      <c r="J141" s="487"/>
      <c r="K141" s="405"/>
      <c r="L141" s="405"/>
      <c r="M141" s="405"/>
      <c r="N141" s="487"/>
      <c r="O141" s="487"/>
      <c r="P141" s="487"/>
      <c r="Q141" s="487"/>
      <c r="R141" s="491">
        <f t="shared" ref="R141:AC141" si="110">R71</f>
        <v>48.4</v>
      </c>
      <c r="S141" s="405">
        <f t="shared" si="110"/>
        <v>48.4</v>
      </c>
      <c r="T141" s="405">
        <f t="shared" si="110"/>
        <v>0</v>
      </c>
      <c r="U141" s="405">
        <f t="shared" si="110"/>
        <v>0</v>
      </c>
      <c r="V141" s="491">
        <f t="shared" si="110"/>
        <v>42.5</v>
      </c>
      <c r="W141" s="405">
        <f t="shared" si="110"/>
        <v>42.5</v>
      </c>
      <c r="X141" s="405">
        <f t="shared" si="110"/>
        <v>0</v>
      </c>
      <c r="Y141" s="405">
        <f t="shared" si="110"/>
        <v>0</v>
      </c>
      <c r="Z141" s="491">
        <f t="shared" si="110"/>
        <v>0</v>
      </c>
      <c r="AA141" s="405">
        <f t="shared" si="110"/>
        <v>0</v>
      </c>
      <c r="AB141" s="405">
        <f t="shared" si="110"/>
        <v>0</v>
      </c>
      <c r="AC141" s="405">
        <f t="shared" si="110"/>
        <v>0</v>
      </c>
      <c r="AD141" s="484" t="e">
        <f>AD71+#REF!</f>
        <v>#REF!</v>
      </c>
      <c r="AE141" s="483" t="e">
        <f>AE71+#REF!</f>
        <v>#REF!</v>
      </c>
      <c r="AF141" s="483" t="e">
        <f>AF71+#REF!</f>
        <v>#REF!</v>
      </c>
      <c r="AG141" s="483" t="e">
        <f>AG71+#REF!</f>
        <v>#REF!</v>
      </c>
      <c r="AH141" s="484" t="e">
        <f>AH71+#REF!</f>
        <v>#REF!</v>
      </c>
      <c r="AI141" s="483" t="e">
        <f>AI71+#REF!</f>
        <v>#REF!</v>
      </c>
      <c r="AJ141" s="483" t="e">
        <f>AJ71+#REF!</f>
        <v>#REF!</v>
      </c>
      <c r="AK141" s="483" t="e">
        <f>AK71+#REF!</f>
        <v>#REF!</v>
      </c>
      <c r="AL141" s="404">
        <f t="shared" ref="AL141:AS141" si="111">AL71</f>
        <v>0</v>
      </c>
      <c r="AM141" s="405">
        <f t="shared" si="111"/>
        <v>0</v>
      </c>
      <c r="AN141" s="405">
        <f t="shared" si="111"/>
        <v>0</v>
      </c>
      <c r="AO141" s="405">
        <f t="shared" si="111"/>
        <v>0</v>
      </c>
      <c r="AP141" s="491">
        <f t="shared" si="111"/>
        <v>0</v>
      </c>
      <c r="AQ141" s="405">
        <f t="shared" si="111"/>
        <v>0</v>
      </c>
      <c r="AR141" s="405">
        <f t="shared" si="111"/>
        <v>0</v>
      </c>
      <c r="AS141" s="405">
        <f t="shared" si="111"/>
        <v>0</v>
      </c>
      <c r="AT141" s="404"/>
      <c r="AU141" s="405"/>
      <c r="AV141" s="405"/>
      <c r="AW141" s="405"/>
      <c r="AX141" s="491"/>
      <c r="AY141" s="405"/>
      <c r="AZ141" s="405"/>
      <c r="BA141" s="405"/>
      <c r="BB141" s="491"/>
      <c r="BC141" s="405"/>
      <c r="BD141" s="405"/>
      <c r="BE141" s="405"/>
      <c r="BF141" s="851"/>
      <c r="BG141" s="405"/>
      <c r="BH141" s="405"/>
      <c r="BI141" s="405"/>
      <c r="BJ141" s="851"/>
      <c r="BK141" s="405"/>
      <c r="BL141" s="405"/>
      <c r="BM141" s="405"/>
      <c r="BN141" s="851"/>
      <c r="BO141" s="407"/>
      <c r="BP141" s="407"/>
      <c r="BQ141" s="407"/>
      <c r="BR141" s="408"/>
      <c r="BS141" s="408"/>
      <c r="BT141" s="483">
        <f t="shared" ref="BT141:CB141" si="112">BT14+BT17+BT25</f>
        <v>0</v>
      </c>
      <c r="BU141" s="483">
        <f t="shared" si="112"/>
        <v>0</v>
      </c>
      <c r="BV141" s="483">
        <f t="shared" si="112"/>
        <v>0</v>
      </c>
      <c r="BW141" s="483">
        <f t="shared" si="112"/>
        <v>0</v>
      </c>
      <c r="BX141" s="483">
        <f t="shared" si="112"/>
        <v>0</v>
      </c>
      <c r="BY141" s="483">
        <f t="shared" si="112"/>
        <v>0</v>
      </c>
      <c r="BZ141" s="483">
        <f t="shared" si="112"/>
        <v>0</v>
      </c>
      <c r="CA141" s="483">
        <f t="shared" si="112"/>
        <v>0</v>
      </c>
      <c r="CB141" s="483">
        <f t="shared" si="112"/>
        <v>0</v>
      </c>
      <c r="CD141" s="1009"/>
    </row>
    <row r="142" spans="2:87" ht="19" customHeight="1">
      <c r="C142" s="3293" t="s">
        <v>318</v>
      </c>
      <c r="D142" s="3293"/>
      <c r="E142" s="3293"/>
      <c r="F142" s="3293"/>
      <c r="G142" s="3293"/>
      <c r="H142" s="3293"/>
      <c r="I142" s="3293"/>
      <c r="J142" s="1511" t="e">
        <f t="shared" ref="J142:AC142" si="113">J126+J133</f>
        <v>#REF!</v>
      </c>
      <c r="K142" s="1511" t="e">
        <f t="shared" si="113"/>
        <v>#REF!</v>
      </c>
      <c r="L142" s="1511" t="e">
        <f t="shared" si="113"/>
        <v>#REF!</v>
      </c>
      <c r="M142" s="1511" t="e">
        <f t="shared" si="113"/>
        <v>#REF!</v>
      </c>
      <c r="N142" s="1511">
        <f t="shared" si="113"/>
        <v>131.04000000000002</v>
      </c>
      <c r="O142" s="1511">
        <f t="shared" si="113"/>
        <v>131.04000000000002</v>
      </c>
      <c r="P142" s="1511" t="e">
        <f t="shared" si="113"/>
        <v>#REF!</v>
      </c>
      <c r="Q142" s="1511" t="e">
        <f t="shared" si="113"/>
        <v>#REF!</v>
      </c>
      <c r="R142" s="1511" t="e">
        <f>R126+R133</f>
        <v>#REF!</v>
      </c>
      <c r="S142" s="1511" t="e">
        <f t="shared" si="113"/>
        <v>#REF!</v>
      </c>
      <c r="T142" s="1511">
        <f t="shared" si="113"/>
        <v>0</v>
      </c>
      <c r="U142" s="1511">
        <f t="shared" si="113"/>
        <v>0</v>
      </c>
      <c r="V142" s="1511" t="e">
        <f t="shared" si="113"/>
        <v>#REF!</v>
      </c>
      <c r="W142" s="1511" t="e">
        <f t="shared" si="113"/>
        <v>#REF!</v>
      </c>
      <c r="X142" s="1511">
        <f t="shared" si="113"/>
        <v>0</v>
      </c>
      <c r="Y142" s="1511">
        <f t="shared" si="113"/>
        <v>0</v>
      </c>
      <c r="Z142" s="1511" t="e">
        <f t="shared" si="113"/>
        <v>#REF!</v>
      </c>
      <c r="AA142" s="1511" t="e">
        <f t="shared" si="113"/>
        <v>#REF!</v>
      </c>
      <c r="AB142" s="1511" t="e">
        <f t="shared" si="113"/>
        <v>#REF!</v>
      </c>
      <c r="AC142" s="1511" t="e">
        <f t="shared" si="113"/>
        <v>#REF!</v>
      </c>
      <c r="AD142" s="1511" t="e">
        <f t="shared" ref="AD142:AK142" si="114">AD126+AD133</f>
        <v>#REF!</v>
      </c>
      <c r="AE142" s="1511" t="e">
        <f t="shared" si="114"/>
        <v>#REF!</v>
      </c>
      <c r="AF142" s="1511" t="e">
        <f t="shared" si="114"/>
        <v>#REF!</v>
      </c>
      <c r="AG142" s="1511" t="e">
        <f t="shared" si="114"/>
        <v>#REF!</v>
      </c>
      <c r="AH142" s="1511" t="e">
        <f t="shared" si="114"/>
        <v>#REF!</v>
      </c>
      <c r="AI142" s="1511" t="e">
        <f t="shared" si="114"/>
        <v>#REF!</v>
      </c>
      <c r="AJ142" s="1511" t="e">
        <f t="shared" si="114"/>
        <v>#REF!</v>
      </c>
      <c r="AK142" s="1511" t="e">
        <f t="shared" si="114"/>
        <v>#REF!</v>
      </c>
      <c r="AL142" s="1511" t="e">
        <f t="shared" ref="AL142:BI142" si="115">AL126+AL133</f>
        <v>#REF!</v>
      </c>
      <c r="AM142" s="1511" t="e">
        <f t="shared" si="115"/>
        <v>#REF!</v>
      </c>
      <c r="AN142" s="1511" t="e">
        <f t="shared" si="115"/>
        <v>#REF!</v>
      </c>
      <c r="AO142" s="1511" t="e">
        <f t="shared" si="115"/>
        <v>#REF!</v>
      </c>
      <c r="AP142" s="1511" t="e">
        <f t="shared" si="115"/>
        <v>#REF!</v>
      </c>
      <c r="AQ142" s="1511" t="e">
        <f t="shared" si="115"/>
        <v>#REF!</v>
      </c>
      <c r="AR142" s="1511" t="e">
        <f t="shared" si="115"/>
        <v>#REF!</v>
      </c>
      <c r="AS142" s="1511" t="e">
        <f t="shared" si="115"/>
        <v>#REF!</v>
      </c>
      <c r="AT142" s="1511" t="e">
        <f t="shared" si="115"/>
        <v>#REF!</v>
      </c>
      <c r="AU142" s="1511" t="e">
        <f t="shared" si="115"/>
        <v>#REF!</v>
      </c>
      <c r="AV142" s="1511" t="e">
        <f t="shared" si="115"/>
        <v>#REF!</v>
      </c>
      <c r="AW142" s="1511" t="e">
        <f t="shared" si="115"/>
        <v>#REF!</v>
      </c>
      <c r="AX142" s="1511" t="e">
        <f t="shared" si="115"/>
        <v>#REF!</v>
      </c>
      <c r="AY142" s="1511" t="e">
        <f t="shared" si="115"/>
        <v>#REF!</v>
      </c>
      <c r="AZ142" s="1511" t="e">
        <f t="shared" si="115"/>
        <v>#REF!</v>
      </c>
      <c r="BA142" s="1511" t="e">
        <f t="shared" si="115"/>
        <v>#REF!</v>
      </c>
      <c r="BB142" s="1511" t="e">
        <f t="shared" si="115"/>
        <v>#REF!</v>
      </c>
      <c r="BC142" s="1511" t="e">
        <f t="shared" si="115"/>
        <v>#REF!</v>
      </c>
      <c r="BD142" s="1511" t="e">
        <f t="shared" si="115"/>
        <v>#REF!</v>
      </c>
      <c r="BE142" s="1511" t="e">
        <f t="shared" si="115"/>
        <v>#REF!</v>
      </c>
      <c r="BF142" s="1511">
        <f t="shared" si="115"/>
        <v>307.34099999999995</v>
      </c>
      <c r="BG142" s="1511">
        <f t="shared" si="115"/>
        <v>1.9</v>
      </c>
      <c r="BH142" s="1511">
        <f t="shared" si="115"/>
        <v>2.3199999999999998</v>
      </c>
      <c r="BI142" s="1511">
        <f t="shared" si="115"/>
        <v>0</v>
      </c>
      <c r="BJ142" s="1511">
        <f t="shared" ref="BJ142:BM142" si="116">BJ126+BJ133</f>
        <v>225.63400000000001</v>
      </c>
      <c r="BK142" s="1511">
        <f t="shared" si="116"/>
        <v>193.804</v>
      </c>
      <c r="BL142" s="1511">
        <f t="shared" si="116"/>
        <v>1.71</v>
      </c>
      <c r="BM142" s="1511">
        <f t="shared" si="116"/>
        <v>0</v>
      </c>
      <c r="BN142" s="1511">
        <f t="shared" ref="BN142:BQ142" si="117">BN126+BN133</f>
        <v>240.535</v>
      </c>
      <c r="BO142" s="1511">
        <f t="shared" si="117"/>
        <v>206.95499999999998</v>
      </c>
      <c r="BP142" s="1511">
        <f t="shared" si="117"/>
        <v>2.3199999999999998</v>
      </c>
      <c r="BQ142" s="1511">
        <f t="shared" si="117"/>
        <v>0</v>
      </c>
      <c r="BR142" s="1511">
        <f>BR126+BR133</f>
        <v>766.82999999999993</v>
      </c>
      <c r="BS142" s="1511">
        <f>BS126+BS133</f>
        <v>797.82999999999993</v>
      </c>
      <c r="BT142" s="428"/>
      <c r="BU142" s="768"/>
      <c r="BV142" s="768"/>
      <c r="BW142" s="768"/>
      <c r="CC142" s="509"/>
      <c r="CD142" s="1009"/>
    </row>
    <row r="143" spans="2:87" ht="12.75" hidden="1" customHeight="1">
      <c r="B143" s="427"/>
      <c r="C143" s="427"/>
      <c r="D143" s="427"/>
      <c r="E143" s="427"/>
      <c r="F143" s="427"/>
      <c r="G143" s="427"/>
      <c r="H143" s="702"/>
      <c r="I143" s="427"/>
      <c r="J143" s="702"/>
      <c r="K143" s="702"/>
      <c r="L143" s="702"/>
      <c r="M143" s="702"/>
      <c r="N143" s="770"/>
      <c r="O143" s="770"/>
      <c r="P143" s="770"/>
      <c r="Q143" s="770"/>
      <c r="R143" s="702"/>
      <c r="S143" s="702"/>
      <c r="T143" s="702"/>
      <c r="U143" s="702"/>
      <c r="V143" s="702"/>
      <c r="W143" s="702"/>
      <c r="X143" s="702"/>
      <c r="Y143" s="702"/>
      <c r="Z143" s="702"/>
      <c r="AA143" s="702"/>
      <c r="AB143" s="702"/>
      <c r="AC143" s="702"/>
      <c r="AD143" s="702"/>
      <c r="AE143" s="702"/>
      <c r="AF143" s="702"/>
      <c r="AG143" s="702"/>
      <c r="AH143" s="702"/>
      <c r="AI143" s="702"/>
      <c r="AJ143" s="702"/>
      <c r="AK143" s="702"/>
      <c r="AL143" s="702"/>
      <c r="AM143" s="702"/>
      <c r="AN143" s="702"/>
      <c r="AO143" s="702"/>
      <c r="AP143" s="702"/>
      <c r="AQ143" s="702"/>
      <c r="AR143" s="702"/>
      <c r="AS143" s="702"/>
      <c r="AT143" s="702"/>
      <c r="AU143" s="702"/>
      <c r="AV143" s="702"/>
      <c r="AW143" s="702"/>
      <c r="AX143" s="702"/>
      <c r="AY143" s="702"/>
      <c r="AZ143" s="702"/>
      <c r="BA143" s="702"/>
      <c r="BB143" s="702"/>
      <c r="BC143" s="702"/>
      <c r="BD143" s="702"/>
      <c r="BE143" s="702"/>
      <c r="BF143" s="735">
        <f t="shared" ref="BF143:BS143" si="118">BF112-BF142</f>
        <v>0</v>
      </c>
      <c r="BG143" s="735">
        <f t="shared" si="118"/>
        <v>0</v>
      </c>
      <c r="BH143" s="735">
        <f t="shared" si="118"/>
        <v>0</v>
      </c>
      <c r="BI143" s="735">
        <f t="shared" si="118"/>
        <v>0</v>
      </c>
      <c r="BJ143" s="702">
        <f t="shared" si="118"/>
        <v>0</v>
      </c>
      <c r="BK143" s="702">
        <f t="shared" si="118"/>
        <v>0</v>
      </c>
      <c r="BL143" s="702">
        <f t="shared" si="118"/>
        <v>0</v>
      </c>
      <c r="BM143" s="702">
        <f t="shared" si="118"/>
        <v>0</v>
      </c>
      <c r="BN143" s="702">
        <f t="shared" si="118"/>
        <v>0</v>
      </c>
      <c r="BO143" s="702">
        <f t="shared" si="118"/>
        <v>0</v>
      </c>
      <c r="BP143" s="702">
        <f t="shared" si="118"/>
        <v>0</v>
      </c>
      <c r="BQ143" s="702">
        <f t="shared" si="118"/>
        <v>0</v>
      </c>
      <c r="BR143" s="702">
        <f t="shared" si="118"/>
        <v>0</v>
      </c>
      <c r="BS143" s="702">
        <f t="shared" si="118"/>
        <v>0</v>
      </c>
      <c r="BT143" s="428"/>
      <c r="BU143" s="768"/>
      <c r="BV143" s="768"/>
      <c r="BW143" s="768"/>
    </row>
    <row r="144" spans="2:87" ht="12.75" hidden="1" customHeight="1">
      <c r="B144" s="427"/>
      <c r="C144" s="427"/>
      <c r="D144" s="427"/>
      <c r="E144" s="427"/>
      <c r="F144" s="427"/>
      <c r="G144" s="427"/>
      <c r="H144" s="702"/>
      <c r="I144" s="427"/>
      <c r="J144" s="702"/>
      <c r="K144" s="702"/>
      <c r="L144" s="702"/>
      <c r="M144" s="702"/>
      <c r="N144" s="702"/>
      <c r="O144" s="702"/>
      <c r="P144" s="702"/>
      <c r="Q144" s="702"/>
      <c r="R144" s="702"/>
      <c r="S144" s="702"/>
      <c r="T144" s="702"/>
      <c r="U144" s="702"/>
      <c r="V144" s="702"/>
      <c r="W144" s="702"/>
      <c r="X144" s="702"/>
      <c r="Y144" s="702"/>
      <c r="Z144" s="702"/>
      <c r="AA144" s="702"/>
      <c r="AB144" s="702"/>
      <c r="AC144" s="702"/>
      <c r="AD144" s="702"/>
      <c r="AE144" s="702"/>
      <c r="AF144" s="702"/>
      <c r="AG144" s="702"/>
      <c r="AH144" s="702"/>
      <c r="AI144" s="702"/>
      <c r="AJ144" s="702"/>
      <c r="AK144" s="702"/>
      <c r="AL144" s="702"/>
      <c r="AM144" s="702"/>
      <c r="AN144" s="702"/>
      <c r="AO144" s="702"/>
      <c r="AP144" s="702"/>
      <c r="AQ144" s="702"/>
      <c r="AR144" s="702"/>
      <c r="AS144" s="702"/>
      <c r="AT144" s="702"/>
      <c r="AU144" s="702"/>
      <c r="AV144" s="702"/>
      <c r="AW144" s="702"/>
      <c r="AX144" s="702"/>
      <c r="AY144" s="702"/>
      <c r="AZ144" s="702"/>
      <c r="BA144" s="702"/>
      <c r="BB144" s="702"/>
      <c r="BC144" s="702"/>
      <c r="BD144" s="702"/>
      <c r="BE144" s="702"/>
      <c r="BF144" s="702">
        <f>BF112-BF142</f>
        <v>0</v>
      </c>
      <c r="BG144" s="702">
        <f t="shared" ref="BG144:BI144" si="119">BG112-BG142</f>
        <v>0</v>
      </c>
      <c r="BH144" s="702">
        <f t="shared" si="119"/>
        <v>0</v>
      </c>
      <c r="BI144" s="702">
        <f t="shared" si="119"/>
        <v>0</v>
      </c>
      <c r="BJ144" s="702">
        <f>BJ112-BJ142</f>
        <v>0</v>
      </c>
      <c r="BK144" s="702">
        <f t="shared" ref="BK144:BS144" si="120">BK112-BK142</f>
        <v>0</v>
      </c>
      <c r="BL144" s="702">
        <f t="shared" si="120"/>
        <v>0</v>
      </c>
      <c r="BM144" s="702">
        <f t="shared" si="120"/>
        <v>0</v>
      </c>
      <c r="BN144" s="702">
        <f t="shared" si="120"/>
        <v>0</v>
      </c>
      <c r="BO144" s="702">
        <f t="shared" si="120"/>
        <v>0</v>
      </c>
      <c r="BP144" s="702">
        <f t="shared" si="120"/>
        <v>0</v>
      </c>
      <c r="BQ144" s="702">
        <f t="shared" si="120"/>
        <v>0</v>
      </c>
      <c r="BR144" s="702">
        <f t="shared" si="120"/>
        <v>0</v>
      </c>
      <c r="BS144" s="702">
        <f t="shared" si="120"/>
        <v>0</v>
      </c>
      <c r="BT144" s="491" t="e">
        <f>#REF!</f>
        <v>#REF!</v>
      </c>
      <c r="BU144" s="491" t="e">
        <f>#REF!</f>
        <v>#REF!</v>
      </c>
      <c r="BV144" s="491" t="e">
        <f>#REF!</f>
        <v>#REF!</v>
      </c>
      <c r="BW144" s="491" t="e">
        <f>#REF!</f>
        <v>#REF!</v>
      </c>
      <c r="BX144" s="491" t="e">
        <f>#REF!</f>
        <v>#REF!</v>
      </c>
      <c r="BY144" s="491" t="e">
        <f>#REF!</f>
        <v>#REF!</v>
      </c>
      <c r="BZ144" s="491" t="e">
        <f>#REF!</f>
        <v>#REF!</v>
      </c>
      <c r="CA144" s="491" t="e">
        <f>#REF!</f>
        <v>#REF!</v>
      </c>
      <c r="CB144" s="491" t="e">
        <f>#REF!</f>
        <v>#REF!</v>
      </c>
    </row>
    <row r="145" spans="1:96" ht="26.15" hidden="1" customHeight="1">
      <c r="B145" s="427"/>
      <c r="C145" s="427"/>
      <c r="D145" s="427"/>
      <c r="E145" s="427"/>
      <c r="F145" s="427"/>
      <c r="G145" s="427"/>
      <c r="H145" s="702"/>
      <c r="I145" s="427"/>
      <c r="J145" s="702"/>
      <c r="K145" s="702"/>
      <c r="L145" s="702"/>
      <c r="M145" s="702"/>
      <c r="N145" s="770"/>
      <c r="O145" s="770"/>
      <c r="P145" s="770"/>
      <c r="Q145" s="770"/>
      <c r="R145" s="702" t="e">
        <f t="shared" ref="R145:AW145" si="121">R112-R142</f>
        <v>#REF!</v>
      </c>
      <c r="S145" s="702" t="e">
        <f t="shared" si="121"/>
        <v>#REF!</v>
      </c>
      <c r="T145" s="702">
        <f t="shared" si="121"/>
        <v>0</v>
      </c>
      <c r="U145" s="702">
        <f t="shared" si="121"/>
        <v>0</v>
      </c>
      <c r="V145" s="702" t="e">
        <f t="shared" si="121"/>
        <v>#REF!</v>
      </c>
      <c r="W145" s="702" t="e">
        <f t="shared" si="121"/>
        <v>#REF!</v>
      </c>
      <c r="X145" s="702">
        <f t="shared" si="121"/>
        <v>0</v>
      </c>
      <c r="Y145" s="702">
        <f t="shared" si="121"/>
        <v>0</v>
      </c>
      <c r="Z145" s="702" t="e">
        <f t="shared" si="121"/>
        <v>#REF!</v>
      </c>
      <c r="AA145" s="702" t="e">
        <f t="shared" si="121"/>
        <v>#REF!</v>
      </c>
      <c r="AB145" s="702" t="e">
        <f t="shared" si="121"/>
        <v>#REF!</v>
      </c>
      <c r="AC145" s="702" t="e">
        <f t="shared" si="121"/>
        <v>#REF!</v>
      </c>
      <c r="AD145" s="702" t="e">
        <f t="shared" si="121"/>
        <v>#REF!</v>
      </c>
      <c r="AE145" s="702" t="e">
        <f t="shared" si="121"/>
        <v>#REF!</v>
      </c>
      <c r="AF145" s="702" t="e">
        <f t="shared" si="121"/>
        <v>#REF!</v>
      </c>
      <c r="AG145" s="702" t="e">
        <f t="shared" si="121"/>
        <v>#REF!</v>
      </c>
      <c r="AH145" s="702" t="e">
        <f t="shared" si="121"/>
        <v>#REF!</v>
      </c>
      <c r="AI145" s="702" t="e">
        <f t="shared" si="121"/>
        <v>#REF!</v>
      </c>
      <c r="AJ145" s="702" t="e">
        <f t="shared" si="121"/>
        <v>#REF!</v>
      </c>
      <c r="AK145" s="702" t="e">
        <f t="shared" si="121"/>
        <v>#REF!</v>
      </c>
      <c r="AL145" s="702" t="e">
        <f t="shared" si="121"/>
        <v>#REF!</v>
      </c>
      <c r="AM145" s="702" t="e">
        <f t="shared" si="121"/>
        <v>#REF!</v>
      </c>
      <c r="AN145" s="702" t="e">
        <f t="shared" si="121"/>
        <v>#REF!</v>
      </c>
      <c r="AO145" s="702" t="e">
        <f t="shared" si="121"/>
        <v>#REF!</v>
      </c>
      <c r="AP145" s="702" t="e">
        <f t="shared" si="121"/>
        <v>#REF!</v>
      </c>
      <c r="AQ145" s="702" t="e">
        <f t="shared" si="121"/>
        <v>#REF!</v>
      </c>
      <c r="AR145" s="702" t="e">
        <f t="shared" si="121"/>
        <v>#REF!</v>
      </c>
      <c r="AS145" s="702" t="e">
        <f t="shared" si="121"/>
        <v>#REF!</v>
      </c>
      <c r="AT145" s="702" t="e">
        <f t="shared" si="121"/>
        <v>#REF!</v>
      </c>
      <c r="AU145" s="702" t="e">
        <f t="shared" si="121"/>
        <v>#REF!</v>
      </c>
      <c r="AV145" s="702" t="e">
        <f t="shared" si="121"/>
        <v>#REF!</v>
      </c>
      <c r="AW145" s="702" t="e">
        <f t="shared" si="121"/>
        <v>#REF!</v>
      </c>
      <c r="AX145" s="702" t="e">
        <f t="shared" ref="AX145:BS145" si="122">AX112-AX142</f>
        <v>#REF!</v>
      </c>
      <c r="AY145" s="702" t="e">
        <f t="shared" si="122"/>
        <v>#REF!</v>
      </c>
      <c r="AZ145" s="702" t="e">
        <f t="shared" si="122"/>
        <v>#REF!</v>
      </c>
      <c r="BA145" s="702" t="e">
        <f t="shared" si="122"/>
        <v>#REF!</v>
      </c>
      <c r="BB145" s="702" t="e">
        <f t="shared" si="122"/>
        <v>#REF!</v>
      </c>
      <c r="BC145" s="702" t="e">
        <f t="shared" si="122"/>
        <v>#REF!</v>
      </c>
      <c r="BD145" s="702" t="e">
        <f t="shared" si="122"/>
        <v>#REF!</v>
      </c>
      <c r="BE145" s="702" t="e">
        <f t="shared" si="122"/>
        <v>#REF!</v>
      </c>
      <c r="BF145" s="702">
        <f t="shared" si="122"/>
        <v>0</v>
      </c>
      <c r="BG145" s="702">
        <f t="shared" si="122"/>
        <v>0</v>
      </c>
      <c r="BH145" s="702">
        <f t="shared" si="122"/>
        <v>0</v>
      </c>
      <c r="BI145" s="702">
        <f t="shared" si="122"/>
        <v>0</v>
      </c>
      <c r="BJ145" s="702">
        <f t="shared" si="122"/>
        <v>0</v>
      </c>
      <c r="BK145" s="702">
        <f t="shared" si="122"/>
        <v>0</v>
      </c>
      <c r="BL145" s="702">
        <f t="shared" si="122"/>
        <v>0</v>
      </c>
      <c r="BM145" s="702">
        <f t="shared" si="122"/>
        <v>0</v>
      </c>
      <c r="BN145" s="702">
        <f t="shared" si="122"/>
        <v>0</v>
      </c>
      <c r="BO145" s="702">
        <f t="shared" si="122"/>
        <v>0</v>
      </c>
      <c r="BP145" s="702">
        <f t="shared" si="122"/>
        <v>0</v>
      </c>
      <c r="BQ145" s="702">
        <f t="shared" si="122"/>
        <v>0</v>
      </c>
      <c r="BR145" s="702">
        <f t="shared" si="122"/>
        <v>0</v>
      </c>
      <c r="BS145" s="702">
        <f t="shared" si="122"/>
        <v>0</v>
      </c>
      <c r="BT145" s="428"/>
      <c r="BU145" s="768"/>
      <c r="BV145" s="768"/>
      <c r="BW145" s="768"/>
    </row>
    <row r="146" spans="1:96" ht="12.75" hidden="1" customHeight="1">
      <c r="B146" s="427"/>
      <c r="C146" s="427"/>
      <c r="D146" s="427"/>
      <c r="E146" s="427"/>
      <c r="F146" s="427"/>
      <c r="G146" s="427"/>
      <c r="H146" s="702"/>
      <c r="I146" s="427"/>
      <c r="J146" s="702"/>
      <c r="K146" s="702"/>
      <c r="L146" s="702"/>
      <c r="M146" s="702"/>
      <c r="N146" s="770"/>
      <c r="O146" s="770"/>
      <c r="P146" s="770"/>
      <c r="Q146" s="770"/>
      <c r="R146" s="702"/>
      <c r="S146" s="702"/>
      <c r="T146" s="702"/>
      <c r="U146" s="702"/>
      <c r="V146" s="702"/>
      <c r="W146" s="702"/>
      <c r="X146" s="702"/>
      <c r="Y146" s="702"/>
      <c r="Z146" s="702"/>
      <c r="AA146" s="702"/>
      <c r="AB146" s="702"/>
      <c r="AC146" s="702"/>
      <c r="AD146" s="702"/>
      <c r="AE146" s="702"/>
      <c r="AF146" s="702"/>
      <c r="AG146" s="702"/>
      <c r="AH146" s="702"/>
      <c r="AI146" s="702"/>
      <c r="AJ146" s="702"/>
      <c r="AK146" s="702"/>
      <c r="AL146" s="702"/>
      <c r="AM146" s="702"/>
      <c r="AN146" s="702"/>
      <c r="AO146" s="702"/>
      <c r="AP146" s="702"/>
      <c r="AQ146" s="702"/>
      <c r="AR146" s="702"/>
      <c r="AS146" s="702"/>
      <c r="AT146" s="702"/>
      <c r="AU146" s="702"/>
      <c r="AV146" s="702"/>
      <c r="AW146" s="702"/>
      <c r="AX146" s="702"/>
      <c r="AY146" s="702"/>
      <c r="AZ146" s="702"/>
      <c r="BA146" s="702"/>
      <c r="BB146" s="702"/>
      <c r="BC146" s="702"/>
      <c r="BD146" s="702"/>
      <c r="BE146" s="702"/>
      <c r="BF146" s="702"/>
      <c r="BG146" s="702"/>
      <c r="BH146" s="702"/>
      <c r="BI146" s="702"/>
      <c r="BJ146" s="702"/>
      <c r="BK146" s="702"/>
      <c r="BL146" s="702"/>
      <c r="BM146" s="702"/>
      <c r="BN146" s="702"/>
      <c r="BO146" s="702"/>
      <c r="BP146" s="702"/>
      <c r="BQ146" s="702"/>
      <c r="BR146" s="770"/>
      <c r="BS146" s="770"/>
      <c r="BT146" s="703"/>
      <c r="BU146" s="703"/>
      <c r="BV146" s="703"/>
      <c r="BW146" s="703"/>
    </row>
    <row r="147" spans="1:96" ht="12.75" hidden="1" customHeight="1">
      <c r="B147" s="427"/>
      <c r="C147" s="427"/>
      <c r="D147" s="427"/>
      <c r="E147" s="427"/>
      <c r="F147" s="427"/>
      <c r="G147" s="427"/>
      <c r="H147" s="702"/>
      <c r="I147" s="427"/>
      <c r="J147" s="702"/>
      <c r="K147" s="702"/>
      <c r="L147" s="702"/>
      <c r="M147" s="702"/>
      <c r="N147" s="770"/>
      <c r="O147" s="770"/>
      <c r="P147" s="770"/>
      <c r="Q147" s="770"/>
      <c r="R147" s="702"/>
      <c r="S147" s="702"/>
      <c r="T147" s="702"/>
      <c r="U147" s="702"/>
      <c r="V147" s="702"/>
      <c r="W147" s="702"/>
      <c r="X147" s="702"/>
      <c r="Y147" s="702"/>
      <c r="Z147" s="702"/>
      <c r="AA147" s="702"/>
      <c r="AB147" s="702"/>
      <c r="AC147" s="702"/>
      <c r="AD147" s="702"/>
      <c r="AE147" s="702"/>
      <c r="AF147" s="702"/>
      <c r="AG147" s="702"/>
      <c r="AH147" s="702"/>
      <c r="AI147" s="702"/>
      <c r="AJ147" s="702"/>
      <c r="AK147" s="702"/>
      <c r="AL147" s="702"/>
      <c r="AM147" s="702"/>
      <c r="AN147" s="702"/>
      <c r="AO147" s="702"/>
      <c r="AP147" s="702"/>
      <c r="AQ147" s="702"/>
      <c r="AR147" s="702"/>
      <c r="AS147" s="702"/>
      <c r="AT147" s="702"/>
      <c r="AU147" s="702"/>
      <c r="AV147" s="702"/>
      <c r="AW147" s="702"/>
      <c r="AX147" s="702"/>
      <c r="AY147" s="702"/>
      <c r="AZ147" s="702"/>
      <c r="BA147" s="702"/>
      <c r="BB147" s="702"/>
      <c r="BC147" s="702"/>
      <c r="BD147" s="702"/>
      <c r="BE147" s="702"/>
      <c r="BF147" s="702"/>
      <c r="BG147" s="702"/>
      <c r="BH147" s="702"/>
      <c r="BI147" s="702"/>
      <c r="BJ147" s="702"/>
      <c r="BK147" s="702"/>
      <c r="BL147" s="702"/>
      <c r="BM147" s="702"/>
      <c r="BN147" s="702"/>
      <c r="BO147" s="702"/>
      <c r="BP147" s="702"/>
      <c r="BQ147" s="702"/>
      <c r="BR147" s="770"/>
      <c r="BS147" s="770"/>
      <c r="BT147" s="703"/>
      <c r="BU147" s="703"/>
      <c r="BV147" s="703"/>
      <c r="BW147" s="703"/>
    </row>
    <row r="148" spans="1:96" ht="12.75" hidden="1" customHeight="1">
      <c r="B148" s="427"/>
      <c r="C148" s="427"/>
      <c r="D148" s="427"/>
      <c r="E148" s="427"/>
      <c r="F148" s="427"/>
      <c r="G148" s="427"/>
      <c r="H148" s="702"/>
      <c r="I148" s="427"/>
      <c r="J148" s="702"/>
      <c r="K148" s="702"/>
      <c r="L148" s="702"/>
      <c r="M148" s="702"/>
      <c r="N148" s="770"/>
      <c r="O148" s="770"/>
      <c r="P148" s="770"/>
      <c r="Q148" s="770"/>
      <c r="R148" s="702"/>
      <c r="S148" s="702"/>
      <c r="T148" s="702"/>
      <c r="U148" s="702"/>
      <c r="V148" s="702"/>
      <c r="W148" s="702"/>
      <c r="X148" s="702"/>
      <c r="Y148" s="702"/>
      <c r="Z148" s="702"/>
      <c r="AA148" s="702"/>
      <c r="AB148" s="702"/>
      <c r="AC148" s="702"/>
      <c r="AD148" s="702"/>
      <c r="AE148" s="702"/>
      <c r="AF148" s="702"/>
      <c r="AG148" s="702"/>
      <c r="AH148" s="702"/>
      <c r="AI148" s="702"/>
      <c r="AJ148" s="702"/>
      <c r="AK148" s="702"/>
      <c r="AL148" s="702"/>
      <c r="AM148" s="702"/>
      <c r="AN148" s="702"/>
      <c r="AO148" s="702"/>
      <c r="AP148" s="702"/>
      <c r="AQ148" s="702"/>
      <c r="AR148" s="702"/>
      <c r="AS148" s="702"/>
      <c r="AT148" s="702"/>
      <c r="AU148" s="702"/>
      <c r="AV148" s="702"/>
      <c r="AW148" s="702"/>
      <c r="AX148" s="702"/>
      <c r="AY148" s="702"/>
      <c r="AZ148" s="702"/>
      <c r="BA148" s="702"/>
      <c r="BB148" s="702"/>
      <c r="BC148" s="702"/>
      <c r="BD148" s="702"/>
      <c r="BE148" s="702"/>
      <c r="BF148" s="702"/>
      <c r="BG148" s="702"/>
      <c r="BH148" s="702"/>
      <c r="BI148" s="702"/>
      <c r="BJ148" s="702" t="s">
        <v>2076</v>
      </c>
      <c r="BK148" s="702"/>
      <c r="BL148" s="702"/>
      <c r="BM148" s="702"/>
      <c r="BN148" s="2362">
        <v>21.78</v>
      </c>
      <c r="BO148" s="702"/>
      <c r="BP148" s="702"/>
      <c r="BQ148" s="702"/>
      <c r="BR148" s="770"/>
      <c r="BS148" s="770"/>
      <c r="BT148" s="703"/>
      <c r="BU148" s="703"/>
      <c r="BV148" s="703"/>
      <c r="BW148" s="703"/>
    </row>
    <row r="149" spans="1:96" hidden="1">
      <c r="H149" s="702"/>
      <c r="I149" s="427"/>
      <c r="J149" s="702"/>
      <c r="K149" s="702"/>
      <c r="L149" s="702"/>
      <c r="M149" s="702"/>
      <c r="N149" s="770"/>
      <c r="O149" s="770"/>
      <c r="P149" s="770"/>
      <c r="Q149" s="770"/>
      <c r="R149" s="702"/>
      <c r="S149" s="702"/>
      <c r="T149" s="702"/>
      <c r="U149" s="702"/>
      <c r="V149" s="702"/>
      <c r="W149" s="702"/>
      <c r="X149" s="702"/>
      <c r="Y149" s="702"/>
      <c r="Z149" s="702"/>
      <c r="AA149" s="702"/>
      <c r="AB149" s="702"/>
      <c r="AC149" s="702"/>
      <c r="AD149" s="702"/>
      <c r="AE149" s="702"/>
      <c r="AF149" s="702"/>
      <c r="AG149" s="702"/>
      <c r="AH149" s="702"/>
      <c r="AI149" s="702"/>
      <c r="AJ149" s="702"/>
      <c r="AK149" s="702"/>
      <c r="AL149" s="702"/>
      <c r="AM149" s="702"/>
      <c r="AN149" s="702"/>
      <c r="AO149" s="702"/>
      <c r="AP149" s="702"/>
      <c r="AQ149" s="702"/>
      <c r="AR149" s="702"/>
      <c r="AS149" s="702"/>
      <c r="AT149" s="702"/>
      <c r="AU149" s="702"/>
      <c r="AV149" s="702"/>
      <c r="AW149" s="702"/>
      <c r="AX149" s="702"/>
      <c r="AY149" s="702"/>
      <c r="AZ149" s="702"/>
      <c r="BA149" s="702"/>
      <c r="BB149" s="702"/>
      <c r="BC149" s="702"/>
      <c r="BD149" s="702"/>
      <c r="BE149" s="702"/>
      <c r="BF149" s="702"/>
      <c r="BG149" s="702"/>
      <c r="BH149" s="702"/>
      <c r="BI149" s="702"/>
      <c r="BJ149" s="702"/>
      <c r="BK149" s="702"/>
      <c r="BL149" s="702"/>
      <c r="BM149" s="702"/>
      <c r="BN149" s="727">
        <f>SUM(BN48,BN59,BN103,)</f>
        <v>21.78</v>
      </c>
      <c r="BO149" s="702"/>
      <c r="BP149" s="702"/>
      <c r="BQ149" s="702"/>
      <c r="BR149" s="770"/>
      <c r="BS149" s="770"/>
      <c r="BT149" s="703"/>
      <c r="BU149" s="703"/>
      <c r="BV149" s="703"/>
      <c r="BW149" s="703"/>
    </row>
    <row r="150" spans="1:96" hidden="1">
      <c r="H150" s="702"/>
      <c r="I150" s="427"/>
      <c r="J150" s="702"/>
      <c r="K150" s="702"/>
      <c r="L150" s="702"/>
      <c r="M150" s="702"/>
      <c r="N150" s="770"/>
      <c r="O150" s="770"/>
      <c r="P150" s="770"/>
      <c r="Q150" s="770"/>
      <c r="R150" s="702"/>
      <c r="S150" s="702"/>
      <c r="T150" s="702"/>
      <c r="U150" s="702"/>
      <c r="V150" s="702"/>
      <c r="W150" s="702"/>
      <c r="X150" s="702"/>
      <c r="Y150" s="702"/>
      <c r="Z150" s="702"/>
      <c r="AA150" s="702"/>
      <c r="AB150" s="702"/>
      <c r="AC150" s="702"/>
      <c r="AD150" s="702"/>
      <c r="AE150" s="702"/>
      <c r="AF150" s="702"/>
      <c r="AG150" s="702"/>
      <c r="AH150" s="702"/>
      <c r="AI150" s="702"/>
      <c r="AJ150" s="702"/>
      <c r="AK150" s="702"/>
      <c r="AL150" s="702"/>
      <c r="AM150" s="702"/>
      <c r="AN150" s="702"/>
      <c r="AO150" s="702"/>
      <c r="AP150" s="702"/>
      <c r="AQ150" s="702"/>
      <c r="AR150" s="702"/>
      <c r="AS150" s="702"/>
      <c r="AT150" s="702"/>
      <c r="AU150" s="702"/>
      <c r="AV150" s="702"/>
      <c r="AW150" s="702"/>
      <c r="AX150" s="702"/>
      <c r="AY150" s="702"/>
      <c r="AZ150" s="702"/>
      <c r="BA150" s="702"/>
      <c r="BB150" s="702"/>
      <c r="BC150" s="702"/>
      <c r="BD150" s="702"/>
      <c r="BE150" s="702"/>
      <c r="BF150" s="702"/>
      <c r="BG150" s="702"/>
      <c r="BH150" s="702"/>
      <c r="BI150" s="702"/>
      <c r="BJ150" s="702"/>
      <c r="BK150" s="702"/>
      <c r="BL150" s="702"/>
      <c r="BM150" s="702"/>
      <c r="BN150" s="702">
        <f>BN148-BN149</f>
        <v>0</v>
      </c>
      <c r="BO150" s="702"/>
      <c r="BP150" s="702"/>
      <c r="BQ150" s="702"/>
      <c r="BR150" s="770"/>
      <c r="BS150" s="770"/>
      <c r="BT150" s="703"/>
      <c r="BU150" s="703"/>
      <c r="BV150" s="703"/>
      <c r="BW150" s="703"/>
    </row>
    <row r="151" spans="1:96" hidden="1">
      <c r="H151" s="702"/>
      <c r="I151" s="427"/>
      <c r="J151" s="702"/>
      <c r="K151" s="702"/>
      <c r="L151" s="702"/>
      <c r="M151" s="702"/>
      <c r="N151" s="770"/>
      <c r="O151" s="770"/>
      <c r="P151" s="770"/>
      <c r="Q151" s="770"/>
      <c r="R151" s="702"/>
      <c r="S151" s="702"/>
      <c r="T151" s="702"/>
      <c r="U151" s="702"/>
      <c r="V151" s="702"/>
      <c r="W151" s="702"/>
      <c r="X151" s="702"/>
      <c r="Y151" s="702"/>
      <c r="Z151" s="702"/>
      <c r="AA151" s="702"/>
      <c r="AB151" s="702"/>
      <c r="AC151" s="702"/>
      <c r="AD151" s="702"/>
      <c r="AE151" s="702"/>
      <c r="AF151" s="702"/>
      <c r="AG151" s="702"/>
      <c r="AH151" s="702"/>
      <c r="AI151" s="702"/>
      <c r="AJ151" s="702"/>
      <c r="AK151" s="702"/>
      <c r="AL151" s="702"/>
      <c r="AM151" s="702"/>
      <c r="AN151" s="702"/>
      <c r="AO151" s="702"/>
      <c r="AP151" s="702"/>
      <c r="AQ151" s="702"/>
      <c r="AR151" s="702"/>
      <c r="AS151" s="702"/>
      <c r="AT151" s="702"/>
      <c r="AU151" s="702"/>
      <c r="AV151" s="702"/>
      <c r="AW151" s="702"/>
      <c r="AX151" s="702"/>
      <c r="AY151" s="702"/>
      <c r="AZ151" s="702"/>
      <c r="BA151" s="702"/>
      <c r="BB151" s="702"/>
      <c r="BC151" s="702"/>
      <c r="BD151" s="702"/>
      <c r="BE151" s="702"/>
      <c r="BF151" s="702"/>
      <c r="BG151" s="702"/>
      <c r="BH151" s="702"/>
      <c r="BI151" s="702"/>
      <c r="BJ151" s="702"/>
      <c r="BK151" s="702"/>
      <c r="BL151" s="702"/>
      <c r="BM151" s="702"/>
      <c r="BN151" s="702"/>
      <c r="BO151" s="702"/>
      <c r="BP151" s="702"/>
      <c r="BQ151" s="702"/>
      <c r="BR151" s="770"/>
      <c r="BS151" s="770"/>
      <c r="BT151" s="703"/>
      <c r="BU151" s="703"/>
      <c r="BV151" s="703"/>
      <c r="BW151" s="703"/>
    </row>
    <row r="152" spans="1:96" hidden="1">
      <c r="H152" s="702"/>
      <c r="I152" s="427"/>
      <c r="J152" s="702"/>
      <c r="K152" s="702"/>
      <c r="L152" s="702"/>
      <c r="M152" s="702"/>
      <c r="N152" s="770"/>
      <c r="O152" s="770"/>
      <c r="P152" s="770"/>
      <c r="Q152" s="770"/>
      <c r="R152" s="702"/>
      <c r="S152" s="702"/>
      <c r="T152" s="702"/>
      <c r="U152" s="702"/>
      <c r="V152" s="702"/>
      <c r="W152" s="702"/>
      <c r="X152" s="702"/>
      <c r="Y152" s="702"/>
      <c r="Z152" s="702"/>
      <c r="AA152" s="702"/>
      <c r="AB152" s="702"/>
      <c r="AC152" s="702"/>
      <c r="AD152" s="702"/>
      <c r="AE152" s="702"/>
      <c r="AF152" s="702"/>
      <c r="AG152" s="702"/>
      <c r="AH152" s="702"/>
      <c r="AI152" s="702"/>
      <c r="AJ152" s="702"/>
      <c r="AK152" s="702"/>
      <c r="AL152" s="702"/>
      <c r="AM152" s="702"/>
      <c r="AN152" s="702"/>
      <c r="AO152" s="702"/>
      <c r="AP152" s="702"/>
      <c r="AQ152" s="702"/>
      <c r="AR152" s="702"/>
      <c r="AS152" s="702"/>
      <c r="AT152" s="702"/>
      <c r="AU152" s="702"/>
      <c r="AV152" s="702"/>
      <c r="AW152" s="702"/>
      <c r="AX152" s="702"/>
      <c r="AY152" s="702"/>
      <c r="AZ152" s="702"/>
      <c r="BA152" s="702"/>
      <c r="BB152" s="702"/>
      <c r="BC152" s="702"/>
      <c r="BD152" s="702"/>
      <c r="BE152" s="702"/>
      <c r="BF152" s="702"/>
      <c r="BG152" s="702"/>
      <c r="BH152" s="702"/>
      <c r="BI152" s="702"/>
      <c r="BJ152" s="702"/>
      <c r="BK152" s="702"/>
      <c r="BL152" s="702"/>
      <c r="BM152" s="702"/>
      <c r="BN152" s="702"/>
      <c r="BO152" s="702"/>
      <c r="BP152" s="702"/>
      <c r="BQ152" s="702"/>
      <c r="BR152" s="770"/>
      <c r="BS152" s="770"/>
    </row>
    <row r="153" spans="1:96" hidden="1">
      <c r="H153" s="702"/>
      <c r="I153" s="427"/>
      <c r="J153" s="702"/>
      <c r="K153" s="702"/>
      <c r="L153" s="702"/>
      <c r="M153" s="702"/>
      <c r="N153" s="770"/>
      <c r="O153" s="770"/>
      <c r="P153" s="770"/>
      <c r="Q153" s="770"/>
      <c r="R153" s="702"/>
      <c r="S153" s="702"/>
      <c r="T153" s="702"/>
      <c r="U153" s="702"/>
      <c r="V153" s="702"/>
      <c r="W153" s="702"/>
      <c r="X153" s="702"/>
      <c r="Y153" s="702"/>
      <c r="Z153" s="702"/>
      <c r="AA153" s="702"/>
      <c r="AB153" s="702"/>
      <c r="AC153" s="702"/>
      <c r="AD153" s="702"/>
      <c r="AE153" s="702"/>
      <c r="AF153" s="702"/>
      <c r="AG153" s="702"/>
      <c r="AH153" s="702"/>
      <c r="AI153" s="702"/>
      <c r="AJ153" s="702"/>
      <c r="AK153" s="702"/>
      <c r="AL153" s="702"/>
      <c r="AM153" s="702"/>
      <c r="AN153" s="702"/>
      <c r="AO153" s="702"/>
      <c r="AP153" s="702"/>
      <c r="AQ153" s="702"/>
      <c r="AR153" s="702"/>
      <c r="AS153" s="702"/>
      <c r="AT153" s="702"/>
      <c r="AU153" s="702"/>
      <c r="AV153" s="702"/>
      <c r="AW153" s="702"/>
      <c r="AX153" s="702"/>
      <c r="AY153" s="702"/>
      <c r="AZ153" s="702"/>
      <c r="BA153" s="702"/>
      <c r="BB153" s="702"/>
      <c r="BC153" s="702"/>
      <c r="BD153" s="702"/>
      <c r="BE153" s="702"/>
      <c r="BF153" s="702"/>
      <c r="BG153" s="702"/>
      <c r="BH153" s="702"/>
      <c r="BI153" s="702"/>
      <c r="BJ153" s="702"/>
      <c r="BK153" s="702"/>
      <c r="BL153" s="702"/>
      <c r="BM153" s="702"/>
      <c r="BN153" s="702"/>
      <c r="BO153" s="702"/>
      <c r="BP153" s="702"/>
      <c r="BQ153" s="702"/>
      <c r="BR153" s="770"/>
      <c r="BS153" s="770"/>
    </row>
    <row r="154" spans="1:96" hidden="1">
      <c r="H154" s="702"/>
      <c r="I154" s="427"/>
      <c r="J154" s="702"/>
      <c r="K154" s="702"/>
      <c r="L154" s="702"/>
      <c r="M154" s="702"/>
      <c r="N154" s="770"/>
      <c r="O154" s="770"/>
      <c r="P154" s="770"/>
      <c r="Q154" s="770"/>
      <c r="R154" s="702"/>
      <c r="S154" s="702"/>
      <c r="T154" s="702"/>
      <c r="U154" s="702"/>
      <c r="V154" s="702"/>
      <c r="W154" s="702"/>
      <c r="X154" s="702"/>
      <c r="Y154" s="702"/>
      <c r="Z154" s="702"/>
      <c r="AA154" s="702"/>
      <c r="AB154" s="702"/>
      <c r="AC154" s="702"/>
      <c r="AD154" s="702"/>
      <c r="AE154" s="702"/>
      <c r="AF154" s="702"/>
      <c r="AG154" s="702"/>
      <c r="AH154" s="702"/>
      <c r="AI154" s="702"/>
      <c r="AJ154" s="702"/>
      <c r="AK154" s="702"/>
      <c r="AL154" s="702"/>
      <c r="AM154" s="702"/>
      <c r="AN154" s="702"/>
      <c r="AO154" s="702"/>
      <c r="AP154" s="702"/>
      <c r="AQ154" s="702"/>
      <c r="AR154" s="702"/>
      <c r="AS154" s="702"/>
      <c r="AT154" s="702"/>
      <c r="AU154" s="702"/>
      <c r="AV154" s="702"/>
      <c r="AW154" s="702"/>
      <c r="AX154" s="702"/>
      <c r="AY154" s="702"/>
      <c r="AZ154" s="702"/>
      <c r="BA154" s="702"/>
      <c r="BB154" s="702"/>
      <c r="BC154" s="702"/>
      <c r="BD154" s="702"/>
      <c r="BE154" s="702"/>
      <c r="BF154" s="702"/>
      <c r="BG154" s="702"/>
      <c r="BH154" s="702"/>
      <c r="BI154" s="702"/>
      <c r="BJ154" s="702"/>
      <c r="BK154" s="702"/>
      <c r="BL154" s="702"/>
      <c r="BM154" s="702"/>
      <c r="BN154" s="702"/>
      <c r="BO154" s="702"/>
      <c r="BP154" s="702"/>
      <c r="BQ154" s="702"/>
      <c r="BR154" s="770"/>
      <c r="BS154" s="770"/>
    </row>
    <row r="155" spans="1:96">
      <c r="H155" s="702"/>
      <c r="I155" s="427"/>
      <c r="J155" s="702"/>
      <c r="K155" s="702"/>
      <c r="L155" s="702"/>
      <c r="M155" s="702"/>
      <c r="N155" s="770"/>
      <c r="O155" s="770"/>
      <c r="P155" s="770"/>
      <c r="Q155" s="770"/>
      <c r="R155" s="702"/>
      <c r="S155" s="702"/>
      <c r="T155" s="702"/>
      <c r="U155" s="702"/>
      <c r="V155" s="702"/>
      <c r="W155" s="702"/>
      <c r="X155" s="702"/>
      <c r="Y155" s="702"/>
      <c r="Z155" s="702"/>
      <c r="AA155" s="702"/>
      <c r="AB155" s="702"/>
      <c r="AC155" s="702"/>
      <c r="AD155" s="702"/>
      <c r="AE155" s="702"/>
      <c r="AF155" s="702"/>
      <c r="AG155" s="702"/>
      <c r="AH155" s="702"/>
      <c r="AI155" s="702"/>
      <c r="AJ155" s="702"/>
      <c r="AK155" s="702"/>
      <c r="AL155" s="702"/>
      <c r="AM155" s="702"/>
      <c r="AN155" s="702"/>
      <c r="AO155" s="702"/>
      <c r="AP155" s="702"/>
      <c r="AQ155" s="702"/>
      <c r="AR155" s="702"/>
      <c r="AS155" s="702"/>
      <c r="AT155" s="702"/>
      <c r="AU155" s="702"/>
      <c r="AV155" s="702"/>
      <c r="AW155" s="702"/>
      <c r="AX155" s="702"/>
      <c r="AY155" s="702"/>
      <c r="AZ155" s="702"/>
      <c r="BA155" s="702"/>
      <c r="BB155" s="702"/>
      <c r="BC155" s="702"/>
      <c r="BD155" s="702"/>
      <c r="BE155" s="702"/>
      <c r="BF155" s="702"/>
      <c r="BG155" s="702"/>
      <c r="BH155" s="702"/>
      <c r="BI155" s="702"/>
      <c r="BJ155" s="702"/>
      <c r="BK155" s="702"/>
      <c r="BL155" s="702"/>
      <c r="BM155" s="702"/>
      <c r="BN155" s="702"/>
      <c r="BO155" s="702"/>
      <c r="BP155" s="702"/>
      <c r="BQ155" s="702"/>
      <c r="BR155" s="770"/>
      <c r="BS155" s="770"/>
    </row>
    <row r="156" spans="1:96" s="478" customFormat="1">
      <c r="A156" s="428"/>
      <c r="B156" s="428"/>
      <c r="C156" s="428"/>
      <c r="D156" s="428"/>
      <c r="E156" s="428"/>
      <c r="F156" s="428"/>
      <c r="G156" s="428"/>
      <c r="H156" s="702"/>
      <c r="I156" s="427"/>
      <c r="J156" s="702"/>
      <c r="K156" s="702"/>
      <c r="L156" s="702"/>
      <c r="M156" s="702"/>
      <c r="N156" s="770"/>
      <c r="O156" s="770"/>
      <c r="P156" s="770"/>
      <c r="Q156" s="770"/>
      <c r="R156" s="702"/>
      <c r="S156" s="702"/>
      <c r="T156" s="702"/>
      <c r="U156" s="702"/>
      <c r="V156" s="702"/>
      <c r="W156" s="702"/>
      <c r="X156" s="702"/>
      <c r="Y156" s="702"/>
      <c r="Z156" s="702"/>
      <c r="AA156" s="702"/>
      <c r="AB156" s="702"/>
      <c r="AC156" s="702"/>
      <c r="AD156" s="702"/>
      <c r="AE156" s="702"/>
      <c r="AF156" s="702"/>
      <c r="AG156" s="702"/>
      <c r="AH156" s="702"/>
      <c r="AI156" s="702"/>
      <c r="AJ156" s="702"/>
      <c r="AK156" s="702"/>
      <c r="AL156" s="702"/>
      <c r="AM156" s="702"/>
      <c r="AN156" s="702"/>
      <c r="AO156" s="702"/>
      <c r="AP156" s="702"/>
      <c r="AQ156" s="702"/>
      <c r="AR156" s="702"/>
      <c r="AS156" s="702"/>
      <c r="AT156" s="702"/>
      <c r="AU156" s="702"/>
      <c r="AV156" s="702"/>
      <c r="AW156" s="702"/>
      <c r="AX156" s="702"/>
      <c r="AY156" s="702"/>
      <c r="AZ156" s="702"/>
      <c r="BA156" s="702"/>
      <c r="BB156" s="702"/>
      <c r="BC156" s="702"/>
      <c r="BD156" s="702"/>
      <c r="BE156" s="702"/>
      <c r="BF156" s="702"/>
      <c r="BG156" s="702"/>
      <c r="BH156" s="702"/>
      <c r="BI156" s="702"/>
      <c r="BJ156" s="702"/>
      <c r="BK156" s="702"/>
      <c r="BL156" s="702"/>
      <c r="BM156" s="702"/>
      <c r="BN156" s="702"/>
      <c r="BO156" s="702"/>
      <c r="BP156" s="702"/>
      <c r="BQ156" s="702"/>
      <c r="BR156" s="770"/>
      <c r="BS156" s="770"/>
      <c r="BX156" s="428"/>
      <c r="BY156" s="428"/>
      <c r="BZ156" s="428"/>
      <c r="CA156" s="428"/>
      <c r="CB156" s="428"/>
      <c r="CC156" s="428"/>
      <c r="CD156" s="428"/>
      <c r="CE156" s="428"/>
      <c r="CF156" s="428"/>
      <c r="CG156" s="428"/>
      <c r="CH156" s="428"/>
      <c r="CI156" s="428"/>
      <c r="CJ156" s="428"/>
      <c r="CK156" s="428"/>
      <c r="CL156" s="428"/>
      <c r="CM156" s="428"/>
      <c r="CN156" s="428"/>
      <c r="CO156" s="428"/>
      <c r="CP156" s="428"/>
      <c r="CQ156" s="428"/>
      <c r="CR156" s="428"/>
    </row>
    <row r="157" spans="1:96" s="478" customFormat="1">
      <c r="A157" s="428"/>
      <c r="B157" s="428"/>
      <c r="C157" s="428"/>
      <c r="D157" s="428"/>
      <c r="E157" s="428"/>
      <c r="F157" s="428"/>
      <c r="G157" s="428"/>
      <c r="H157" s="702"/>
      <c r="I157" s="427"/>
      <c r="J157" s="702"/>
      <c r="K157" s="702"/>
      <c r="L157" s="702"/>
      <c r="M157" s="702"/>
      <c r="N157" s="770"/>
      <c r="O157" s="770"/>
      <c r="P157" s="770"/>
      <c r="Q157" s="770"/>
      <c r="R157" s="702"/>
      <c r="S157" s="702"/>
      <c r="T157" s="702"/>
      <c r="U157" s="702"/>
      <c r="V157" s="702"/>
      <c r="W157" s="702"/>
      <c r="X157" s="702"/>
      <c r="Y157" s="702"/>
      <c r="Z157" s="702"/>
      <c r="AA157" s="702"/>
      <c r="AB157" s="702"/>
      <c r="AC157" s="702"/>
      <c r="AD157" s="702"/>
      <c r="AE157" s="702"/>
      <c r="AF157" s="702"/>
      <c r="AG157" s="702"/>
      <c r="AH157" s="702"/>
      <c r="AI157" s="702"/>
      <c r="AJ157" s="702"/>
      <c r="AK157" s="702"/>
      <c r="AL157" s="702"/>
      <c r="AM157" s="702"/>
      <c r="AN157" s="702"/>
      <c r="AO157" s="702"/>
      <c r="AP157" s="702"/>
      <c r="AQ157" s="702"/>
      <c r="AR157" s="702"/>
      <c r="AS157" s="702"/>
      <c r="AT157" s="702"/>
      <c r="AU157" s="702"/>
      <c r="AV157" s="702"/>
      <c r="AW157" s="702"/>
      <c r="AX157" s="702"/>
      <c r="AY157" s="702"/>
      <c r="AZ157" s="702"/>
      <c r="BA157" s="702"/>
      <c r="BB157" s="702"/>
      <c r="BC157" s="702"/>
      <c r="BD157" s="702"/>
      <c r="BE157" s="702"/>
      <c r="BF157" s="702"/>
      <c r="BG157" s="702"/>
      <c r="BH157" s="702"/>
      <c r="BI157" s="702"/>
      <c r="BJ157" s="702"/>
      <c r="BK157" s="702"/>
      <c r="BL157" s="702"/>
      <c r="BM157" s="702"/>
      <c r="BN157" s="702"/>
      <c r="BO157" s="702"/>
      <c r="BP157" s="702"/>
      <c r="BQ157" s="702"/>
      <c r="BR157" s="770"/>
      <c r="BS157" s="770"/>
      <c r="BX157" s="428"/>
      <c r="BY157" s="428"/>
      <c r="BZ157" s="428"/>
      <c r="CA157" s="428"/>
      <c r="CB157" s="428"/>
      <c r="CC157" s="428"/>
      <c r="CD157" s="428"/>
      <c r="CE157" s="428"/>
      <c r="CF157" s="428"/>
      <c r="CG157" s="428"/>
      <c r="CH157" s="428"/>
      <c r="CI157" s="428"/>
      <c r="CJ157" s="428"/>
      <c r="CK157" s="428"/>
      <c r="CL157" s="428"/>
      <c r="CM157" s="428"/>
      <c r="CN157" s="428"/>
      <c r="CO157" s="428"/>
      <c r="CP157" s="428"/>
      <c r="CQ157" s="428"/>
      <c r="CR157" s="428"/>
    </row>
    <row r="158" spans="1:96" s="478" customFormat="1">
      <c r="A158" s="428"/>
      <c r="B158" s="428"/>
      <c r="C158" s="428"/>
      <c r="D158" s="428"/>
      <c r="E158" s="428"/>
      <c r="F158" s="428"/>
      <c r="G158" s="428"/>
      <c r="H158" s="702"/>
      <c r="I158" s="427"/>
      <c r="J158" s="702"/>
      <c r="K158" s="702"/>
      <c r="L158" s="702"/>
      <c r="M158" s="702"/>
      <c r="N158" s="770"/>
      <c r="O158" s="770"/>
      <c r="P158" s="770"/>
      <c r="Q158" s="770"/>
      <c r="R158" s="702"/>
      <c r="S158" s="702"/>
      <c r="T158" s="702"/>
      <c r="U158" s="702"/>
      <c r="V158" s="702"/>
      <c r="W158" s="702"/>
      <c r="X158" s="702"/>
      <c r="Y158" s="702"/>
      <c r="Z158" s="702"/>
      <c r="AA158" s="702"/>
      <c r="AB158" s="702"/>
      <c r="AC158" s="702"/>
      <c r="AD158" s="702"/>
      <c r="AE158" s="702"/>
      <c r="AF158" s="702"/>
      <c r="AG158" s="702"/>
      <c r="AH158" s="702"/>
      <c r="AI158" s="702"/>
      <c r="AJ158" s="702"/>
      <c r="AK158" s="702"/>
      <c r="AL158" s="702"/>
      <c r="AM158" s="702"/>
      <c r="AN158" s="702"/>
      <c r="AO158" s="702"/>
      <c r="AP158" s="702"/>
      <c r="AQ158" s="702"/>
      <c r="AR158" s="702"/>
      <c r="AS158" s="702"/>
      <c r="AT158" s="702"/>
      <c r="AU158" s="702"/>
      <c r="AV158" s="702"/>
      <c r="AW158" s="702"/>
      <c r="AX158" s="702"/>
      <c r="AY158" s="702"/>
      <c r="AZ158" s="702"/>
      <c r="BA158" s="702"/>
      <c r="BB158" s="702"/>
      <c r="BC158" s="702"/>
      <c r="BD158" s="702"/>
      <c r="BE158" s="702"/>
      <c r="BF158" s="702"/>
      <c r="BG158" s="702"/>
      <c r="BH158" s="702"/>
      <c r="BI158" s="702"/>
      <c r="BJ158" s="702"/>
      <c r="BK158" s="702"/>
      <c r="BL158" s="702"/>
      <c r="BM158" s="702"/>
      <c r="BN158" s="702"/>
      <c r="BO158" s="702"/>
      <c r="BP158" s="702"/>
      <c r="BQ158" s="702"/>
      <c r="BR158" s="770"/>
      <c r="BS158" s="770"/>
      <c r="BX158" s="428"/>
      <c r="BY158" s="428"/>
      <c r="BZ158" s="428"/>
      <c r="CA158" s="428"/>
      <c r="CB158" s="428"/>
      <c r="CC158" s="428"/>
      <c r="CD158" s="428"/>
      <c r="CE158" s="428"/>
      <c r="CF158" s="428"/>
      <c r="CG158" s="428"/>
      <c r="CH158" s="428"/>
      <c r="CI158" s="428"/>
      <c r="CJ158" s="428"/>
      <c r="CK158" s="428"/>
      <c r="CL158" s="428"/>
      <c r="CM158" s="428"/>
      <c r="CN158" s="428"/>
      <c r="CO158" s="428"/>
      <c r="CP158" s="428"/>
      <c r="CQ158" s="428"/>
      <c r="CR158" s="428"/>
    </row>
    <row r="159" spans="1:96" s="478" customFormat="1">
      <c r="A159" s="428"/>
      <c r="B159" s="428"/>
      <c r="C159" s="428"/>
      <c r="D159" s="428"/>
      <c r="E159" s="428"/>
      <c r="F159" s="428"/>
      <c r="G159" s="428"/>
      <c r="H159" s="702"/>
      <c r="I159" s="427"/>
      <c r="J159" s="702"/>
      <c r="K159" s="702"/>
      <c r="L159" s="702"/>
      <c r="M159" s="702"/>
      <c r="N159" s="770"/>
      <c r="O159" s="770"/>
      <c r="P159" s="770"/>
      <c r="Q159" s="770"/>
      <c r="R159" s="702"/>
      <c r="S159" s="702"/>
      <c r="T159" s="702"/>
      <c r="U159" s="702"/>
      <c r="V159" s="702"/>
      <c r="W159" s="702"/>
      <c r="X159" s="702"/>
      <c r="Y159" s="702"/>
      <c r="Z159" s="702"/>
      <c r="AA159" s="702"/>
      <c r="AB159" s="702"/>
      <c r="AC159" s="702"/>
      <c r="AD159" s="702"/>
      <c r="AE159" s="702"/>
      <c r="AF159" s="702"/>
      <c r="AG159" s="702"/>
      <c r="AH159" s="702"/>
      <c r="AI159" s="702"/>
      <c r="AJ159" s="702"/>
      <c r="AK159" s="702"/>
      <c r="AL159" s="702"/>
      <c r="AM159" s="702"/>
      <c r="AN159" s="702"/>
      <c r="AO159" s="702"/>
      <c r="AP159" s="702"/>
      <c r="AQ159" s="702"/>
      <c r="AR159" s="702"/>
      <c r="AS159" s="702"/>
      <c r="AT159" s="702"/>
      <c r="AU159" s="702"/>
      <c r="AV159" s="702"/>
      <c r="AW159" s="702"/>
      <c r="AX159" s="702"/>
      <c r="AY159" s="702"/>
      <c r="AZ159" s="702"/>
      <c r="BA159" s="702"/>
      <c r="BB159" s="702"/>
      <c r="BC159" s="702"/>
      <c r="BD159" s="702"/>
      <c r="BE159" s="702"/>
      <c r="BF159" s="702"/>
      <c r="BG159" s="702"/>
      <c r="BH159" s="702"/>
      <c r="BI159" s="702"/>
      <c r="BJ159" s="702"/>
      <c r="BK159" s="702"/>
      <c r="BL159" s="702"/>
      <c r="BM159" s="702"/>
      <c r="BN159" s="702"/>
      <c r="BO159" s="702"/>
      <c r="BP159" s="702"/>
      <c r="BQ159" s="702"/>
      <c r="BR159" s="770"/>
      <c r="BS159" s="770"/>
      <c r="BX159" s="428"/>
      <c r="BY159" s="428"/>
      <c r="BZ159" s="428"/>
      <c r="CA159" s="428"/>
      <c r="CB159" s="428"/>
      <c r="CC159" s="428"/>
      <c r="CD159" s="428"/>
      <c r="CE159" s="428"/>
      <c r="CF159" s="428"/>
      <c r="CG159" s="428"/>
      <c r="CH159" s="428"/>
      <c r="CI159" s="428"/>
      <c r="CJ159" s="428"/>
      <c r="CK159" s="428"/>
      <c r="CL159" s="428"/>
      <c r="CM159" s="428"/>
      <c r="CN159" s="428"/>
      <c r="CO159" s="428"/>
      <c r="CP159" s="428"/>
      <c r="CQ159" s="428"/>
      <c r="CR159" s="428"/>
    </row>
    <row r="160" spans="1:96" s="478" customFormat="1">
      <c r="A160" s="428"/>
      <c r="B160" s="428"/>
      <c r="C160" s="428"/>
      <c r="D160" s="428"/>
      <c r="E160" s="428"/>
      <c r="F160" s="428"/>
      <c r="G160" s="428"/>
      <c r="H160" s="702"/>
      <c r="I160" s="427"/>
      <c r="J160" s="702"/>
      <c r="K160" s="702"/>
      <c r="L160" s="702"/>
      <c r="M160" s="702"/>
      <c r="N160" s="770"/>
      <c r="O160" s="770"/>
      <c r="P160" s="770"/>
      <c r="Q160" s="770"/>
      <c r="R160" s="702"/>
      <c r="S160" s="702"/>
      <c r="T160" s="702"/>
      <c r="U160" s="702"/>
      <c r="V160" s="702"/>
      <c r="W160" s="702"/>
      <c r="X160" s="702"/>
      <c r="Y160" s="702"/>
      <c r="Z160" s="702"/>
      <c r="AA160" s="702"/>
      <c r="AB160" s="702"/>
      <c r="AC160" s="702"/>
      <c r="AD160" s="702"/>
      <c r="AE160" s="702"/>
      <c r="AF160" s="702"/>
      <c r="AG160" s="702"/>
      <c r="AH160" s="702"/>
      <c r="AI160" s="702"/>
      <c r="AJ160" s="702"/>
      <c r="AK160" s="702"/>
      <c r="AL160" s="702"/>
      <c r="AM160" s="702"/>
      <c r="AN160" s="702"/>
      <c r="AO160" s="702"/>
      <c r="AP160" s="702"/>
      <c r="AQ160" s="702"/>
      <c r="AR160" s="702"/>
      <c r="AS160" s="702"/>
      <c r="AT160" s="702"/>
      <c r="AU160" s="702"/>
      <c r="AV160" s="702"/>
      <c r="AW160" s="702"/>
      <c r="AX160" s="702"/>
      <c r="AY160" s="702"/>
      <c r="AZ160" s="702"/>
      <c r="BA160" s="702"/>
      <c r="BB160" s="702"/>
      <c r="BC160" s="702"/>
      <c r="BD160" s="702"/>
      <c r="BE160" s="702"/>
      <c r="BF160" s="702"/>
      <c r="BG160" s="702"/>
      <c r="BH160" s="702"/>
      <c r="BI160" s="702"/>
      <c r="BJ160" s="702"/>
      <c r="BK160" s="702"/>
      <c r="BL160" s="702"/>
      <c r="BM160" s="702"/>
      <c r="BN160" s="702"/>
      <c r="BO160" s="702"/>
      <c r="BP160" s="702"/>
      <c r="BQ160" s="702"/>
      <c r="BR160" s="770"/>
      <c r="BS160" s="770"/>
      <c r="BX160" s="428"/>
      <c r="BY160" s="428"/>
      <c r="BZ160" s="428"/>
      <c r="CA160" s="428"/>
      <c r="CB160" s="428"/>
      <c r="CC160" s="428"/>
      <c r="CD160" s="428"/>
      <c r="CE160" s="428"/>
      <c r="CF160" s="428"/>
      <c r="CG160" s="428"/>
      <c r="CH160" s="428"/>
      <c r="CI160" s="428"/>
      <c r="CJ160" s="428"/>
      <c r="CK160" s="428"/>
      <c r="CL160" s="428"/>
      <c r="CM160" s="428"/>
      <c r="CN160" s="428"/>
      <c r="CO160" s="428"/>
      <c r="CP160" s="428"/>
      <c r="CQ160" s="428"/>
      <c r="CR160" s="428"/>
    </row>
    <row r="161" spans="1:96" s="478" customFormat="1">
      <c r="A161" s="428"/>
      <c r="B161" s="428"/>
      <c r="C161" s="428"/>
      <c r="D161" s="428"/>
      <c r="E161" s="428"/>
      <c r="F161" s="428"/>
      <c r="G161" s="428"/>
      <c r="H161" s="702"/>
      <c r="I161" s="427"/>
      <c r="J161" s="702"/>
      <c r="K161" s="702"/>
      <c r="L161" s="702"/>
      <c r="M161" s="702"/>
      <c r="N161" s="770"/>
      <c r="O161" s="770"/>
      <c r="P161" s="770"/>
      <c r="Q161" s="770"/>
      <c r="R161" s="702"/>
      <c r="S161" s="702"/>
      <c r="T161" s="702"/>
      <c r="U161" s="702"/>
      <c r="V161" s="702"/>
      <c r="W161" s="702"/>
      <c r="X161" s="702"/>
      <c r="Y161" s="702"/>
      <c r="Z161" s="702"/>
      <c r="AA161" s="702"/>
      <c r="AB161" s="702"/>
      <c r="AC161" s="702"/>
      <c r="AD161" s="702"/>
      <c r="AE161" s="702"/>
      <c r="AF161" s="702"/>
      <c r="AG161" s="702"/>
      <c r="AH161" s="702"/>
      <c r="AI161" s="702"/>
      <c r="AJ161" s="702"/>
      <c r="AK161" s="702"/>
      <c r="AL161" s="702"/>
      <c r="AM161" s="702"/>
      <c r="AN161" s="702"/>
      <c r="AO161" s="702"/>
      <c r="AP161" s="702"/>
      <c r="AQ161" s="702"/>
      <c r="AR161" s="702"/>
      <c r="AS161" s="702"/>
      <c r="AT161" s="702"/>
      <c r="AU161" s="702"/>
      <c r="AV161" s="702"/>
      <c r="AW161" s="702"/>
      <c r="AX161" s="702"/>
      <c r="AY161" s="702"/>
      <c r="AZ161" s="702"/>
      <c r="BA161" s="702"/>
      <c r="BB161" s="702"/>
      <c r="BC161" s="702"/>
      <c r="BD161" s="702"/>
      <c r="BE161" s="702"/>
      <c r="BF161" s="702"/>
      <c r="BG161" s="702"/>
      <c r="BH161" s="702"/>
      <c r="BI161" s="702"/>
      <c r="BJ161" s="702"/>
      <c r="BK161" s="702"/>
      <c r="BL161" s="702"/>
      <c r="BM161" s="702"/>
      <c r="BN161" s="702"/>
      <c r="BO161" s="702"/>
      <c r="BP161" s="702"/>
      <c r="BQ161" s="702"/>
      <c r="BR161" s="770"/>
      <c r="BS161" s="770"/>
      <c r="BX161" s="428"/>
      <c r="BY161" s="428"/>
      <c r="BZ161" s="428"/>
      <c r="CA161" s="428"/>
      <c r="CB161" s="428"/>
      <c r="CC161" s="428"/>
      <c r="CD161" s="428"/>
      <c r="CE161" s="428"/>
      <c r="CF161" s="428"/>
      <c r="CG161" s="428"/>
      <c r="CH161" s="428"/>
      <c r="CI161" s="428"/>
      <c r="CJ161" s="428"/>
      <c r="CK161" s="428"/>
      <c r="CL161" s="428"/>
      <c r="CM161" s="428"/>
      <c r="CN161" s="428"/>
      <c r="CO161" s="428"/>
      <c r="CP161" s="428"/>
      <c r="CQ161" s="428"/>
      <c r="CR161" s="428"/>
    </row>
    <row r="162" spans="1:96" s="478" customFormat="1">
      <c r="A162" s="428"/>
      <c r="B162" s="428"/>
      <c r="C162" s="428"/>
      <c r="D162" s="428"/>
      <c r="E162" s="428"/>
      <c r="F162" s="428"/>
      <c r="G162" s="428"/>
      <c r="H162" s="702"/>
      <c r="I162" s="427"/>
      <c r="J162" s="702"/>
      <c r="K162" s="702"/>
      <c r="L162" s="702"/>
      <c r="M162" s="702"/>
      <c r="N162" s="770"/>
      <c r="O162" s="770"/>
      <c r="P162" s="770"/>
      <c r="Q162" s="770"/>
      <c r="R162" s="702"/>
      <c r="S162" s="702"/>
      <c r="T162" s="702"/>
      <c r="U162" s="702"/>
      <c r="V162" s="702"/>
      <c r="W162" s="702"/>
      <c r="X162" s="702"/>
      <c r="Y162" s="702"/>
      <c r="Z162" s="702"/>
      <c r="AA162" s="702"/>
      <c r="AB162" s="702"/>
      <c r="AC162" s="702"/>
      <c r="AD162" s="702"/>
      <c r="AE162" s="702"/>
      <c r="AF162" s="702"/>
      <c r="AG162" s="702"/>
      <c r="AH162" s="702"/>
      <c r="AI162" s="702"/>
      <c r="AJ162" s="702"/>
      <c r="AK162" s="702"/>
      <c r="AL162" s="702"/>
      <c r="AM162" s="702"/>
      <c r="AN162" s="702"/>
      <c r="AO162" s="702"/>
      <c r="AP162" s="702"/>
      <c r="AQ162" s="702"/>
      <c r="AR162" s="702"/>
      <c r="AS162" s="702"/>
      <c r="AT162" s="702"/>
      <c r="AU162" s="702"/>
      <c r="AV162" s="702"/>
      <c r="AW162" s="702"/>
      <c r="AX162" s="702"/>
      <c r="AY162" s="702"/>
      <c r="AZ162" s="702"/>
      <c r="BA162" s="702"/>
      <c r="BB162" s="702"/>
      <c r="BC162" s="702"/>
      <c r="BD162" s="702"/>
      <c r="BE162" s="702"/>
      <c r="BF162" s="702"/>
      <c r="BG162" s="702"/>
      <c r="BH162" s="702"/>
      <c r="BI162" s="702"/>
      <c r="BJ162" s="702"/>
      <c r="BK162" s="702"/>
      <c r="BL162" s="702"/>
      <c r="BM162" s="702"/>
      <c r="BN162" s="702"/>
      <c r="BO162" s="702"/>
      <c r="BP162" s="702"/>
      <c r="BQ162" s="702"/>
      <c r="BR162" s="770"/>
      <c r="BS162" s="770"/>
      <c r="BX162" s="428"/>
      <c r="BY162" s="428"/>
      <c r="BZ162" s="428"/>
      <c r="CA162" s="428"/>
      <c r="CB162" s="428"/>
      <c r="CC162" s="428"/>
      <c r="CD162" s="428"/>
      <c r="CE162" s="428"/>
      <c r="CF162" s="428"/>
      <c r="CG162" s="428"/>
      <c r="CH162" s="428"/>
      <c r="CI162" s="428"/>
      <c r="CJ162" s="428"/>
      <c r="CK162" s="428"/>
      <c r="CL162" s="428"/>
      <c r="CM162" s="428"/>
      <c r="CN162" s="428"/>
      <c r="CO162" s="428"/>
      <c r="CP162" s="428"/>
      <c r="CQ162" s="428"/>
      <c r="CR162" s="428"/>
    </row>
    <row r="163" spans="1:96" s="478" customFormat="1">
      <c r="A163" s="428"/>
      <c r="B163" s="428"/>
      <c r="C163" s="428"/>
      <c r="D163" s="428"/>
      <c r="E163" s="428"/>
      <c r="F163" s="428"/>
      <c r="G163" s="428"/>
      <c r="H163" s="702"/>
      <c r="I163" s="427"/>
      <c r="J163" s="702"/>
      <c r="K163" s="702"/>
      <c r="L163" s="702"/>
      <c r="M163" s="702"/>
      <c r="N163" s="770"/>
      <c r="O163" s="770"/>
      <c r="P163" s="770"/>
      <c r="Q163" s="770"/>
      <c r="R163" s="702"/>
      <c r="S163" s="702"/>
      <c r="T163" s="702"/>
      <c r="U163" s="702"/>
      <c r="V163" s="702"/>
      <c r="W163" s="702"/>
      <c r="X163" s="702"/>
      <c r="Y163" s="702"/>
      <c r="Z163" s="702"/>
      <c r="AA163" s="702"/>
      <c r="AB163" s="702"/>
      <c r="AC163" s="702"/>
      <c r="AD163" s="702"/>
      <c r="AE163" s="702"/>
      <c r="AF163" s="702"/>
      <c r="AG163" s="702"/>
      <c r="AH163" s="702"/>
      <c r="AI163" s="702"/>
      <c r="AJ163" s="702"/>
      <c r="AK163" s="702"/>
      <c r="AL163" s="702"/>
      <c r="AM163" s="702"/>
      <c r="AN163" s="702"/>
      <c r="AO163" s="702"/>
      <c r="AP163" s="702"/>
      <c r="AQ163" s="702"/>
      <c r="AR163" s="702"/>
      <c r="AS163" s="702"/>
      <c r="AT163" s="702"/>
      <c r="AU163" s="702"/>
      <c r="AV163" s="702"/>
      <c r="AW163" s="702"/>
      <c r="AX163" s="702"/>
      <c r="AY163" s="702"/>
      <c r="AZ163" s="702"/>
      <c r="BA163" s="702"/>
      <c r="BB163" s="702"/>
      <c r="BC163" s="702"/>
      <c r="BD163" s="702"/>
      <c r="BE163" s="702"/>
      <c r="BF163" s="702"/>
      <c r="BG163" s="702"/>
      <c r="BH163" s="702"/>
      <c r="BI163" s="702"/>
      <c r="BJ163" s="702"/>
      <c r="BK163" s="702"/>
      <c r="BL163" s="702"/>
      <c r="BM163" s="702"/>
      <c r="BN163" s="702"/>
      <c r="BO163" s="702"/>
      <c r="BP163" s="702"/>
      <c r="BQ163" s="702"/>
      <c r="BR163" s="770"/>
      <c r="BS163" s="770"/>
      <c r="BX163" s="428"/>
      <c r="BY163" s="428"/>
      <c r="BZ163" s="428"/>
      <c r="CA163" s="428"/>
      <c r="CB163" s="428"/>
      <c r="CC163" s="428"/>
      <c r="CD163" s="428"/>
      <c r="CE163" s="428"/>
      <c r="CF163" s="428"/>
      <c r="CG163" s="428"/>
      <c r="CH163" s="428"/>
      <c r="CI163" s="428"/>
      <c r="CJ163" s="428"/>
      <c r="CK163" s="428"/>
      <c r="CL163" s="428"/>
      <c r="CM163" s="428"/>
      <c r="CN163" s="428"/>
      <c r="CO163" s="428"/>
      <c r="CP163" s="428"/>
      <c r="CQ163" s="428"/>
      <c r="CR163" s="428"/>
    </row>
    <row r="164" spans="1:96" s="478" customFormat="1">
      <c r="A164" s="428"/>
      <c r="B164" s="428"/>
      <c r="C164" s="428"/>
      <c r="D164" s="428"/>
      <c r="E164" s="428"/>
      <c r="F164" s="428"/>
      <c r="G164" s="428"/>
      <c r="H164" s="702"/>
      <c r="I164" s="427"/>
      <c r="J164" s="702"/>
      <c r="K164" s="702"/>
      <c r="L164" s="702"/>
      <c r="M164" s="702"/>
      <c r="N164" s="770"/>
      <c r="O164" s="770"/>
      <c r="P164" s="770"/>
      <c r="Q164" s="770"/>
      <c r="R164" s="702"/>
      <c r="S164" s="702"/>
      <c r="T164" s="702"/>
      <c r="U164" s="702"/>
      <c r="V164" s="702"/>
      <c r="W164" s="702"/>
      <c r="X164" s="702"/>
      <c r="Y164" s="702"/>
      <c r="Z164" s="702"/>
      <c r="AA164" s="702"/>
      <c r="AB164" s="702"/>
      <c r="AC164" s="702"/>
      <c r="AD164" s="702"/>
      <c r="AE164" s="702"/>
      <c r="AF164" s="702"/>
      <c r="AG164" s="702"/>
      <c r="AH164" s="702"/>
      <c r="AI164" s="702"/>
      <c r="AJ164" s="702"/>
      <c r="AK164" s="702"/>
      <c r="AL164" s="702"/>
      <c r="AM164" s="702"/>
      <c r="AN164" s="702"/>
      <c r="AO164" s="702"/>
      <c r="AP164" s="702"/>
      <c r="AQ164" s="702"/>
      <c r="AR164" s="702"/>
      <c r="AS164" s="702"/>
      <c r="AT164" s="702"/>
      <c r="AU164" s="702"/>
      <c r="AV164" s="702"/>
      <c r="AW164" s="702"/>
      <c r="AX164" s="702"/>
      <c r="AY164" s="702"/>
      <c r="AZ164" s="702"/>
      <c r="BA164" s="702"/>
      <c r="BB164" s="702"/>
      <c r="BC164" s="702"/>
      <c r="BD164" s="702"/>
      <c r="BE164" s="702"/>
      <c r="BF164" s="702"/>
      <c r="BG164" s="702"/>
      <c r="BH164" s="702"/>
      <c r="BI164" s="702"/>
      <c r="BJ164" s="702"/>
      <c r="BK164" s="702"/>
      <c r="BL164" s="702"/>
      <c r="BM164" s="702"/>
      <c r="BN164" s="702"/>
      <c r="BO164" s="702"/>
      <c r="BP164" s="702"/>
      <c r="BQ164" s="702"/>
      <c r="BR164" s="770"/>
      <c r="BS164" s="770"/>
      <c r="BX164" s="428"/>
      <c r="BY164" s="428"/>
      <c r="BZ164" s="428"/>
      <c r="CA164" s="428"/>
      <c r="CB164" s="428"/>
      <c r="CC164" s="428"/>
      <c r="CD164" s="428"/>
      <c r="CE164" s="428"/>
      <c r="CF164" s="428"/>
      <c r="CG164" s="428"/>
      <c r="CH164" s="428"/>
      <c r="CI164" s="428"/>
      <c r="CJ164" s="428"/>
      <c r="CK164" s="428"/>
      <c r="CL164" s="428"/>
      <c r="CM164" s="428"/>
      <c r="CN164" s="428"/>
      <c r="CO164" s="428"/>
      <c r="CP164" s="428"/>
      <c r="CQ164" s="428"/>
      <c r="CR164" s="428"/>
    </row>
    <row r="165" spans="1:96" s="478" customFormat="1">
      <c r="A165" s="428"/>
      <c r="B165" s="428"/>
      <c r="C165" s="428"/>
      <c r="D165" s="428"/>
      <c r="E165" s="428"/>
      <c r="F165" s="428"/>
      <c r="G165" s="428"/>
      <c r="H165" s="702"/>
      <c r="I165" s="427"/>
      <c r="J165" s="702"/>
      <c r="K165" s="702"/>
      <c r="L165" s="702"/>
      <c r="M165" s="702"/>
      <c r="N165" s="770"/>
      <c r="O165" s="770"/>
      <c r="P165" s="770"/>
      <c r="Q165" s="770"/>
      <c r="R165" s="702"/>
      <c r="S165" s="702"/>
      <c r="T165" s="702"/>
      <c r="U165" s="702"/>
      <c r="V165" s="702"/>
      <c r="W165" s="702"/>
      <c r="X165" s="702"/>
      <c r="Y165" s="702"/>
      <c r="Z165" s="702"/>
      <c r="AA165" s="702"/>
      <c r="AB165" s="702"/>
      <c r="AC165" s="702"/>
      <c r="AD165" s="702"/>
      <c r="AE165" s="702"/>
      <c r="AF165" s="702"/>
      <c r="AG165" s="702"/>
      <c r="AH165" s="702"/>
      <c r="AI165" s="702"/>
      <c r="AJ165" s="702"/>
      <c r="AK165" s="702"/>
      <c r="AL165" s="702"/>
      <c r="AM165" s="702"/>
      <c r="AN165" s="702"/>
      <c r="AO165" s="702"/>
      <c r="AP165" s="702"/>
      <c r="AQ165" s="702"/>
      <c r="AR165" s="702"/>
      <c r="AS165" s="702"/>
      <c r="AT165" s="702"/>
      <c r="AU165" s="702"/>
      <c r="AV165" s="702"/>
      <c r="AW165" s="702"/>
      <c r="AX165" s="702"/>
      <c r="AY165" s="702"/>
      <c r="AZ165" s="702"/>
      <c r="BA165" s="702"/>
      <c r="BB165" s="702"/>
      <c r="BC165" s="702"/>
      <c r="BD165" s="702"/>
      <c r="BE165" s="702"/>
      <c r="BF165" s="702"/>
      <c r="BG165" s="702"/>
      <c r="BH165" s="702"/>
      <c r="BI165" s="702"/>
      <c r="BJ165" s="702"/>
      <c r="BK165" s="702"/>
      <c r="BL165" s="702"/>
      <c r="BM165" s="702"/>
      <c r="BN165" s="702"/>
      <c r="BO165" s="702"/>
      <c r="BP165" s="702"/>
      <c r="BQ165" s="702"/>
      <c r="BR165" s="770"/>
      <c r="BS165" s="770"/>
      <c r="BX165" s="428"/>
      <c r="BY165" s="428"/>
      <c r="BZ165" s="428"/>
      <c r="CA165" s="428"/>
      <c r="CB165" s="428"/>
      <c r="CC165" s="428"/>
      <c r="CD165" s="428"/>
      <c r="CE165" s="428"/>
      <c r="CF165" s="428"/>
      <c r="CG165" s="428"/>
      <c r="CH165" s="428"/>
      <c r="CI165" s="428"/>
      <c r="CJ165" s="428"/>
      <c r="CK165" s="428"/>
      <c r="CL165" s="428"/>
      <c r="CM165" s="428"/>
      <c r="CN165" s="428"/>
      <c r="CO165" s="428"/>
      <c r="CP165" s="428"/>
      <c r="CQ165" s="428"/>
      <c r="CR165" s="428"/>
    </row>
    <row r="166" spans="1:96" s="478" customFormat="1">
      <c r="A166" s="428"/>
      <c r="B166" s="428"/>
      <c r="C166" s="428"/>
      <c r="D166" s="428"/>
      <c r="E166" s="428"/>
      <c r="F166" s="428"/>
      <c r="G166" s="428"/>
      <c r="H166" s="702"/>
      <c r="I166" s="427"/>
      <c r="J166" s="702"/>
      <c r="K166" s="702"/>
      <c r="L166" s="702"/>
      <c r="M166" s="702"/>
      <c r="N166" s="770"/>
      <c r="O166" s="770"/>
      <c r="P166" s="770"/>
      <c r="Q166" s="770"/>
      <c r="R166" s="702"/>
      <c r="S166" s="702"/>
      <c r="T166" s="702"/>
      <c r="U166" s="702"/>
      <c r="V166" s="702"/>
      <c r="W166" s="702"/>
      <c r="X166" s="702"/>
      <c r="Y166" s="702"/>
      <c r="Z166" s="702"/>
      <c r="AA166" s="702"/>
      <c r="AB166" s="702"/>
      <c r="AC166" s="702"/>
      <c r="AD166" s="702"/>
      <c r="AE166" s="702"/>
      <c r="AF166" s="702"/>
      <c r="AG166" s="702"/>
      <c r="AH166" s="702"/>
      <c r="AI166" s="702"/>
      <c r="AJ166" s="702"/>
      <c r="AK166" s="702"/>
      <c r="AL166" s="702"/>
      <c r="AM166" s="702"/>
      <c r="AN166" s="702"/>
      <c r="AO166" s="702"/>
      <c r="AP166" s="702"/>
      <c r="AQ166" s="702"/>
      <c r="AR166" s="702"/>
      <c r="AS166" s="702"/>
      <c r="AT166" s="702"/>
      <c r="AU166" s="702"/>
      <c r="AV166" s="702"/>
      <c r="AW166" s="702"/>
      <c r="AX166" s="702"/>
      <c r="AY166" s="702"/>
      <c r="AZ166" s="702"/>
      <c r="BA166" s="702"/>
      <c r="BB166" s="702"/>
      <c r="BC166" s="702"/>
      <c r="BD166" s="702"/>
      <c r="BE166" s="702"/>
      <c r="BF166" s="702"/>
      <c r="BG166" s="702"/>
      <c r="BH166" s="702"/>
      <c r="BI166" s="702"/>
      <c r="BJ166" s="702"/>
      <c r="BK166" s="702"/>
      <c r="BL166" s="702"/>
      <c r="BM166" s="702"/>
      <c r="BN166" s="702"/>
      <c r="BO166" s="702"/>
      <c r="BP166" s="702"/>
      <c r="BQ166" s="702"/>
      <c r="BR166" s="770"/>
      <c r="BS166" s="770"/>
      <c r="BX166" s="428"/>
      <c r="BY166" s="428"/>
      <c r="BZ166" s="428"/>
      <c r="CA166" s="428"/>
      <c r="CB166" s="428"/>
      <c r="CC166" s="428"/>
      <c r="CD166" s="428"/>
      <c r="CE166" s="428"/>
      <c r="CF166" s="428"/>
      <c r="CG166" s="428"/>
      <c r="CH166" s="428"/>
      <c r="CI166" s="428"/>
      <c r="CJ166" s="428"/>
      <c r="CK166" s="428"/>
      <c r="CL166" s="428"/>
      <c r="CM166" s="428"/>
      <c r="CN166" s="428"/>
      <c r="CO166" s="428"/>
      <c r="CP166" s="428"/>
      <c r="CQ166" s="428"/>
      <c r="CR166" s="428"/>
    </row>
    <row r="167" spans="1:96" s="478" customFormat="1">
      <c r="A167" s="428"/>
      <c r="B167" s="428"/>
      <c r="C167" s="428"/>
      <c r="D167" s="428"/>
      <c r="E167" s="428"/>
      <c r="F167" s="428"/>
      <c r="G167" s="428"/>
      <c r="H167" s="702"/>
      <c r="I167" s="427"/>
      <c r="J167" s="702"/>
      <c r="K167" s="702"/>
      <c r="L167" s="702"/>
      <c r="M167" s="702"/>
      <c r="N167" s="770"/>
      <c r="O167" s="770"/>
      <c r="P167" s="770"/>
      <c r="Q167" s="770"/>
      <c r="R167" s="702"/>
      <c r="S167" s="702"/>
      <c r="T167" s="702"/>
      <c r="U167" s="702"/>
      <c r="V167" s="702"/>
      <c r="W167" s="702"/>
      <c r="X167" s="702"/>
      <c r="Y167" s="702"/>
      <c r="Z167" s="702"/>
      <c r="AA167" s="702"/>
      <c r="AB167" s="702"/>
      <c r="AC167" s="702"/>
      <c r="AD167" s="702"/>
      <c r="AE167" s="702"/>
      <c r="AF167" s="702"/>
      <c r="AG167" s="702"/>
      <c r="AH167" s="702"/>
      <c r="AI167" s="702"/>
      <c r="AJ167" s="702"/>
      <c r="AK167" s="702"/>
      <c r="AL167" s="702"/>
      <c r="AM167" s="702"/>
      <c r="AN167" s="702"/>
      <c r="AO167" s="702"/>
      <c r="AP167" s="702"/>
      <c r="AQ167" s="702"/>
      <c r="AR167" s="702"/>
      <c r="AS167" s="702"/>
      <c r="AT167" s="702"/>
      <c r="AU167" s="702"/>
      <c r="AV167" s="702"/>
      <c r="AW167" s="702"/>
      <c r="AX167" s="702"/>
      <c r="AY167" s="702"/>
      <c r="AZ167" s="702"/>
      <c r="BA167" s="702"/>
      <c r="BB167" s="702"/>
      <c r="BC167" s="702"/>
      <c r="BD167" s="702"/>
      <c r="BE167" s="702"/>
      <c r="BF167" s="702"/>
      <c r="BG167" s="702"/>
      <c r="BH167" s="702"/>
      <c r="BI167" s="702"/>
      <c r="BJ167" s="702"/>
      <c r="BK167" s="702"/>
      <c r="BL167" s="702"/>
      <c r="BM167" s="702"/>
      <c r="BN167" s="702"/>
      <c r="BO167" s="702"/>
      <c r="BP167" s="702"/>
      <c r="BQ167" s="702"/>
      <c r="BR167" s="770"/>
      <c r="BS167" s="770"/>
      <c r="BX167" s="428"/>
      <c r="BY167" s="428"/>
      <c r="BZ167" s="428"/>
      <c r="CA167" s="428"/>
      <c r="CB167" s="428"/>
      <c r="CC167" s="428"/>
      <c r="CD167" s="428"/>
      <c r="CE167" s="428"/>
      <c r="CF167" s="428"/>
      <c r="CG167" s="428"/>
      <c r="CH167" s="428"/>
      <c r="CI167" s="428"/>
      <c r="CJ167" s="428"/>
      <c r="CK167" s="428"/>
      <c r="CL167" s="428"/>
      <c r="CM167" s="428"/>
      <c r="CN167" s="428"/>
      <c r="CO167" s="428"/>
      <c r="CP167" s="428"/>
      <c r="CQ167" s="428"/>
      <c r="CR167" s="428"/>
    </row>
    <row r="168" spans="1:96" s="478" customFormat="1">
      <c r="A168" s="428"/>
      <c r="B168" s="428"/>
      <c r="C168" s="428"/>
      <c r="D168" s="428"/>
      <c r="E168" s="428"/>
      <c r="F168" s="428"/>
      <c r="G168" s="428"/>
      <c r="H168" s="702"/>
      <c r="I168" s="427"/>
      <c r="J168" s="702"/>
      <c r="K168" s="702"/>
      <c r="L168" s="702"/>
      <c r="M168" s="702"/>
      <c r="N168" s="770"/>
      <c r="O168" s="770"/>
      <c r="P168" s="770"/>
      <c r="Q168" s="770"/>
      <c r="R168" s="702"/>
      <c r="S168" s="702"/>
      <c r="T168" s="702"/>
      <c r="U168" s="702"/>
      <c r="V168" s="702"/>
      <c r="W168" s="702"/>
      <c r="X168" s="702"/>
      <c r="Y168" s="702"/>
      <c r="Z168" s="702"/>
      <c r="AA168" s="702"/>
      <c r="AB168" s="702"/>
      <c r="AC168" s="702"/>
      <c r="AD168" s="702"/>
      <c r="AE168" s="702"/>
      <c r="AF168" s="702"/>
      <c r="AG168" s="702"/>
      <c r="AH168" s="702"/>
      <c r="AI168" s="702"/>
      <c r="AJ168" s="702"/>
      <c r="AK168" s="702"/>
      <c r="AL168" s="702"/>
      <c r="AM168" s="702"/>
      <c r="AN168" s="702"/>
      <c r="AO168" s="702"/>
      <c r="AP168" s="702"/>
      <c r="AQ168" s="702"/>
      <c r="AR168" s="702"/>
      <c r="AS168" s="702"/>
      <c r="AT168" s="702"/>
      <c r="AU168" s="702"/>
      <c r="AV168" s="702"/>
      <c r="AW168" s="702"/>
      <c r="AX168" s="702"/>
      <c r="AY168" s="702"/>
      <c r="AZ168" s="702"/>
      <c r="BA168" s="702"/>
      <c r="BB168" s="702"/>
      <c r="BC168" s="702"/>
      <c r="BD168" s="702"/>
      <c r="BE168" s="702"/>
      <c r="BF168" s="702"/>
      <c r="BG168" s="702"/>
      <c r="BH168" s="702"/>
      <c r="BI168" s="702"/>
      <c r="BJ168" s="702"/>
      <c r="BK168" s="702"/>
      <c r="BL168" s="702"/>
      <c r="BM168" s="702"/>
      <c r="BN168" s="702"/>
      <c r="BO168" s="702"/>
      <c r="BP168" s="702"/>
      <c r="BQ168" s="702"/>
      <c r="BR168" s="770"/>
      <c r="BS168" s="770"/>
      <c r="BX168" s="428"/>
      <c r="BY168" s="428"/>
      <c r="BZ168" s="428"/>
      <c r="CA168" s="428"/>
      <c r="CB168" s="428"/>
      <c r="CC168" s="428"/>
      <c r="CD168" s="428"/>
      <c r="CE168" s="428"/>
      <c r="CF168" s="428"/>
      <c r="CG168" s="428"/>
      <c r="CH168" s="428"/>
      <c r="CI168" s="428"/>
      <c r="CJ168" s="428"/>
      <c r="CK168" s="428"/>
      <c r="CL168" s="428"/>
      <c r="CM168" s="428"/>
      <c r="CN168" s="428"/>
      <c r="CO168" s="428"/>
      <c r="CP168" s="428"/>
      <c r="CQ168" s="428"/>
      <c r="CR168" s="428"/>
    </row>
    <row r="169" spans="1:96" s="478" customFormat="1">
      <c r="A169" s="428"/>
      <c r="B169" s="428"/>
      <c r="C169" s="428"/>
      <c r="D169" s="428"/>
      <c r="E169" s="428"/>
      <c r="F169" s="428"/>
      <c r="G169" s="428"/>
      <c r="H169" s="702"/>
      <c r="I169" s="427"/>
      <c r="J169" s="702"/>
      <c r="K169" s="702"/>
      <c r="L169" s="702"/>
      <c r="M169" s="702"/>
      <c r="N169" s="770"/>
      <c r="O169" s="770"/>
      <c r="P169" s="770"/>
      <c r="Q169" s="770"/>
      <c r="R169" s="702"/>
      <c r="S169" s="702"/>
      <c r="T169" s="702"/>
      <c r="U169" s="702"/>
      <c r="V169" s="702"/>
      <c r="W169" s="702"/>
      <c r="X169" s="702"/>
      <c r="Y169" s="702"/>
      <c r="Z169" s="702"/>
      <c r="AA169" s="702"/>
      <c r="AB169" s="702"/>
      <c r="AC169" s="702"/>
      <c r="AD169" s="702"/>
      <c r="AE169" s="702"/>
      <c r="AF169" s="702"/>
      <c r="AG169" s="702"/>
      <c r="AH169" s="702"/>
      <c r="AI169" s="702"/>
      <c r="AJ169" s="702"/>
      <c r="AK169" s="702"/>
      <c r="AL169" s="702"/>
      <c r="AM169" s="702"/>
      <c r="AN169" s="702"/>
      <c r="AO169" s="702"/>
      <c r="AP169" s="702"/>
      <c r="AQ169" s="702"/>
      <c r="AR169" s="702"/>
      <c r="AS169" s="702"/>
      <c r="AT169" s="702"/>
      <c r="AU169" s="702"/>
      <c r="AV169" s="702"/>
      <c r="AW169" s="702"/>
      <c r="AX169" s="702"/>
      <c r="AY169" s="702"/>
      <c r="AZ169" s="702"/>
      <c r="BA169" s="702"/>
      <c r="BB169" s="702"/>
      <c r="BC169" s="702"/>
      <c r="BD169" s="702"/>
      <c r="BE169" s="702"/>
      <c r="BF169" s="702"/>
      <c r="BG169" s="702"/>
      <c r="BH169" s="702"/>
      <c r="BI169" s="702"/>
      <c r="BJ169" s="702"/>
      <c r="BK169" s="702"/>
      <c r="BL169" s="702"/>
      <c r="BM169" s="702"/>
      <c r="BN169" s="702"/>
      <c r="BO169" s="702"/>
      <c r="BP169" s="702"/>
      <c r="BQ169" s="702"/>
      <c r="BR169" s="770"/>
      <c r="BS169" s="770"/>
      <c r="BX169" s="428"/>
      <c r="BY169" s="428"/>
      <c r="BZ169" s="428"/>
      <c r="CA169" s="428"/>
      <c r="CB169" s="428"/>
      <c r="CC169" s="428"/>
      <c r="CD169" s="428"/>
      <c r="CE169" s="428"/>
      <c r="CF169" s="428"/>
      <c r="CG169" s="428"/>
      <c r="CH169" s="428"/>
      <c r="CI169" s="428"/>
      <c r="CJ169" s="428"/>
      <c r="CK169" s="428"/>
      <c r="CL169" s="428"/>
      <c r="CM169" s="428"/>
      <c r="CN169" s="428"/>
      <c r="CO169" s="428"/>
      <c r="CP169" s="428"/>
      <c r="CQ169" s="428"/>
      <c r="CR169" s="428"/>
    </row>
    <row r="170" spans="1:96" s="478" customFormat="1">
      <c r="A170" s="428"/>
      <c r="B170" s="428"/>
      <c r="C170" s="428"/>
      <c r="D170" s="428"/>
      <c r="E170" s="428"/>
      <c r="F170" s="428"/>
      <c r="G170" s="428"/>
      <c r="H170" s="702"/>
      <c r="I170" s="427"/>
      <c r="J170" s="702"/>
      <c r="K170" s="702"/>
      <c r="L170" s="702"/>
      <c r="M170" s="702"/>
      <c r="N170" s="770"/>
      <c r="O170" s="770"/>
      <c r="P170" s="770"/>
      <c r="Q170" s="770"/>
      <c r="R170" s="702"/>
      <c r="S170" s="702"/>
      <c r="T170" s="702"/>
      <c r="U170" s="702"/>
      <c r="V170" s="702"/>
      <c r="W170" s="702"/>
      <c r="X170" s="702"/>
      <c r="Y170" s="702"/>
      <c r="Z170" s="702"/>
      <c r="AA170" s="702"/>
      <c r="AB170" s="702"/>
      <c r="AC170" s="702"/>
      <c r="AD170" s="702"/>
      <c r="AE170" s="702"/>
      <c r="AF170" s="702"/>
      <c r="AG170" s="702"/>
      <c r="AH170" s="702"/>
      <c r="AI170" s="702"/>
      <c r="AJ170" s="702"/>
      <c r="AK170" s="702"/>
      <c r="AL170" s="702"/>
      <c r="AM170" s="702"/>
      <c r="AN170" s="702"/>
      <c r="AO170" s="702"/>
      <c r="AP170" s="702"/>
      <c r="AQ170" s="702"/>
      <c r="AR170" s="702"/>
      <c r="AS170" s="702"/>
      <c r="AT170" s="702"/>
      <c r="AU170" s="702"/>
      <c r="AV170" s="702"/>
      <c r="AW170" s="702"/>
      <c r="AX170" s="702"/>
      <c r="AY170" s="702"/>
      <c r="AZ170" s="702"/>
      <c r="BA170" s="702"/>
      <c r="BB170" s="702"/>
      <c r="BC170" s="702"/>
      <c r="BD170" s="702"/>
      <c r="BE170" s="702"/>
      <c r="BF170" s="702"/>
      <c r="BG170" s="702"/>
      <c r="BH170" s="702"/>
      <c r="BI170" s="702"/>
      <c r="BJ170" s="702"/>
      <c r="BK170" s="702"/>
      <c r="BL170" s="702"/>
      <c r="BM170" s="702"/>
      <c r="BN170" s="702"/>
      <c r="BO170" s="702"/>
      <c r="BP170" s="702"/>
      <c r="BQ170" s="702"/>
      <c r="BR170" s="770"/>
      <c r="BS170" s="770"/>
      <c r="BX170" s="428"/>
      <c r="BY170" s="428"/>
      <c r="BZ170" s="428"/>
      <c r="CA170" s="428"/>
      <c r="CB170" s="428"/>
      <c r="CC170" s="428"/>
      <c r="CD170" s="428"/>
      <c r="CE170" s="428"/>
      <c r="CF170" s="428"/>
      <c r="CG170" s="428"/>
      <c r="CH170" s="428"/>
      <c r="CI170" s="428"/>
      <c r="CJ170" s="428"/>
      <c r="CK170" s="428"/>
      <c r="CL170" s="428"/>
      <c r="CM170" s="428"/>
      <c r="CN170" s="428"/>
      <c r="CO170" s="428"/>
      <c r="CP170" s="428"/>
      <c r="CQ170" s="428"/>
      <c r="CR170" s="428"/>
    </row>
    <row r="171" spans="1:96" s="478" customFormat="1">
      <c r="A171" s="428"/>
      <c r="B171" s="428"/>
      <c r="C171" s="428"/>
      <c r="D171" s="428"/>
      <c r="E171" s="428"/>
      <c r="F171" s="428"/>
      <c r="G171" s="428"/>
      <c r="H171" s="702"/>
      <c r="I171" s="427"/>
      <c r="J171" s="702"/>
      <c r="K171" s="702"/>
      <c r="L171" s="702"/>
      <c r="M171" s="702"/>
      <c r="N171" s="770"/>
      <c r="O171" s="770"/>
      <c r="P171" s="770"/>
      <c r="Q171" s="770"/>
      <c r="R171" s="702"/>
      <c r="S171" s="702"/>
      <c r="T171" s="702"/>
      <c r="U171" s="702"/>
      <c r="V171" s="702"/>
      <c r="W171" s="702"/>
      <c r="X171" s="702"/>
      <c r="Y171" s="702"/>
      <c r="Z171" s="702"/>
      <c r="AA171" s="702"/>
      <c r="AB171" s="702"/>
      <c r="AC171" s="702"/>
      <c r="AD171" s="702"/>
      <c r="AE171" s="702"/>
      <c r="AF171" s="702"/>
      <c r="AG171" s="702"/>
      <c r="AH171" s="702"/>
      <c r="AI171" s="702"/>
      <c r="AJ171" s="702"/>
      <c r="AK171" s="702"/>
      <c r="AL171" s="702"/>
      <c r="AM171" s="702"/>
      <c r="AN171" s="702"/>
      <c r="AO171" s="702"/>
      <c r="AP171" s="702"/>
      <c r="AQ171" s="702"/>
      <c r="AR171" s="702"/>
      <c r="AS171" s="702"/>
      <c r="AT171" s="702"/>
      <c r="AU171" s="702"/>
      <c r="AV171" s="702"/>
      <c r="AW171" s="702"/>
      <c r="AX171" s="702"/>
      <c r="AY171" s="702"/>
      <c r="AZ171" s="702"/>
      <c r="BA171" s="702"/>
      <c r="BB171" s="702"/>
      <c r="BC171" s="702"/>
      <c r="BD171" s="702"/>
      <c r="BE171" s="702"/>
      <c r="BF171" s="702"/>
      <c r="BG171" s="702"/>
      <c r="BH171" s="702"/>
      <c r="BI171" s="702"/>
      <c r="BJ171" s="702"/>
      <c r="BK171" s="702"/>
      <c r="BL171" s="702"/>
      <c r="BM171" s="702"/>
      <c r="BN171" s="702"/>
      <c r="BO171" s="702"/>
      <c r="BP171" s="702"/>
      <c r="BQ171" s="702"/>
      <c r="BR171" s="770"/>
      <c r="BS171" s="770"/>
      <c r="BX171" s="428"/>
      <c r="BY171" s="428"/>
      <c r="BZ171" s="428"/>
      <c r="CA171" s="428"/>
      <c r="CB171" s="428"/>
      <c r="CC171" s="428"/>
      <c r="CD171" s="428"/>
      <c r="CE171" s="428"/>
      <c r="CF171" s="428"/>
      <c r="CG171" s="428"/>
      <c r="CH171" s="428"/>
      <c r="CI171" s="428"/>
      <c r="CJ171" s="428"/>
      <c r="CK171" s="428"/>
      <c r="CL171" s="428"/>
      <c r="CM171" s="428"/>
      <c r="CN171" s="428"/>
      <c r="CO171" s="428"/>
      <c r="CP171" s="428"/>
      <c r="CQ171" s="428"/>
      <c r="CR171" s="428"/>
    </row>
    <row r="172" spans="1:96" s="478" customFormat="1">
      <c r="A172" s="428"/>
      <c r="B172" s="428"/>
      <c r="C172" s="428"/>
      <c r="D172" s="428"/>
      <c r="E172" s="428"/>
      <c r="F172" s="428"/>
      <c r="G172" s="428"/>
      <c r="H172" s="702"/>
      <c r="I172" s="427"/>
      <c r="J172" s="702"/>
      <c r="K172" s="702"/>
      <c r="L172" s="702"/>
      <c r="M172" s="702"/>
      <c r="N172" s="770"/>
      <c r="O172" s="770"/>
      <c r="P172" s="770"/>
      <c r="Q172" s="770"/>
      <c r="R172" s="702"/>
      <c r="S172" s="702"/>
      <c r="T172" s="702"/>
      <c r="U172" s="702"/>
      <c r="V172" s="702"/>
      <c r="W172" s="702"/>
      <c r="X172" s="702"/>
      <c r="Y172" s="702"/>
      <c r="Z172" s="702"/>
      <c r="AA172" s="702"/>
      <c r="AB172" s="702"/>
      <c r="AC172" s="702"/>
      <c r="AD172" s="702"/>
      <c r="AE172" s="702"/>
      <c r="AF172" s="702"/>
      <c r="AG172" s="702"/>
      <c r="AH172" s="702"/>
      <c r="AI172" s="702"/>
      <c r="AJ172" s="702"/>
      <c r="AK172" s="702"/>
      <c r="AL172" s="702"/>
      <c r="AM172" s="702"/>
      <c r="AN172" s="702"/>
      <c r="AO172" s="702"/>
      <c r="AP172" s="702"/>
      <c r="AQ172" s="702"/>
      <c r="AR172" s="702"/>
      <c r="AS172" s="702"/>
      <c r="AT172" s="702"/>
      <c r="AU172" s="702"/>
      <c r="AV172" s="702"/>
      <c r="AW172" s="702"/>
      <c r="AX172" s="702"/>
      <c r="AY172" s="702"/>
      <c r="AZ172" s="702"/>
      <c r="BA172" s="702"/>
      <c r="BB172" s="702"/>
      <c r="BC172" s="702"/>
      <c r="BD172" s="702"/>
      <c r="BE172" s="702"/>
      <c r="BF172" s="702"/>
      <c r="BG172" s="702"/>
      <c r="BH172" s="702"/>
      <c r="BI172" s="702"/>
      <c r="BJ172" s="702"/>
      <c r="BK172" s="702"/>
      <c r="BL172" s="702"/>
      <c r="BM172" s="702"/>
      <c r="BN172" s="702"/>
      <c r="BO172" s="702"/>
      <c r="BP172" s="702"/>
      <c r="BQ172" s="702"/>
      <c r="BR172" s="770"/>
      <c r="BS172" s="770"/>
      <c r="BX172" s="428"/>
      <c r="BY172" s="428"/>
      <c r="BZ172" s="428"/>
      <c r="CA172" s="428"/>
      <c r="CB172" s="428"/>
      <c r="CC172" s="428"/>
      <c r="CD172" s="428"/>
      <c r="CE172" s="428"/>
      <c r="CF172" s="428"/>
      <c r="CG172" s="428"/>
      <c r="CH172" s="428"/>
      <c r="CI172" s="428"/>
      <c r="CJ172" s="428"/>
      <c r="CK172" s="428"/>
      <c r="CL172" s="428"/>
      <c r="CM172" s="428"/>
      <c r="CN172" s="428"/>
      <c r="CO172" s="428"/>
      <c r="CP172" s="428"/>
      <c r="CQ172" s="428"/>
      <c r="CR172" s="428"/>
    </row>
    <row r="173" spans="1:96" s="478" customFormat="1">
      <c r="A173" s="428"/>
      <c r="B173" s="428"/>
      <c r="C173" s="428"/>
      <c r="D173" s="428"/>
      <c r="E173" s="428"/>
      <c r="F173" s="428"/>
      <c r="G173" s="428"/>
      <c r="H173" s="702"/>
      <c r="I173" s="427"/>
      <c r="J173" s="702"/>
      <c r="K173" s="702"/>
      <c r="L173" s="702"/>
      <c r="M173" s="702"/>
      <c r="N173" s="770"/>
      <c r="O173" s="770"/>
      <c r="P173" s="770"/>
      <c r="Q173" s="770"/>
      <c r="R173" s="702"/>
      <c r="S173" s="702"/>
      <c r="T173" s="702"/>
      <c r="U173" s="702"/>
      <c r="V173" s="702"/>
      <c r="W173" s="702"/>
      <c r="X173" s="702"/>
      <c r="Y173" s="702"/>
      <c r="Z173" s="702"/>
      <c r="AA173" s="702"/>
      <c r="AB173" s="702"/>
      <c r="AC173" s="702"/>
      <c r="AD173" s="702"/>
      <c r="AE173" s="702"/>
      <c r="AF173" s="702"/>
      <c r="AG173" s="702"/>
      <c r="AH173" s="702"/>
      <c r="AI173" s="702"/>
      <c r="AJ173" s="702"/>
      <c r="AK173" s="702"/>
      <c r="AL173" s="702"/>
      <c r="AM173" s="702"/>
      <c r="AN173" s="702"/>
      <c r="AO173" s="702"/>
      <c r="AP173" s="702"/>
      <c r="AQ173" s="702"/>
      <c r="AR173" s="702"/>
      <c r="AS173" s="702"/>
      <c r="AT173" s="702"/>
      <c r="AU173" s="702"/>
      <c r="AV173" s="702"/>
      <c r="AW173" s="702"/>
      <c r="AX173" s="702"/>
      <c r="AY173" s="702"/>
      <c r="AZ173" s="702"/>
      <c r="BA173" s="702"/>
      <c r="BB173" s="702"/>
      <c r="BC173" s="702"/>
      <c r="BD173" s="702"/>
      <c r="BE173" s="702"/>
      <c r="BF173" s="702"/>
      <c r="BG173" s="702"/>
      <c r="BH173" s="702"/>
      <c r="BI173" s="702"/>
      <c r="BJ173" s="702"/>
      <c r="BK173" s="702"/>
      <c r="BL173" s="702"/>
      <c r="BM173" s="702"/>
      <c r="BN173" s="702"/>
      <c r="BO173" s="702"/>
      <c r="BP173" s="702"/>
      <c r="BQ173" s="702"/>
      <c r="BR173" s="770"/>
      <c r="BS173" s="770"/>
      <c r="BX173" s="428"/>
      <c r="BY173" s="428"/>
      <c r="BZ173" s="428"/>
      <c r="CA173" s="428"/>
      <c r="CB173" s="428"/>
      <c r="CC173" s="428"/>
      <c r="CD173" s="428"/>
      <c r="CE173" s="428"/>
      <c r="CF173" s="428"/>
      <c r="CG173" s="428"/>
      <c r="CH173" s="428"/>
      <c r="CI173" s="428"/>
      <c r="CJ173" s="428"/>
      <c r="CK173" s="428"/>
      <c r="CL173" s="428"/>
      <c r="CM173" s="428"/>
      <c r="CN173" s="428"/>
      <c r="CO173" s="428"/>
      <c r="CP173" s="428"/>
      <c r="CQ173" s="428"/>
      <c r="CR173" s="428"/>
    </row>
    <row r="174" spans="1:96" s="478" customFormat="1">
      <c r="A174" s="428"/>
      <c r="B174" s="428"/>
      <c r="C174" s="428"/>
      <c r="D174" s="428"/>
      <c r="E174" s="428"/>
      <c r="F174" s="428"/>
      <c r="G174" s="428"/>
      <c r="H174" s="702"/>
      <c r="I174" s="427"/>
      <c r="J174" s="702"/>
      <c r="K174" s="702"/>
      <c r="L174" s="702"/>
      <c r="M174" s="702"/>
      <c r="N174" s="770"/>
      <c r="O174" s="770"/>
      <c r="P174" s="770"/>
      <c r="Q174" s="770"/>
      <c r="R174" s="702"/>
      <c r="S174" s="702"/>
      <c r="T174" s="702"/>
      <c r="U174" s="702"/>
      <c r="V174" s="702"/>
      <c r="W174" s="702"/>
      <c r="X174" s="702"/>
      <c r="Y174" s="702"/>
      <c r="Z174" s="702"/>
      <c r="AA174" s="702"/>
      <c r="AB174" s="702"/>
      <c r="AC174" s="702"/>
      <c r="AD174" s="702"/>
      <c r="AE174" s="702"/>
      <c r="AF174" s="702"/>
      <c r="AG174" s="702"/>
      <c r="AH174" s="702"/>
      <c r="AI174" s="702"/>
      <c r="AJ174" s="702"/>
      <c r="AK174" s="702"/>
      <c r="AL174" s="702"/>
      <c r="AM174" s="702"/>
      <c r="AN174" s="702"/>
      <c r="AO174" s="702"/>
      <c r="AP174" s="702"/>
      <c r="AQ174" s="702"/>
      <c r="AR174" s="702"/>
      <c r="AS174" s="702"/>
      <c r="AT174" s="702"/>
      <c r="AU174" s="702"/>
      <c r="AV174" s="702"/>
      <c r="AW174" s="702"/>
      <c r="AX174" s="702"/>
      <c r="AY174" s="702"/>
      <c r="AZ174" s="702"/>
      <c r="BA174" s="702"/>
      <c r="BB174" s="702"/>
      <c r="BC174" s="702"/>
      <c r="BD174" s="702"/>
      <c r="BE174" s="702"/>
      <c r="BF174" s="702"/>
      <c r="BG174" s="702"/>
      <c r="BH174" s="702"/>
      <c r="BI174" s="702"/>
      <c r="BJ174" s="702"/>
      <c r="BK174" s="702"/>
      <c r="BL174" s="702"/>
      <c r="BM174" s="702"/>
      <c r="BN174" s="702"/>
      <c r="BO174" s="702"/>
      <c r="BP174" s="702"/>
      <c r="BQ174" s="702"/>
      <c r="BR174" s="770"/>
      <c r="BS174" s="770"/>
      <c r="BX174" s="428"/>
      <c r="BY174" s="428"/>
      <c r="BZ174" s="428"/>
      <c r="CA174" s="428"/>
      <c r="CB174" s="428"/>
      <c r="CC174" s="428"/>
      <c r="CD174" s="428"/>
      <c r="CE174" s="428"/>
      <c r="CF174" s="428"/>
      <c r="CG174" s="428"/>
      <c r="CH174" s="428"/>
      <c r="CI174" s="428"/>
      <c r="CJ174" s="428"/>
      <c r="CK174" s="428"/>
      <c r="CL174" s="428"/>
      <c r="CM174" s="428"/>
      <c r="CN174" s="428"/>
      <c r="CO174" s="428"/>
      <c r="CP174" s="428"/>
      <c r="CQ174" s="428"/>
      <c r="CR174" s="428"/>
    </row>
    <row r="175" spans="1:96" s="478" customFormat="1">
      <c r="A175" s="428"/>
      <c r="B175" s="428"/>
      <c r="C175" s="428"/>
      <c r="D175" s="428"/>
      <c r="E175" s="428"/>
      <c r="F175" s="428"/>
      <c r="G175" s="428"/>
      <c r="H175" s="702"/>
      <c r="I175" s="427"/>
      <c r="J175" s="702"/>
      <c r="K175" s="702"/>
      <c r="L175" s="702"/>
      <c r="M175" s="702"/>
      <c r="N175" s="770"/>
      <c r="O175" s="770"/>
      <c r="P175" s="770"/>
      <c r="Q175" s="770"/>
      <c r="R175" s="702"/>
      <c r="S175" s="702"/>
      <c r="T175" s="702"/>
      <c r="U175" s="702"/>
      <c r="V175" s="702"/>
      <c r="W175" s="702"/>
      <c r="X175" s="702"/>
      <c r="Y175" s="702"/>
      <c r="Z175" s="702"/>
      <c r="AA175" s="702"/>
      <c r="AB175" s="702"/>
      <c r="AC175" s="702"/>
      <c r="AD175" s="702"/>
      <c r="AE175" s="702"/>
      <c r="AF175" s="702"/>
      <c r="AG175" s="702"/>
      <c r="AH175" s="702"/>
      <c r="AI175" s="702"/>
      <c r="AJ175" s="702"/>
      <c r="AK175" s="702"/>
      <c r="AL175" s="702"/>
      <c r="AM175" s="702"/>
      <c r="AN175" s="702"/>
      <c r="AO175" s="702"/>
      <c r="AP175" s="702"/>
      <c r="AQ175" s="702"/>
      <c r="AR175" s="702"/>
      <c r="AS175" s="702"/>
      <c r="AT175" s="702"/>
      <c r="AU175" s="702"/>
      <c r="AV175" s="702"/>
      <c r="AW175" s="702"/>
      <c r="AX175" s="702"/>
      <c r="AY175" s="702"/>
      <c r="AZ175" s="702"/>
      <c r="BA175" s="702"/>
      <c r="BB175" s="702"/>
      <c r="BC175" s="702"/>
      <c r="BD175" s="702"/>
      <c r="BE175" s="702"/>
      <c r="BF175" s="702"/>
      <c r="BG175" s="702"/>
      <c r="BH175" s="702"/>
      <c r="BI175" s="702"/>
      <c r="BJ175" s="702"/>
      <c r="BK175" s="702"/>
      <c r="BL175" s="702"/>
      <c r="BM175" s="702"/>
      <c r="BN175" s="702"/>
      <c r="BO175" s="702"/>
      <c r="BP175" s="702"/>
      <c r="BQ175" s="702"/>
      <c r="BR175" s="770"/>
      <c r="BS175" s="770"/>
      <c r="BX175" s="428"/>
      <c r="BY175" s="428"/>
      <c r="BZ175" s="428"/>
      <c r="CA175" s="428"/>
      <c r="CB175" s="428"/>
      <c r="CC175" s="428"/>
      <c r="CD175" s="428"/>
      <c r="CE175" s="428"/>
      <c r="CF175" s="428"/>
      <c r="CG175" s="428"/>
      <c r="CH175" s="428"/>
      <c r="CI175" s="428"/>
      <c r="CJ175" s="428"/>
      <c r="CK175" s="428"/>
      <c r="CL175" s="428"/>
      <c r="CM175" s="428"/>
      <c r="CN175" s="428"/>
      <c r="CO175" s="428"/>
      <c r="CP175" s="428"/>
      <c r="CQ175" s="428"/>
      <c r="CR175" s="428"/>
    </row>
    <row r="176" spans="1:96" s="478" customFormat="1">
      <c r="A176" s="428"/>
      <c r="B176" s="428"/>
      <c r="C176" s="428"/>
      <c r="D176" s="428"/>
      <c r="E176" s="428"/>
      <c r="F176" s="428"/>
      <c r="G176" s="428"/>
      <c r="H176" s="702"/>
      <c r="I176" s="427"/>
      <c r="J176" s="702"/>
      <c r="K176" s="702"/>
      <c r="L176" s="702"/>
      <c r="M176" s="702"/>
      <c r="N176" s="770"/>
      <c r="O176" s="770"/>
      <c r="P176" s="770"/>
      <c r="Q176" s="770"/>
      <c r="R176" s="702"/>
      <c r="S176" s="702"/>
      <c r="T176" s="702"/>
      <c r="U176" s="702"/>
      <c r="V176" s="702"/>
      <c r="W176" s="702"/>
      <c r="X176" s="702"/>
      <c r="Y176" s="702"/>
      <c r="Z176" s="702"/>
      <c r="AA176" s="702"/>
      <c r="AB176" s="702"/>
      <c r="AC176" s="702"/>
      <c r="AD176" s="702"/>
      <c r="AE176" s="702"/>
      <c r="AF176" s="702"/>
      <c r="AG176" s="702"/>
      <c r="AH176" s="702"/>
      <c r="AI176" s="702"/>
      <c r="AJ176" s="702"/>
      <c r="AK176" s="702"/>
      <c r="AL176" s="702"/>
      <c r="AM176" s="702"/>
      <c r="AN176" s="702"/>
      <c r="AO176" s="702"/>
      <c r="AP176" s="702"/>
      <c r="AQ176" s="702"/>
      <c r="AR176" s="702"/>
      <c r="AS176" s="702"/>
      <c r="AT176" s="702"/>
      <c r="AU176" s="702"/>
      <c r="AV176" s="702"/>
      <c r="AW176" s="702"/>
      <c r="AX176" s="702"/>
      <c r="AY176" s="702"/>
      <c r="AZ176" s="702"/>
      <c r="BA176" s="702"/>
      <c r="BB176" s="702"/>
      <c r="BC176" s="702"/>
      <c r="BD176" s="702"/>
      <c r="BE176" s="702"/>
      <c r="BF176" s="702"/>
      <c r="BG176" s="702"/>
      <c r="BH176" s="702"/>
      <c r="BI176" s="702"/>
      <c r="BJ176" s="702"/>
      <c r="BK176" s="702"/>
      <c r="BL176" s="702"/>
      <c r="BM176" s="702"/>
      <c r="BN176" s="702"/>
      <c r="BO176" s="702"/>
      <c r="BP176" s="702"/>
      <c r="BQ176" s="702"/>
      <c r="BR176" s="770"/>
      <c r="BS176" s="770"/>
      <c r="BX176" s="428"/>
      <c r="BY176" s="428"/>
      <c r="BZ176" s="428"/>
      <c r="CA176" s="428"/>
      <c r="CB176" s="428"/>
      <c r="CC176" s="428"/>
      <c r="CD176" s="428"/>
      <c r="CE176" s="428"/>
      <c r="CF176" s="428"/>
      <c r="CG176" s="428"/>
      <c r="CH176" s="428"/>
      <c r="CI176" s="428"/>
      <c r="CJ176" s="428"/>
      <c r="CK176" s="428"/>
      <c r="CL176" s="428"/>
      <c r="CM176" s="428"/>
      <c r="CN176" s="428"/>
      <c r="CO176" s="428"/>
      <c r="CP176" s="428"/>
      <c r="CQ176" s="428"/>
      <c r="CR176" s="428"/>
    </row>
    <row r="177" spans="1:96" s="478" customFormat="1">
      <c r="A177" s="428"/>
      <c r="B177" s="428"/>
      <c r="C177" s="428"/>
      <c r="D177" s="428"/>
      <c r="E177" s="428"/>
      <c r="F177" s="428"/>
      <c r="G177" s="428"/>
      <c r="H177" s="702"/>
      <c r="I177" s="427"/>
      <c r="J177" s="702"/>
      <c r="K177" s="702"/>
      <c r="L177" s="702"/>
      <c r="M177" s="702"/>
      <c r="N177" s="770"/>
      <c r="O177" s="770"/>
      <c r="P177" s="770"/>
      <c r="Q177" s="770"/>
      <c r="R177" s="702"/>
      <c r="S177" s="702"/>
      <c r="T177" s="702"/>
      <c r="U177" s="702"/>
      <c r="V177" s="702"/>
      <c r="W177" s="702"/>
      <c r="X177" s="702"/>
      <c r="Y177" s="702"/>
      <c r="Z177" s="702"/>
      <c r="AA177" s="702"/>
      <c r="AB177" s="702"/>
      <c r="AC177" s="702"/>
      <c r="AD177" s="702"/>
      <c r="AE177" s="702"/>
      <c r="AF177" s="702"/>
      <c r="AG177" s="702"/>
      <c r="AH177" s="702"/>
      <c r="AI177" s="702"/>
      <c r="AJ177" s="702"/>
      <c r="AK177" s="702"/>
      <c r="AL177" s="702"/>
      <c r="AM177" s="702"/>
      <c r="AN177" s="702"/>
      <c r="AO177" s="702"/>
      <c r="AP177" s="702"/>
      <c r="AQ177" s="702"/>
      <c r="AR177" s="702"/>
      <c r="AS177" s="702"/>
      <c r="AT177" s="702"/>
      <c r="AU177" s="702"/>
      <c r="AV177" s="702"/>
      <c r="AW177" s="702"/>
      <c r="AX177" s="702"/>
      <c r="AY177" s="702"/>
      <c r="AZ177" s="702"/>
      <c r="BA177" s="702"/>
      <c r="BB177" s="702"/>
      <c r="BC177" s="702"/>
      <c r="BD177" s="702"/>
      <c r="BE177" s="702"/>
      <c r="BF177" s="702"/>
      <c r="BG177" s="702"/>
      <c r="BH177" s="702"/>
      <c r="BI177" s="702"/>
      <c r="BJ177" s="702"/>
      <c r="BK177" s="702"/>
      <c r="BL177" s="702"/>
      <c r="BM177" s="702"/>
      <c r="BN177" s="702"/>
      <c r="BO177" s="702"/>
      <c r="BP177" s="702"/>
      <c r="BQ177" s="702"/>
      <c r="BR177" s="770"/>
      <c r="BS177" s="770"/>
      <c r="BX177" s="428"/>
      <c r="BY177" s="428"/>
      <c r="BZ177" s="428"/>
      <c r="CA177" s="428"/>
      <c r="CB177" s="428"/>
      <c r="CC177" s="428"/>
      <c r="CD177" s="428"/>
      <c r="CE177" s="428"/>
      <c r="CF177" s="428"/>
      <c r="CG177" s="428"/>
      <c r="CH177" s="428"/>
      <c r="CI177" s="428"/>
      <c r="CJ177" s="428"/>
      <c r="CK177" s="428"/>
      <c r="CL177" s="428"/>
      <c r="CM177" s="428"/>
      <c r="CN177" s="428"/>
      <c r="CO177" s="428"/>
      <c r="CP177" s="428"/>
      <c r="CQ177" s="428"/>
      <c r="CR177" s="428"/>
    </row>
    <row r="178" spans="1:96" s="478" customFormat="1">
      <c r="A178" s="428"/>
      <c r="B178" s="428"/>
      <c r="C178" s="428"/>
      <c r="D178" s="428"/>
      <c r="E178" s="428"/>
      <c r="F178" s="428"/>
      <c r="G178" s="428"/>
      <c r="H178" s="428"/>
      <c r="I178" s="428"/>
      <c r="J178" s="428"/>
      <c r="K178" s="428"/>
      <c r="L178" s="428"/>
      <c r="M178" s="428"/>
      <c r="R178" s="428"/>
      <c r="S178" s="428"/>
      <c r="T178" s="428"/>
      <c r="U178" s="428"/>
      <c r="V178" s="428"/>
      <c r="W178" s="428"/>
      <c r="X178" s="428"/>
      <c r="Y178" s="428"/>
      <c r="Z178" s="428"/>
      <c r="AA178" s="428"/>
      <c r="AB178" s="428"/>
      <c r="AC178" s="428"/>
      <c r="AD178" s="428"/>
      <c r="AE178" s="428"/>
      <c r="AF178" s="428"/>
      <c r="AG178" s="428"/>
      <c r="AH178" s="428"/>
      <c r="AI178" s="428"/>
      <c r="AJ178" s="428"/>
      <c r="AK178" s="428"/>
      <c r="AL178" s="428"/>
      <c r="AM178" s="428"/>
      <c r="AN178" s="428"/>
      <c r="AO178" s="428"/>
      <c r="AP178" s="428"/>
      <c r="AQ178" s="428"/>
      <c r="AR178" s="428"/>
      <c r="AS178" s="428"/>
      <c r="AT178" s="428"/>
      <c r="AU178" s="428"/>
      <c r="AV178" s="428"/>
      <c r="AW178" s="428"/>
      <c r="AX178" s="428"/>
      <c r="AY178" s="428"/>
      <c r="AZ178" s="428"/>
      <c r="BA178" s="428"/>
      <c r="BB178" s="428"/>
      <c r="BC178" s="428"/>
      <c r="BD178" s="428"/>
      <c r="BE178" s="428"/>
      <c r="BF178" s="428"/>
      <c r="BG178" s="428"/>
      <c r="BH178" s="428"/>
      <c r="BI178" s="428"/>
      <c r="BJ178" s="428"/>
      <c r="BK178" s="428"/>
      <c r="BL178" s="428"/>
      <c r="BM178" s="428"/>
      <c r="BN178" s="428"/>
      <c r="BO178" s="428"/>
      <c r="BP178" s="428"/>
      <c r="BQ178" s="428"/>
      <c r="BX178" s="428"/>
      <c r="BY178" s="428"/>
      <c r="BZ178" s="428"/>
      <c r="CA178" s="428"/>
      <c r="CB178" s="428"/>
      <c r="CC178" s="428"/>
      <c r="CD178" s="428"/>
      <c r="CE178" s="428"/>
      <c r="CF178" s="428"/>
      <c r="CG178" s="428"/>
      <c r="CH178" s="428"/>
      <c r="CI178" s="428"/>
      <c r="CJ178" s="428"/>
      <c r="CK178" s="428"/>
      <c r="CL178" s="428"/>
      <c r="CM178" s="428"/>
      <c r="CN178" s="428"/>
      <c r="CO178" s="428"/>
      <c r="CP178" s="428"/>
      <c r="CQ178" s="428"/>
      <c r="CR178" s="428"/>
    </row>
    <row r="179" spans="1:96" s="478" customFormat="1">
      <c r="A179" s="428"/>
      <c r="B179" s="428"/>
      <c r="C179" s="428"/>
      <c r="D179" s="428"/>
      <c r="E179" s="428"/>
      <c r="F179" s="428"/>
      <c r="G179" s="428"/>
      <c r="H179" s="428"/>
      <c r="I179" s="428"/>
      <c r="J179" s="428"/>
      <c r="K179" s="428"/>
      <c r="L179" s="428"/>
      <c r="M179" s="428"/>
      <c r="R179" s="428"/>
      <c r="S179" s="428"/>
      <c r="T179" s="428"/>
      <c r="U179" s="428"/>
      <c r="V179" s="428"/>
      <c r="W179" s="428"/>
      <c r="X179" s="428"/>
      <c r="Y179" s="428"/>
      <c r="Z179" s="428"/>
      <c r="AA179" s="428"/>
      <c r="AB179" s="428"/>
      <c r="AC179" s="428"/>
      <c r="AD179" s="428"/>
      <c r="AE179" s="428"/>
      <c r="AF179" s="428"/>
      <c r="AG179" s="428"/>
      <c r="AH179" s="428"/>
      <c r="AI179" s="428"/>
      <c r="AJ179" s="428"/>
      <c r="AK179" s="428"/>
      <c r="AL179" s="428"/>
      <c r="AM179" s="428"/>
      <c r="AN179" s="428"/>
      <c r="AO179" s="428"/>
      <c r="AP179" s="428"/>
      <c r="AQ179" s="428"/>
      <c r="AR179" s="428"/>
      <c r="AS179" s="428"/>
      <c r="AT179" s="428"/>
      <c r="AU179" s="428"/>
      <c r="AV179" s="428"/>
      <c r="AW179" s="428"/>
      <c r="AX179" s="428"/>
      <c r="AY179" s="428"/>
      <c r="AZ179" s="428"/>
      <c r="BA179" s="428"/>
      <c r="BB179" s="428"/>
      <c r="BC179" s="428"/>
      <c r="BD179" s="428"/>
      <c r="BE179" s="428"/>
      <c r="BF179" s="428"/>
      <c r="BG179" s="428"/>
      <c r="BH179" s="428"/>
      <c r="BI179" s="428"/>
      <c r="BJ179" s="428"/>
      <c r="BK179" s="428"/>
      <c r="BL179" s="428"/>
      <c r="BM179" s="428"/>
      <c r="BN179" s="428"/>
      <c r="BO179" s="428"/>
      <c r="BP179" s="428"/>
      <c r="BQ179" s="428"/>
      <c r="BX179" s="428"/>
      <c r="BY179" s="428"/>
      <c r="BZ179" s="428"/>
      <c r="CA179" s="428"/>
      <c r="CB179" s="428"/>
      <c r="CC179" s="428"/>
      <c r="CD179" s="428"/>
      <c r="CE179" s="428"/>
      <c r="CF179" s="428"/>
      <c r="CG179" s="428"/>
      <c r="CH179" s="428"/>
      <c r="CI179" s="428"/>
      <c r="CJ179" s="428"/>
      <c r="CK179" s="428"/>
      <c r="CL179" s="428"/>
      <c r="CM179" s="428"/>
      <c r="CN179" s="428"/>
      <c r="CO179" s="428"/>
      <c r="CP179" s="428"/>
      <c r="CQ179" s="428"/>
      <c r="CR179" s="428"/>
    </row>
    <row r="180" spans="1:96" s="478" customFormat="1">
      <c r="A180" s="428"/>
      <c r="B180" s="428"/>
      <c r="C180" s="428"/>
      <c r="D180" s="428"/>
      <c r="E180" s="428"/>
      <c r="F180" s="428"/>
      <c r="G180" s="428"/>
      <c r="H180" s="428"/>
      <c r="I180" s="428"/>
      <c r="J180" s="428"/>
      <c r="K180" s="428"/>
      <c r="L180" s="428"/>
      <c r="M180" s="428"/>
      <c r="R180" s="428"/>
      <c r="S180" s="428"/>
      <c r="T180" s="428"/>
      <c r="U180" s="428"/>
      <c r="V180" s="428"/>
      <c r="W180" s="428"/>
      <c r="X180" s="428"/>
      <c r="Y180" s="428"/>
      <c r="Z180" s="428"/>
      <c r="AA180" s="428"/>
      <c r="AB180" s="428"/>
      <c r="AC180" s="428"/>
      <c r="AD180" s="428"/>
      <c r="AE180" s="428"/>
      <c r="AF180" s="428"/>
      <c r="AG180" s="428"/>
      <c r="AH180" s="428"/>
      <c r="AI180" s="428"/>
      <c r="AJ180" s="428"/>
      <c r="AK180" s="428"/>
      <c r="AL180" s="428"/>
      <c r="AM180" s="428"/>
      <c r="AN180" s="428"/>
      <c r="AO180" s="428"/>
      <c r="AP180" s="428"/>
      <c r="AQ180" s="428"/>
      <c r="AR180" s="428"/>
      <c r="AS180" s="428"/>
      <c r="AT180" s="428"/>
      <c r="AU180" s="428"/>
      <c r="AV180" s="428"/>
      <c r="AW180" s="428"/>
      <c r="AX180" s="428"/>
      <c r="AY180" s="428"/>
      <c r="AZ180" s="428"/>
      <c r="BA180" s="428"/>
      <c r="BB180" s="428"/>
      <c r="BC180" s="428"/>
      <c r="BD180" s="428"/>
      <c r="BE180" s="428"/>
      <c r="BF180" s="428"/>
      <c r="BG180" s="428"/>
      <c r="BH180" s="428"/>
      <c r="BI180" s="428"/>
      <c r="BJ180" s="428"/>
      <c r="BK180" s="428"/>
      <c r="BL180" s="428"/>
      <c r="BM180" s="428"/>
      <c r="BN180" s="428"/>
      <c r="BO180" s="428"/>
      <c r="BP180" s="428"/>
      <c r="BQ180" s="428"/>
      <c r="BX180" s="428"/>
      <c r="BY180" s="428"/>
      <c r="BZ180" s="428"/>
      <c r="CA180" s="428"/>
      <c r="CB180" s="428"/>
      <c r="CC180" s="428"/>
      <c r="CD180" s="428"/>
      <c r="CE180" s="428"/>
      <c r="CF180" s="428"/>
      <c r="CG180" s="428"/>
      <c r="CH180" s="428"/>
      <c r="CI180" s="428"/>
      <c r="CJ180" s="428"/>
      <c r="CK180" s="428"/>
      <c r="CL180" s="428"/>
      <c r="CM180" s="428"/>
      <c r="CN180" s="428"/>
      <c r="CO180" s="428"/>
      <c r="CP180" s="428"/>
      <c r="CQ180" s="428"/>
      <c r="CR180" s="428"/>
    </row>
    <row r="181" spans="1:96" s="478" customFormat="1">
      <c r="A181" s="428"/>
      <c r="B181" s="428"/>
      <c r="C181" s="428"/>
      <c r="D181" s="428"/>
      <c r="E181" s="428"/>
      <c r="F181" s="428"/>
      <c r="G181" s="428"/>
      <c r="H181" s="428"/>
      <c r="I181" s="428"/>
      <c r="J181" s="428"/>
      <c r="K181" s="428"/>
      <c r="L181" s="428"/>
      <c r="M181" s="428"/>
      <c r="R181" s="428"/>
      <c r="S181" s="428"/>
      <c r="T181" s="428"/>
      <c r="U181" s="428"/>
      <c r="V181" s="428"/>
      <c r="W181" s="428"/>
      <c r="X181" s="428"/>
      <c r="Y181" s="428"/>
      <c r="Z181" s="428"/>
      <c r="AA181" s="428"/>
      <c r="AB181" s="428"/>
      <c r="AC181" s="428"/>
      <c r="AD181" s="428"/>
      <c r="AE181" s="428"/>
      <c r="AF181" s="428"/>
      <c r="AG181" s="428"/>
      <c r="AH181" s="428"/>
      <c r="AI181" s="428"/>
      <c r="AJ181" s="428"/>
      <c r="AK181" s="428"/>
      <c r="AL181" s="428"/>
      <c r="AM181" s="428"/>
      <c r="AN181" s="428"/>
      <c r="AO181" s="428"/>
      <c r="AP181" s="428"/>
      <c r="AQ181" s="428"/>
      <c r="AR181" s="428"/>
      <c r="AS181" s="428"/>
      <c r="AT181" s="428"/>
      <c r="AU181" s="428"/>
      <c r="AV181" s="428"/>
      <c r="AW181" s="428"/>
      <c r="AX181" s="428"/>
      <c r="AY181" s="428"/>
      <c r="AZ181" s="428"/>
      <c r="BA181" s="428"/>
      <c r="BB181" s="428"/>
      <c r="BC181" s="428"/>
      <c r="BD181" s="428"/>
      <c r="BE181" s="428"/>
      <c r="BF181" s="428"/>
      <c r="BG181" s="428"/>
      <c r="BH181" s="428"/>
      <c r="BI181" s="428"/>
      <c r="BJ181" s="428"/>
      <c r="BK181" s="428"/>
      <c r="BL181" s="428"/>
      <c r="BM181" s="428"/>
      <c r="BN181" s="428"/>
      <c r="BO181" s="428"/>
      <c r="BP181" s="428"/>
      <c r="BQ181" s="428"/>
      <c r="BX181" s="428"/>
      <c r="BY181" s="428"/>
      <c r="BZ181" s="428"/>
      <c r="CA181" s="428"/>
      <c r="CB181" s="428"/>
      <c r="CC181" s="428"/>
      <c r="CD181" s="428"/>
      <c r="CE181" s="428"/>
      <c r="CF181" s="428"/>
      <c r="CG181" s="428"/>
      <c r="CH181" s="428"/>
      <c r="CI181" s="428"/>
      <c r="CJ181" s="428"/>
      <c r="CK181" s="428"/>
      <c r="CL181" s="428"/>
      <c r="CM181" s="428"/>
      <c r="CN181" s="428"/>
      <c r="CO181" s="428"/>
      <c r="CP181" s="428"/>
      <c r="CQ181" s="428"/>
      <c r="CR181" s="428"/>
    </row>
    <row r="182" spans="1:96" s="478" customFormat="1">
      <c r="A182" s="428"/>
      <c r="B182" s="428"/>
      <c r="C182" s="428"/>
      <c r="D182" s="428"/>
      <c r="E182" s="428"/>
      <c r="F182" s="428"/>
      <c r="G182" s="428"/>
      <c r="H182" s="428"/>
      <c r="I182" s="428"/>
      <c r="J182" s="428"/>
      <c r="K182" s="428"/>
      <c r="L182" s="428"/>
      <c r="M182" s="428"/>
      <c r="R182" s="428"/>
      <c r="S182" s="428"/>
      <c r="T182" s="428"/>
      <c r="U182" s="428"/>
      <c r="V182" s="428"/>
      <c r="W182" s="428"/>
      <c r="X182" s="428"/>
      <c r="Y182" s="428"/>
      <c r="Z182" s="428"/>
      <c r="AA182" s="428"/>
      <c r="AB182" s="428"/>
      <c r="AC182" s="428"/>
      <c r="AD182" s="428"/>
      <c r="AE182" s="428"/>
      <c r="AF182" s="428"/>
      <c r="AG182" s="428"/>
      <c r="AH182" s="428"/>
      <c r="AI182" s="428"/>
      <c r="AJ182" s="428"/>
      <c r="AK182" s="428"/>
      <c r="AL182" s="428"/>
      <c r="AM182" s="428"/>
      <c r="AN182" s="428"/>
      <c r="AO182" s="428"/>
      <c r="AP182" s="428"/>
      <c r="AQ182" s="428"/>
      <c r="AR182" s="428"/>
      <c r="AS182" s="428"/>
      <c r="AT182" s="428"/>
      <c r="AU182" s="428"/>
      <c r="AV182" s="428"/>
      <c r="AW182" s="428"/>
      <c r="AX182" s="428"/>
      <c r="AY182" s="428"/>
      <c r="AZ182" s="428"/>
      <c r="BA182" s="428"/>
      <c r="BB182" s="428"/>
      <c r="BC182" s="428"/>
      <c r="BD182" s="428"/>
      <c r="BE182" s="428"/>
      <c r="BF182" s="428"/>
      <c r="BG182" s="428"/>
      <c r="BH182" s="428"/>
      <c r="BI182" s="428"/>
      <c r="BJ182" s="428"/>
      <c r="BK182" s="428"/>
      <c r="BL182" s="428"/>
      <c r="BM182" s="428"/>
      <c r="BN182" s="428"/>
      <c r="BO182" s="428"/>
      <c r="BP182" s="428"/>
      <c r="BQ182" s="428"/>
      <c r="BX182" s="428"/>
      <c r="BY182" s="428"/>
      <c r="BZ182" s="428"/>
      <c r="CA182" s="428"/>
      <c r="CB182" s="428"/>
      <c r="CC182" s="428"/>
      <c r="CD182" s="428"/>
      <c r="CE182" s="428"/>
      <c r="CF182" s="428"/>
      <c r="CG182" s="428"/>
      <c r="CH182" s="428"/>
      <c r="CI182" s="428"/>
      <c r="CJ182" s="428"/>
      <c r="CK182" s="428"/>
      <c r="CL182" s="428"/>
      <c r="CM182" s="428"/>
      <c r="CN182" s="428"/>
      <c r="CO182" s="428"/>
      <c r="CP182" s="428"/>
      <c r="CQ182" s="428"/>
      <c r="CR182" s="428"/>
    </row>
    <row r="183" spans="1:96" s="478" customFormat="1">
      <c r="A183" s="428"/>
      <c r="B183" s="428"/>
      <c r="C183" s="428"/>
      <c r="D183" s="428"/>
      <c r="E183" s="428"/>
      <c r="F183" s="428"/>
      <c r="G183" s="428"/>
      <c r="H183" s="428"/>
      <c r="I183" s="428"/>
      <c r="J183" s="428"/>
      <c r="K183" s="428"/>
      <c r="L183" s="428"/>
      <c r="M183" s="428"/>
      <c r="R183" s="428"/>
      <c r="S183" s="428"/>
      <c r="T183" s="428"/>
      <c r="U183" s="428"/>
      <c r="V183" s="428"/>
      <c r="W183" s="428"/>
      <c r="X183" s="428"/>
      <c r="Y183" s="428"/>
      <c r="Z183" s="428"/>
      <c r="AA183" s="428"/>
      <c r="AB183" s="428"/>
      <c r="AC183" s="428"/>
      <c r="AD183" s="428"/>
      <c r="AE183" s="428"/>
      <c r="AF183" s="428"/>
      <c r="AG183" s="428"/>
      <c r="AH183" s="428"/>
      <c r="AI183" s="428"/>
      <c r="AJ183" s="428"/>
      <c r="AK183" s="428"/>
      <c r="AL183" s="428"/>
      <c r="AM183" s="428"/>
      <c r="AN183" s="428"/>
      <c r="AO183" s="428"/>
      <c r="AP183" s="428"/>
      <c r="AQ183" s="428"/>
      <c r="AR183" s="428"/>
      <c r="AS183" s="428"/>
      <c r="AT183" s="428"/>
      <c r="AU183" s="428"/>
      <c r="AV183" s="428"/>
      <c r="AW183" s="428"/>
      <c r="AX183" s="428"/>
      <c r="AY183" s="428"/>
      <c r="AZ183" s="428"/>
      <c r="BA183" s="428"/>
      <c r="BB183" s="428"/>
      <c r="BC183" s="428"/>
      <c r="BD183" s="428"/>
      <c r="BE183" s="428"/>
      <c r="BF183" s="428"/>
      <c r="BG183" s="428"/>
      <c r="BH183" s="428"/>
      <c r="BI183" s="428"/>
      <c r="BJ183" s="428"/>
      <c r="BK183" s="428"/>
      <c r="BL183" s="428"/>
      <c r="BM183" s="428"/>
      <c r="BN183" s="428"/>
      <c r="BO183" s="428"/>
      <c r="BP183" s="428"/>
      <c r="BQ183" s="428"/>
      <c r="BX183" s="428"/>
      <c r="BY183" s="428"/>
      <c r="BZ183" s="428"/>
      <c r="CA183" s="428"/>
      <c r="CB183" s="428"/>
      <c r="CC183" s="428"/>
      <c r="CD183" s="428"/>
      <c r="CE183" s="428"/>
      <c r="CF183" s="428"/>
      <c r="CG183" s="428"/>
      <c r="CH183" s="428"/>
      <c r="CI183" s="428"/>
      <c r="CJ183" s="428"/>
      <c r="CK183" s="428"/>
      <c r="CL183" s="428"/>
      <c r="CM183" s="428"/>
      <c r="CN183" s="428"/>
      <c r="CO183" s="428"/>
      <c r="CP183" s="428"/>
      <c r="CQ183" s="428"/>
      <c r="CR183" s="428"/>
    </row>
  </sheetData>
  <sheetProtection algorithmName="SHA-512" hashValue="Zpug2dUK5UGLiAlWN1Qu9rFG7GFovoVhu6PiyfSl6TUe/1MachPfyxnLJYVMIFQV9O9OVKYNmDxIdHEhbhY4HA==" saltValue="QLzGku+/phUidijWt9RfXQ==" spinCount="100000" sheet="1" selectLockedCells="1" selectUnlockedCells="1"/>
  <mergeCells count="328">
    <mergeCell ref="A93:A96"/>
    <mergeCell ref="B93:B96"/>
    <mergeCell ref="C93:C96"/>
    <mergeCell ref="D93:D96"/>
    <mergeCell ref="E93:E96"/>
    <mergeCell ref="F93:F96"/>
    <mergeCell ref="D86:D88"/>
    <mergeCell ref="E103:E105"/>
    <mergeCell ref="E86:E88"/>
    <mergeCell ref="D103:D105"/>
    <mergeCell ref="D89:D92"/>
    <mergeCell ref="E89:E92"/>
    <mergeCell ref="D101:I101"/>
    <mergeCell ref="H86:H88"/>
    <mergeCell ref="G86:G88"/>
    <mergeCell ref="F86:F88"/>
    <mergeCell ref="G93:G96"/>
    <mergeCell ref="H93:H96"/>
    <mergeCell ref="B103:B105"/>
    <mergeCell ref="C103:C105"/>
    <mergeCell ref="G103:G105"/>
    <mergeCell ref="F103:F105"/>
    <mergeCell ref="A103:A105"/>
    <mergeCell ref="H89:H92"/>
    <mergeCell ref="C142:I142"/>
    <mergeCell ref="C135:I135"/>
    <mergeCell ref="C136:I136"/>
    <mergeCell ref="C137:I137"/>
    <mergeCell ref="C138:I138"/>
    <mergeCell ref="C139:I139"/>
    <mergeCell ref="C140:I140"/>
    <mergeCell ref="C141:I141"/>
    <mergeCell ref="C133:I133"/>
    <mergeCell ref="C127:I127"/>
    <mergeCell ref="C130:I130"/>
    <mergeCell ref="C132:I132"/>
    <mergeCell ref="C128:I128"/>
    <mergeCell ref="C129:I129"/>
    <mergeCell ref="C131:I131"/>
    <mergeCell ref="C134:I134"/>
    <mergeCell ref="C126:I126"/>
    <mergeCell ref="F89:F92"/>
    <mergeCell ref="G89:G92"/>
    <mergeCell ref="D110:I110"/>
    <mergeCell ref="B99:B100"/>
    <mergeCell ref="C99:C100"/>
    <mergeCell ref="D102:BS102"/>
    <mergeCell ref="S124:T124"/>
    <mergeCell ref="BB123:BE123"/>
    <mergeCell ref="C111:I111"/>
    <mergeCell ref="C112:I112"/>
    <mergeCell ref="V123:Y123"/>
    <mergeCell ref="BS123:BS125"/>
    <mergeCell ref="BR123:BR125"/>
    <mergeCell ref="BE124:BE125"/>
    <mergeCell ref="AC124:AC125"/>
    <mergeCell ref="N124:N125"/>
    <mergeCell ref="Z124:Z125"/>
    <mergeCell ref="AA124:AB124"/>
    <mergeCell ref="U124:U125"/>
    <mergeCell ref="BA124:BA125"/>
    <mergeCell ref="Q124:Q125"/>
    <mergeCell ref="AI124:AJ124"/>
    <mergeCell ref="R123:U123"/>
    <mergeCell ref="J124:J125"/>
    <mergeCell ref="J123:M123"/>
    <mergeCell ref="M124:M125"/>
    <mergeCell ref="N123:Q123"/>
    <mergeCell ref="BT121:BW121"/>
    <mergeCell ref="AM124:AN124"/>
    <mergeCell ref="AO124:AO125"/>
    <mergeCell ref="AP123:AS123"/>
    <mergeCell ref="AP124:AP125"/>
    <mergeCell ref="AQ124:AR124"/>
    <mergeCell ref="AS124:AS125"/>
    <mergeCell ref="AL123:AO123"/>
    <mergeCell ref="AT123:AW123"/>
    <mergeCell ref="AU124:AV124"/>
    <mergeCell ref="BC124:BD124"/>
    <mergeCell ref="BI124:BI125"/>
    <mergeCell ref="BF124:BF125"/>
    <mergeCell ref="AX124:AX125"/>
    <mergeCell ref="C122:BS122"/>
    <mergeCell ref="BF123:BI123"/>
    <mergeCell ref="C123:I125"/>
    <mergeCell ref="AK124:AK125"/>
    <mergeCell ref="BB124:BB125"/>
    <mergeCell ref="AX123:BA123"/>
    <mergeCell ref="AD124:AD125"/>
    <mergeCell ref="AE124:AF124"/>
    <mergeCell ref="AT124:AT125"/>
    <mergeCell ref="AW124:AW125"/>
    <mergeCell ref="C25:C27"/>
    <mergeCell ref="D25:D27"/>
    <mergeCell ref="F59:F61"/>
    <mergeCell ref="H70:H73"/>
    <mergeCell ref="G70:G73"/>
    <mergeCell ref="C59:C61"/>
    <mergeCell ref="G74:G76"/>
    <mergeCell ref="C83:C85"/>
    <mergeCell ref="D83:D85"/>
    <mergeCell ref="C80:C82"/>
    <mergeCell ref="D80:D82"/>
    <mergeCell ref="C74:C76"/>
    <mergeCell ref="D74:D76"/>
    <mergeCell ref="C70:C73"/>
    <mergeCell ref="E70:E73"/>
    <mergeCell ref="H59:H61"/>
    <mergeCell ref="G25:G27"/>
    <mergeCell ref="E25:E27"/>
    <mergeCell ref="H25:H27"/>
    <mergeCell ref="G59:G61"/>
    <mergeCell ref="F25:F27"/>
    <mergeCell ref="D77:D79"/>
    <mergeCell ref="G77:G79"/>
    <mergeCell ref="H77:H79"/>
    <mergeCell ref="A83:A85"/>
    <mergeCell ref="B83:B85"/>
    <mergeCell ref="A77:A79"/>
    <mergeCell ref="B53:B55"/>
    <mergeCell ref="B28:B30"/>
    <mergeCell ref="F53:F55"/>
    <mergeCell ref="G53:G55"/>
    <mergeCell ref="E59:E61"/>
    <mergeCell ref="D68:I68"/>
    <mergeCell ref="D69:BS69"/>
    <mergeCell ref="D59:D61"/>
    <mergeCell ref="H74:H76"/>
    <mergeCell ref="F80:F82"/>
    <mergeCell ref="G80:G82"/>
    <mergeCell ref="G83:G85"/>
    <mergeCell ref="H80:H82"/>
    <mergeCell ref="F83:F85"/>
    <mergeCell ref="F56:F58"/>
    <mergeCell ref="G56:G58"/>
    <mergeCell ref="C56:C58"/>
    <mergeCell ref="B56:B58"/>
    <mergeCell ref="A56:A58"/>
    <mergeCell ref="D56:D58"/>
    <mergeCell ref="E56:E58"/>
    <mergeCell ref="A86:A88"/>
    <mergeCell ref="B86:B88"/>
    <mergeCell ref="C86:C88"/>
    <mergeCell ref="A89:A92"/>
    <mergeCell ref="B89:B92"/>
    <mergeCell ref="C89:C92"/>
    <mergeCell ref="B77:B79"/>
    <mergeCell ref="C77:C79"/>
    <mergeCell ref="A25:A27"/>
    <mergeCell ref="B25:B27"/>
    <mergeCell ref="A80:A82"/>
    <mergeCell ref="B80:B82"/>
    <mergeCell ref="B70:B73"/>
    <mergeCell ref="A74:A76"/>
    <mergeCell ref="B74:B76"/>
    <mergeCell ref="A28:A30"/>
    <mergeCell ref="A70:A73"/>
    <mergeCell ref="A59:A61"/>
    <mergeCell ref="B59:B61"/>
    <mergeCell ref="B48:B50"/>
    <mergeCell ref="A48:A50"/>
    <mergeCell ref="A62:A64"/>
    <mergeCell ref="B62:B64"/>
    <mergeCell ref="A53:A55"/>
    <mergeCell ref="A5:A7"/>
    <mergeCell ref="J5:M5"/>
    <mergeCell ref="I5:I7"/>
    <mergeCell ref="E16:E18"/>
    <mergeCell ref="F21:F24"/>
    <mergeCell ref="E19:E20"/>
    <mergeCell ref="D16:D18"/>
    <mergeCell ref="A16:A18"/>
    <mergeCell ref="B16:B18"/>
    <mergeCell ref="C21:C24"/>
    <mergeCell ref="A21:A24"/>
    <mergeCell ref="B21:B24"/>
    <mergeCell ref="C16:C18"/>
    <mergeCell ref="A13:A15"/>
    <mergeCell ref="B13:B15"/>
    <mergeCell ref="C13:C15"/>
    <mergeCell ref="K6:L6"/>
    <mergeCell ref="C11:BW11"/>
    <mergeCell ref="B9:BW9"/>
    <mergeCell ref="M6:M7"/>
    <mergeCell ref="BF6:BF7"/>
    <mergeCell ref="BF5:BI5"/>
    <mergeCell ref="AG6:AG7"/>
    <mergeCell ref="BI6:BI7"/>
    <mergeCell ref="G21:G24"/>
    <mergeCell ref="E13:E15"/>
    <mergeCell ref="F13:F15"/>
    <mergeCell ref="BX6:BY6"/>
    <mergeCell ref="CA6:CB6"/>
    <mergeCell ref="BE6:BE7"/>
    <mergeCell ref="AX6:AX7"/>
    <mergeCell ref="H21:H24"/>
    <mergeCell ref="E21:E24"/>
    <mergeCell ref="G13:G15"/>
    <mergeCell ref="H13:H15"/>
    <mergeCell ref="H16:H18"/>
    <mergeCell ref="F16:F18"/>
    <mergeCell ref="G16:G18"/>
    <mergeCell ref="O6:P6"/>
    <mergeCell ref="B10:BW10"/>
    <mergeCell ref="D12:BW12"/>
    <mergeCell ref="D13:D15"/>
    <mergeCell ref="F5:F7"/>
    <mergeCell ref="AW6:AW7"/>
    <mergeCell ref="D21:D24"/>
    <mergeCell ref="G5:G7"/>
    <mergeCell ref="H5:H7"/>
    <mergeCell ref="BG6:BH7"/>
    <mergeCell ref="AD6:AD7"/>
    <mergeCell ref="BB5:BE5"/>
    <mergeCell ref="AX5:BA5"/>
    <mergeCell ref="BU6:BW6"/>
    <mergeCell ref="AY6:AZ6"/>
    <mergeCell ref="BT6:BT7"/>
    <mergeCell ref="AM6:AN6"/>
    <mergeCell ref="BA6:BA7"/>
    <mergeCell ref="W6:X6"/>
    <mergeCell ref="BC6:BD6"/>
    <mergeCell ref="AO6:AO7"/>
    <mergeCell ref="AT6:AT7"/>
    <mergeCell ref="V5:Y5"/>
    <mergeCell ref="AP6:AP7"/>
    <mergeCell ref="AS6:AS7"/>
    <mergeCell ref="AE6:AF6"/>
    <mergeCell ref="AH5:AK5"/>
    <mergeCell ref="AL6:AL7"/>
    <mergeCell ref="AH6:AH7"/>
    <mergeCell ref="AI6:AJ6"/>
    <mergeCell ref="AK6:AK7"/>
    <mergeCell ref="B1:BW1"/>
    <mergeCell ref="B2:BW2"/>
    <mergeCell ref="S3:BS3"/>
    <mergeCell ref="BR5:BR7"/>
    <mergeCell ref="BS5:BS7"/>
    <mergeCell ref="S6:T6"/>
    <mergeCell ref="AD5:AG5"/>
    <mergeCell ref="AP5:AS5"/>
    <mergeCell ref="AQ6:AR6"/>
    <mergeCell ref="J6:J7"/>
    <mergeCell ref="AT5:AW5"/>
    <mergeCell ref="AC6:AC7"/>
    <mergeCell ref="Z6:Z7"/>
    <mergeCell ref="AA6:AB6"/>
    <mergeCell ref="N6:N7"/>
    <mergeCell ref="B5:B7"/>
    <mergeCell ref="N5:Q5"/>
    <mergeCell ref="C5:C7"/>
    <mergeCell ref="D5:D7"/>
    <mergeCell ref="E5:E7"/>
    <mergeCell ref="R5:U5"/>
    <mergeCell ref="BJ5:BM7"/>
    <mergeCell ref="BN5:BQ7"/>
    <mergeCell ref="BT5:BW5"/>
    <mergeCell ref="BR4:BS4"/>
    <mergeCell ref="C53:C55"/>
    <mergeCell ref="H28:H30"/>
    <mergeCell ref="D53:D55"/>
    <mergeCell ref="E53:E55"/>
    <mergeCell ref="C28:C30"/>
    <mergeCell ref="D28:D30"/>
    <mergeCell ref="E28:E30"/>
    <mergeCell ref="G28:G30"/>
    <mergeCell ref="H53:H55"/>
    <mergeCell ref="D48:D50"/>
    <mergeCell ref="C48:C50"/>
    <mergeCell ref="H48:H50"/>
    <mergeCell ref="E48:E50"/>
    <mergeCell ref="F48:F50"/>
    <mergeCell ref="AL5:AO5"/>
    <mergeCell ref="AU6:AV6"/>
    <mergeCell ref="U6:U7"/>
    <mergeCell ref="Q6:Q7"/>
    <mergeCell ref="R6:R7"/>
    <mergeCell ref="BB6:BB7"/>
    <mergeCell ref="V6:V7"/>
    <mergeCell ref="Z5:AC5"/>
    <mergeCell ref="Y6:Y7"/>
    <mergeCell ref="H56:H58"/>
    <mergeCell ref="G48:G50"/>
    <mergeCell ref="F28:F30"/>
    <mergeCell ref="BG124:BH125"/>
    <mergeCell ref="BJ123:BM125"/>
    <mergeCell ref="BN123:BQ125"/>
    <mergeCell ref="D97:D100"/>
    <mergeCell ref="E97:E100"/>
    <mergeCell ref="G97:G100"/>
    <mergeCell ref="H97:H100"/>
    <mergeCell ref="K124:L124"/>
    <mergeCell ref="H103:H105"/>
    <mergeCell ref="AG124:AG125"/>
    <mergeCell ref="W124:X124"/>
    <mergeCell ref="AD123:AG123"/>
    <mergeCell ref="AL124:AL125"/>
    <mergeCell ref="AH123:AK123"/>
    <mergeCell ref="AY124:AZ124"/>
    <mergeCell ref="V124:V125"/>
    <mergeCell ref="Y124:Y125"/>
    <mergeCell ref="O124:P124"/>
    <mergeCell ref="R124:R125"/>
    <mergeCell ref="AH124:AH125"/>
    <mergeCell ref="Z123:AC123"/>
    <mergeCell ref="E83:E85"/>
    <mergeCell ref="E80:E82"/>
    <mergeCell ref="H83:H85"/>
    <mergeCell ref="E77:E79"/>
    <mergeCell ref="F77:F79"/>
    <mergeCell ref="D70:D73"/>
    <mergeCell ref="F74:F76"/>
    <mergeCell ref="E74:E76"/>
    <mergeCell ref="F70:F73"/>
    <mergeCell ref="A65:A67"/>
    <mergeCell ref="B65:B67"/>
    <mergeCell ref="C65:C67"/>
    <mergeCell ref="D65:D67"/>
    <mergeCell ref="E65:E67"/>
    <mergeCell ref="F65:F67"/>
    <mergeCell ref="G65:G67"/>
    <mergeCell ref="H65:H67"/>
    <mergeCell ref="C62:C64"/>
    <mergeCell ref="D62:D64"/>
    <mergeCell ref="E62:E64"/>
    <mergeCell ref="F62:F64"/>
    <mergeCell ref="G62:G64"/>
    <mergeCell ref="H62:H64"/>
  </mergeCells>
  <phoneticPr fontId="25" type="noConversion"/>
  <pageMargins left="0.70866141732283472" right="0.27559055118110237" top="0.70866141732283472" bottom="0.74803149606299213" header="0.51181102362204722" footer="0.51181102362204722"/>
  <pageSetup paperSize="9" scale="95" firstPageNumber="0" fitToWidth="0" fitToHeight="0" orientation="landscape" r:id="rId1"/>
  <headerFooter alignWithMargins="0"/>
  <ignoredErrors>
    <ignoredError sqref="AD24 BJ24 BR24" formulaRange="1"/>
    <ignoredError sqref="BR11:BW12 A71:G88 B69:C69 AX11:BE12 A13:D18 G13:G18 B102:C102 A103:D105 G103 B12:AS12 G21:G24 G19:G20 F25:G27 A21:D27 A19:D20 A70:D70 F70:G70 B11 D11:AS11" numberStoredAsText="1"/>
    <ignoredError sqref="BS73 BG111:BI111 BG24 BK111:BN111 AQ73 AP68 AP111:AS111 BR111:BS111 AW111:BE111 AY72 AY23 AX24 AT111:AV111 BP111:BQ11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8"/>
  <sheetViews>
    <sheetView zoomScale="80" zoomScaleNormal="80" workbookViewId="0">
      <selection activeCell="X20" sqref="X20"/>
    </sheetView>
  </sheetViews>
  <sheetFormatPr defaultRowHeight="12.5"/>
  <cols>
    <col min="1" max="1" width="39" customWidth="1"/>
    <col min="2" max="3" width="0" hidden="1" customWidth="1"/>
    <col min="4" max="4" width="15" hidden="1" customWidth="1"/>
    <col min="5" max="5" width="11.81640625" hidden="1" customWidth="1"/>
    <col min="6" max="12" width="11" hidden="1" customWidth="1"/>
    <col min="13" max="13" width="15.81640625" customWidth="1"/>
    <col min="14" max="14" width="13.54296875" customWidth="1"/>
    <col min="15" max="15" width="14.453125" customWidth="1"/>
    <col min="16" max="16" width="12.81640625" customWidth="1"/>
    <col min="17" max="17" width="12.453125" customWidth="1"/>
    <col min="19" max="22" width="0" hidden="1" customWidth="1"/>
  </cols>
  <sheetData>
    <row r="1" spans="1:22" ht="14.25" customHeight="1">
      <c r="A1" s="2517" t="s">
        <v>118</v>
      </c>
      <c r="B1" s="2517"/>
      <c r="C1" s="2517"/>
      <c r="D1" s="2517"/>
      <c r="E1" s="2517"/>
      <c r="F1" s="2517"/>
      <c r="G1" s="2517"/>
      <c r="H1" s="2517"/>
      <c r="I1" s="2517"/>
      <c r="J1" s="2517"/>
      <c r="K1" s="2517"/>
      <c r="L1" s="2517"/>
      <c r="M1" s="2517"/>
      <c r="N1" s="2517"/>
      <c r="O1" s="2517"/>
      <c r="P1" s="1" t="s">
        <v>1197</v>
      </c>
      <c r="Q1" s="2"/>
    </row>
    <row r="2" spans="1:22" ht="14">
      <c r="A2" s="3"/>
      <c r="B2" s="3"/>
      <c r="C2" s="3"/>
      <c r="D2" s="3"/>
      <c r="E2" s="3"/>
      <c r="F2" s="3"/>
      <c r="G2" s="3"/>
      <c r="H2" s="3"/>
      <c r="I2" s="3"/>
      <c r="J2" s="3"/>
      <c r="K2" s="3"/>
      <c r="L2" s="3"/>
      <c r="M2" s="3"/>
      <c r="N2" s="3"/>
      <c r="O2" s="3"/>
      <c r="P2" s="3"/>
      <c r="Q2" s="112" t="s">
        <v>1195</v>
      </c>
    </row>
    <row r="3" spans="1:22" ht="13.4" customHeight="1">
      <c r="A3" s="2780" t="s">
        <v>115</v>
      </c>
      <c r="B3" s="2780" t="s">
        <v>769</v>
      </c>
      <c r="C3" s="2780" t="s">
        <v>770</v>
      </c>
      <c r="D3" s="2780" t="s">
        <v>101</v>
      </c>
      <c r="E3" s="2780" t="s">
        <v>547</v>
      </c>
      <c r="F3" s="2780" t="s">
        <v>494</v>
      </c>
      <c r="G3" s="2772" t="s">
        <v>295</v>
      </c>
      <c r="H3" s="2772" t="s">
        <v>294</v>
      </c>
      <c r="I3" s="2590" t="e">
        <f>'bendras lėšų poreikis '!#REF!</f>
        <v>#REF!</v>
      </c>
      <c r="J3" s="2640" t="e">
        <f>'suvest2 '!K3:K6</f>
        <v>#REF!</v>
      </c>
      <c r="K3" s="2776" t="e">
        <f>'bendras lėšų poreikis '!#REF!</f>
        <v>#REF!</v>
      </c>
      <c r="L3" s="2776" t="e">
        <f>'bendras lėšų poreikis '!#REF!</f>
        <v>#REF!</v>
      </c>
      <c r="M3" s="2527" t="s">
        <v>1881</v>
      </c>
      <c r="N3" s="2527" t="s">
        <v>1882</v>
      </c>
      <c r="O3" s="2773" t="s">
        <v>1883</v>
      </c>
      <c r="P3" s="2527" t="s">
        <v>1736</v>
      </c>
      <c r="Q3" s="2527" t="s">
        <v>1880</v>
      </c>
    </row>
    <row r="4" spans="1:22">
      <c r="A4" s="2780"/>
      <c r="B4" s="2780"/>
      <c r="C4" s="2780"/>
      <c r="D4" s="2780"/>
      <c r="E4" s="2780"/>
      <c r="F4" s="2780"/>
      <c r="G4" s="2772"/>
      <c r="H4" s="2772"/>
      <c r="I4" s="2590"/>
      <c r="J4" s="2641"/>
      <c r="K4" s="2777"/>
      <c r="L4" s="2777"/>
      <c r="M4" s="2528"/>
      <c r="N4" s="2528"/>
      <c r="O4" s="2774"/>
      <c r="P4" s="2528"/>
      <c r="Q4" s="2528"/>
    </row>
    <row r="5" spans="1:22">
      <c r="A5" s="2780"/>
      <c r="B5" s="2780"/>
      <c r="C5" s="2780"/>
      <c r="D5" s="2780"/>
      <c r="E5" s="2780"/>
      <c r="F5" s="2780"/>
      <c r="G5" s="2772"/>
      <c r="H5" s="2772"/>
      <c r="I5" s="2590"/>
      <c r="J5" s="2641"/>
      <c r="K5" s="2777"/>
      <c r="L5" s="2777"/>
      <c r="M5" s="2528"/>
      <c r="N5" s="2528"/>
      <c r="O5" s="2774"/>
      <c r="P5" s="2528"/>
      <c r="Q5" s="2528"/>
    </row>
    <row r="6" spans="1:22" ht="66" customHeight="1">
      <c r="A6" s="2780"/>
      <c r="B6" s="2780"/>
      <c r="C6" s="2780"/>
      <c r="D6" s="2780"/>
      <c r="E6" s="2780"/>
      <c r="F6" s="2780"/>
      <c r="G6" s="2772"/>
      <c r="H6" s="2772"/>
      <c r="I6" s="2590"/>
      <c r="J6" s="2642"/>
      <c r="K6" s="2778"/>
      <c r="L6" s="2778"/>
      <c r="M6" s="2529"/>
      <c r="N6" s="2529"/>
      <c r="O6" s="2775"/>
      <c r="P6" s="2529"/>
      <c r="Q6" s="2529"/>
    </row>
    <row r="7" spans="1:22" ht="36" customHeight="1">
      <c r="A7" s="57" t="s">
        <v>1199</v>
      </c>
      <c r="B7" s="58" t="str">
        <f>"'file:///C:/Users/Viktorijos/Desktop/SVP_koreg/EXEL/8_programa_2011_II%20var..xls'#$''.I166"</f>
        <v>'file:///C:/Users/Viktorijos/Desktop/SVP_koreg/EXEL/8_programa_2011_II%20var..xls'#$''.I166</v>
      </c>
      <c r="C7" s="58" t="str">
        <f>"'file:///C:/Users/Viktorijos/Desktop/SVP_koreg/EXEL/8_programa_2011_II%20var..xls'#$''.Q166"</f>
        <v>'file:///C:/Users/Viktorijos/Desktop/SVP_koreg/EXEL/8_programa_2011_II%20var..xls'#$''.Q166</v>
      </c>
      <c r="D7" s="59" t="e">
        <f t="shared" ref="D7:I7" si="0">SUM(D8,D10)</f>
        <v>#REF!</v>
      </c>
      <c r="E7" s="59" t="e">
        <f t="shared" si="0"/>
        <v>#REF!</v>
      </c>
      <c r="F7" s="59" t="e">
        <f t="shared" si="0"/>
        <v>#REF!</v>
      </c>
      <c r="G7" s="59" t="e">
        <f t="shared" si="0"/>
        <v>#REF!</v>
      </c>
      <c r="H7" s="59" t="e">
        <f t="shared" si="0"/>
        <v>#REF!</v>
      </c>
      <c r="I7" s="59" t="e">
        <f t="shared" si="0"/>
        <v>#REF!</v>
      </c>
      <c r="J7" s="59" t="e">
        <f t="shared" ref="J7:J20" si="1">I7/3.4528</f>
        <v>#REF!</v>
      </c>
      <c r="K7" s="59" t="e">
        <f>'8'!#REF!</f>
        <v>#REF!</v>
      </c>
      <c r="L7" s="59" t="e">
        <f>'8'!#REF!</f>
        <v>#REF!</v>
      </c>
      <c r="M7" s="59">
        <f>'8'!I211</f>
        <v>3468.6989999999996</v>
      </c>
      <c r="N7" s="59">
        <f>'8'!M211</f>
        <v>3992.8240000000001</v>
      </c>
      <c r="O7" s="59">
        <f>'8'!P211</f>
        <v>3957.2450000000003</v>
      </c>
      <c r="P7" s="59">
        <f>'8'!S188</f>
        <v>5479.2530000000006</v>
      </c>
      <c r="Q7" s="59">
        <f>'8'!T188</f>
        <v>6022.9369999999999</v>
      </c>
      <c r="R7" s="4"/>
      <c r="S7">
        <v>2023</v>
      </c>
      <c r="T7">
        <v>2023</v>
      </c>
      <c r="U7">
        <v>2025</v>
      </c>
      <c r="V7">
        <v>2025</v>
      </c>
    </row>
    <row r="8" spans="1:22" ht="15" hidden="1" customHeight="1">
      <c r="A8" s="978" t="s">
        <v>1200</v>
      </c>
      <c r="B8" s="61" t="str">
        <f>"'file:///C:/Users/Viktorijos/Desktop/SVP_koreg/EXEL/8_programa_2011_II%20var..xls'#$''.J166"</f>
        <v>'file:///C:/Users/Viktorijos/Desktop/SVP_koreg/EXEL/8_programa_2011_II%20var..xls'#$''.J166</v>
      </c>
      <c r="C8" s="61" t="str">
        <f>"'file:///C:/Users/Viktorijos/Desktop/SVP_koreg/EXEL/8_programa_2011_II%20var..xls'#$''.R166"</f>
        <v>'file:///C:/Users/Viktorijos/Desktop/SVP_koreg/EXEL/8_programa_2011_II%20var..xls'#$''.R166</v>
      </c>
      <c r="D8" s="62" t="e">
        <f>'8'!#REF!</f>
        <v>#REF!</v>
      </c>
      <c r="E8" s="62" t="e">
        <f>'8'!#REF!</f>
        <v>#REF!</v>
      </c>
      <c r="F8" s="85" t="e">
        <f>'8'!#REF!</f>
        <v>#REF!</v>
      </c>
      <c r="G8" s="85" t="e">
        <f>'8'!#REF!</f>
        <v>#REF!</v>
      </c>
      <c r="H8" s="91" t="e">
        <f>'8'!#REF!</f>
        <v>#REF!</v>
      </c>
      <c r="I8" s="62" t="e">
        <f>'8'!#REF!</f>
        <v>#REF!</v>
      </c>
      <c r="J8" s="62" t="e">
        <f t="shared" si="1"/>
        <v>#REF!</v>
      </c>
      <c r="K8" s="62" t="e">
        <f>'8'!#REF!</f>
        <v>#REF!</v>
      </c>
      <c r="L8" s="62" t="e">
        <f>'8'!#REF!</f>
        <v>#REF!</v>
      </c>
      <c r="M8" s="62">
        <f>'8'!J188</f>
        <v>1226.68</v>
      </c>
      <c r="N8" s="62">
        <f>'8'!N188</f>
        <v>1684.0579999999998</v>
      </c>
      <c r="O8" s="93">
        <f>'8'!Q188</f>
        <v>169.33</v>
      </c>
      <c r="P8" s="2769"/>
      <c r="Q8" s="2769"/>
    </row>
    <row r="9" spans="1:22" ht="26.25" customHeight="1">
      <c r="A9" s="976" t="s">
        <v>919</v>
      </c>
      <c r="B9" s="61" t="str">
        <f>"'file:///C:/Users/Viktorijos/Desktop/SVP_koreg/EXEL/8_programa_2011_II%20var..xls'#$''.K166"</f>
        <v>'file:///C:/Users/Viktorijos/Desktop/SVP_koreg/EXEL/8_programa_2011_II%20var..xls'#$''.K166</v>
      </c>
      <c r="C9" s="61" t="str">
        <f>"'file:///C:/Users/Viktorijos/Desktop/SVP_koreg/EXEL/8_programa_2011_II%20var..xls'#$''.S166"</f>
        <v>'file:///C:/Users/Viktorijos/Desktop/SVP_koreg/EXEL/8_programa_2011_II%20var..xls'#$''.S166</v>
      </c>
      <c r="D9" s="62" t="e">
        <f>'8'!#REF!</f>
        <v>#REF!</v>
      </c>
      <c r="E9" s="62" t="e">
        <f>'8'!#REF!</f>
        <v>#REF!</v>
      </c>
      <c r="F9" s="85" t="e">
        <f>'8'!#REF!</f>
        <v>#REF!</v>
      </c>
      <c r="G9" s="85" t="e">
        <f>'8'!#REF!</f>
        <v>#REF!</v>
      </c>
      <c r="H9" s="91" t="e">
        <f>'8'!#REF!</f>
        <v>#REF!</v>
      </c>
      <c r="I9" s="62" t="e">
        <f>'8'!#REF!</f>
        <v>#REF!</v>
      </c>
      <c r="J9" s="62" t="e">
        <f t="shared" si="1"/>
        <v>#REF!</v>
      </c>
      <c r="K9" s="62" t="e">
        <f>'8'!#REF!</f>
        <v>#REF!</v>
      </c>
      <c r="L9" s="62" t="e">
        <f>'8'!#REF!</f>
        <v>#REF!</v>
      </c>
      <c r="M9" s="62">
        <f>'8'!J211</f>
        <v>1226.68</v>
      </c>
      <c r="N9" s="62"/>
      <c r="O9" s="93"/>
      <c r="P9" s="2770"/>
      <c r="Q9" s="2770"/>
      <c r="S9" s="6">
        <f>N7-N11</f>
        <v>0</v>
      </c>
      <c r="T9" s="5">
        <f>O7-O11</f>
        <v>0</v>
      </c>
      <c r="U9" s="5">
        <f>P7-P11</f>
        <v>0</v>
      </c>
      <c r="V9" s="5">
        <f>Q7-Q11</f>
        <v>0</v>
      </c>
    </row>
    <row r="10" spans="1:22" ht="26.25" hidden="1" customHeight="1">
      <c r="A10" s="978" t="s">
        <v>920</v>
      </c>
      <c r="B10" s="61" t="str">
        <f>"'file:///C:/Users/Viktorijos/Desktop/SVP_koreg/EXEL/8_programa_2011_II%20var..xls'#$''.L166"</f>
        <v>'file:///C:/Users/Viktorijos/Desktop/SVP_koreg/EXEL/8_programa_2011_II%20var..xls'#$''.L166</v>
      </c>
      <c r="C10" s="61" t="str">
        <f>"'file:///C:/Users/Viktorijos/Desktop/SVP_koreg/EXEL/8_programa_2011_II%20var..xls'#$''.T166"</f>
        <v>'file:///C:/Users/Viktorijos/Desktop/SVP_koreg/EXEL/8_programa_2011_II%20var..xls'#$''.T166</v>
      </c>
      <c r="D10" s="62" t="e">
        <f>'8'!#REF!</f>
        <v>#REF!</v>
      </c>
      <c r="E10" s="62" t="e">
        <f>'8'!#REF!</f>
        <v>#REF!</v>
      </c>
      <c r="F10" s="85" t="e">
        <f>'8'!#REF!</f>
        <v>#REF!</v>
      </c>
      <c r="G10" s="85" t="e">
        <f>'8'!#REF!</f>
        <v>#REF!</v>
      </c>
      <c r="H10" s="91" t="e">
        <f>'8'!#REF!</f>
        <v>#REF!</v>
      </c>
      <c r="I10" s="62" t="e">
        <f>'8'!#REF!</f>
        <v>#REF!</v>
      </c>
      <c r="J10" s="62" t="e">
        <f t="shared" si="1"/>
        <v>#REF!</v>
      </c>
      <c r="K10" s="62" t="e">
        <f>'8'!#REF!</f>
        <v>#REF!</v>
      </c>
      <c r="L10" s="62" t="e">
        <f>'8'!#REF!</f>
        <v>#REF!</v>
      </c>
      <c r="M10" s="62">
        <f>'8'!L188</f>
        <v>0</v>
      </c>
      <c r="N10" s="62">
        <f>'8'!O188</f>
        <v>283.16800000000001</v>
      </c>
      <c r="O10" s="93">
        <f>'8'!R188</f>
        <v>297.45600000000002</v>
      </c>
      <c r="P10" s="2771"/>
      <c r="Q10" s="2771"/>
    </row>
    <row r="11" spans="1:22" ht="30" customHeight="1">
      <c r="A11" s="57" t="s">
        <v>933</v>
      </c>
      <c r="B11" s="58">
        <f>SUM(B20,B12)</f>
        <v>0</v>
      </c>
      <c r="C11" s="58">
        <f>SUM(C20,C12)</f>
        <v>0</v>
      </c>
      <c r="D11" s="59" t="e">
        <f t="shared" ref="D11:I11" si="2">SUM(D12,D20)</f>
        <v>#REF!</v>
      </c>
      <c r="E11" s="59" t="e">
        <f t="shared" si="2"/>
        <v>#REF!</v>
      </c>
      <c r="F11" s="59" t="e">
        <f t="shared" si="2"/>
        <v>#REF!</v>
      </c>
      <c r="G11" s="59" t="e">
        <f t="shared" si="2"/>
        <v>#REF!</v>
      </c>
      <c r="H11" s="59" t="e">
        <f t="shared" si="2"/>
        <v>#REF!</v>
      </c>
      <c r="I11" s="59" t="e">
        <f t="shared" si="2"/>
        <v>#REF!</v>
      </c>
      <c r="J11" s="59" t="e">
        <f t="shared" si="1"/>
        <v>#REF!</v>
      </c>
      <c r="K11" s="59" t="e">
        <f t="shared" ref="K11:Q11" si="3">SUM(K12,K20)</f>
        <v>#REF!</v>
      </c>
      <c r="L11" s="59" t="e">
        <f t="shared" si="3"/>
        <v>#REF!</v>
      </c>
      <c r="M11" s="59">
        <f t="shared" si="3"/>
        <v>3468.6989999999996</v>
      </c>
      <c r="N11" s="59">
        <f>SUM(N12,N20)</f>
        <v>3992.8240000000001</v>
      </c>
      <c r="O11" s="59">
        <f>SUM(O12,O20)</f>
        <v>3957.2450000000003</v>
      </c>
      <c r="P11" s="59">
        <f t="shared" si="3"/>
        <v>5479.2529999999997</v>
      </c>
      <c r="Q11" s="59">
        <f t="shared" si="3"/>
        <v>6022.9369999999999</v>
      </c>
      <c r="S11" s="5"/>
    </row>
    <row r="12" spans="1:22" ht="36" customHeight="1">
      <c r="A12" s="1461" t="s">
        <v>934</v>
      </c>
      <c r="B12" s="1462">
        <f>SUM(B19,B13)</f>
        <v>0</v>
      </c>
      <c r="C12" s="1462">
        <f>SUM(C19,C13)</f>
        <v>0</v>
      </c>
      <c r="D12" s="1463" t="e">
        <f t="shared" ref="D12:I12" si="4">D13+D19</f>
        <v>#REF!</v>
      </c>
      <c r="E12" s="1463" t="e">
        <f t="shared" si="4"/>
        <v>#REF!</v>
      </c>
      <c r="F12" s="1463" t="e">
        <f t="shared" si="4"/>
        <v>#REF!</v>
      </c>
      <c r="G12" s="1463" t="e">
        <f t="shared" si="4"/>
        <v>#REF!</v>
      </c>
      <c r="H12" s="1463" t="e">
        <f t="shared" si="4"/>
        <v>#REF!</v>
      </c>
      <c r="I12" s="1463" t="e">
        <f t="shared" si="4"/>
        <v>#REF!</v>
      </c>
      <c r="J12" s="1463" t="e">
        <f t="shared" si="1"/>
        <v>#REF!</v>
      </c>
      <c r="K12" s="1463" t="e">
        <f t="shared" ref="K12:P12" si="5">K13+K19</f>
        <v>#REF!</v>
      </c>
      <c r="L12" s="1463" t="e">
        <f t="shared" si="5"/>
        <v>#REF!</v>
      </c>
      <c r="M12" s="1463">
        <f t="shared" si="5"/>
        <v>3252.2169999999996</v>
      </c>
      <c r="N12" s="1463">
        <f t="shared" si="5"/>
        <v>3828.6910000000003</v>
      </c>
      <c r="O12" s="1463">
        <f t="shared" si="5"/>
        <v>3793.1120000000005</v>
      </c>
      <c r="P12" s="1463">
        <f t="shared" si="5"/>
        <v>4130.0029999999997</v>
      </c>
      <c r="Q12" s="1463">
        <f>SUM(Q13+Q19)</f>
        <v>4480.1869999999999</v>
      </c>
      <c r="S12" s="5">
        <f>N12-N13</f>
        <v>0</v>
      </c>
      <c r="T12" s="5">
        <f>O12-O13</f>
        <v>0</v>
      </c>
      <c r="U12" s="5">
        <f>P12-P13</f>
        <v>0</v>
      </c>
      <c r="V12" s="5">
        <f>Q12-Q13</f>
        <v>0</v>
      </c>
    </row>
    <row r="13" spans="1:22" ht="43.5" customHeight="1">
      <c r="A13" s="975" t="s">
        <v>935</v>
      </c>
      <c r="B13" s="64">
        <f>SUM(B14:B17)</f>
        <v>0</v>
      </c>
      <c r="C13" s="64">
        <f>SUM(C14:C17)</f>
        <v>0</v>
      </c>
      <c r="D13" s="65" t="e">
        <f>SUM(D14:D17)</f>
        <v>#REF!</v>
      </c>
      <c r="E13" s="65" t="e">
        <f>SUM(E14:E17)</f>
        <v>#REF!</v>
      </c>
      <c r="F13" s="86" t="e">
        <f>SUM(F14:F18)</f>
        <v>#REF!</v>
      </c>
      <c r="G13" s="86" t="e">
        <f>SUM(G14:G18)</f>
        <v>#REF!</v>
      </c>
      <c r="H13" s="92" t="e">
        <f>SUM(H14:H18)</f>
        <v>#REF!</v>
      </c>
      <c r="I13" s="65" t="e">
        <f>SUM(I14:I18)</f>
        <v>#REF!</v>
      </c>
      <c r="J13" s="65" t="e">
        <f t="shared" si="1"/>
        <v>#REF!</v>
      </c>
      <c r="K13" s="65" t="e">
        <f t="shared" ref="K13:Q13" si="6">SUM(K14:K18)</f>
        <v>#REF!</v>
      </c>
      <c r="L13" s="65" t="e">
        <f t="shared" si="6"/>
        <v>#REF!</v>
      </c>
      <c r="M13" s="66">
        <f t="shared" si="6"/>
        <v>3252.2169999999996</v>
      </c>
      <c r="N13" s="66">
        <f t="shared" si="6"/>
        <v>3828.6910000000003</v>
      </c>
      <c r="O13" s="94">
        <f>O14+O15+O17</f>
        <v>3793.1120000000005</v>
      </c>
      <c r="P13" s="66">
        <f t="shared" si="6"/>
        <v>4130.0029999999997</v>
      </c>
      <c r="Q13" s="66">
        <f t="shared" si="6"/>
        <v>4480.1869999999999</v>
      </c>
      <c r="S13" s="5"/>
    </row>
    <row r="14" spans="1:22" ht="36.75" customHeight="1">
      <c r="A14" s="974" t="s">
        <v>1510</v>
      </c>
      <c r="B14" s="61" t="str">
        <f>"'file:///C:/Users/Viktorijos/Desktop/SVP_koreg/EXEL/8_programa_2011_II%20var..xls'#$''.I173"</f>
        <v>'file:///C:/Users/Viktorijos/Desktop/SVP_koreg/EXEL/8_programa_2011_II%20var..xls'#$''.I173</v>
      </c>
      <c r="C14" s="61" t="str">
        <f>"'file:///C:/Users/Viktorijos/Desktop/SVP_koreg/EXEL/8_programa_2011_II%20var..xls'#$''.Q173"</f>
        <v>'file:///C:/Users/Viktorijos/Desktop/SVP_koreg/EXEL/8_programa_2011_II%20var..xls'#$''.Q173</v>
      </c>
      <c r="D14" s="62" t="e">
        <f>'8'!#REF!</f>
        <v>#REF!</v>
      </c>
      <c r="E14" s="62" t="e">
        <f>'8'!#REF!</f>
        <v>#REF!</v>
      </c>
      <c r="F14" s="87" t="e">
        <f>'8'!#REF!</f>
        <v>#REF!</v>
      </c>
      <c r="G14" s="87" t="e">
        <f>'8'!#REF!</f>
        <v>#REF!</v>
      </c>
      <c r="H14" s="91" t="e">
        <f>'8'!#REF!</f>
        <v>#REF!</v>
      </c>
      <c r="I14" s="62" t="e">
        <f>'8'!#REF!</f>
        <v>#REF!</v>
      </c>
      <c r="J14" s="62" t="e">
        <f t="shared" si="1"/>
        <v>#REF!</v>
      </c>
      <c r="K14" s="62" t="e">
        <f>'8'!#REF!</f>
        <v>#REF!</v>
      </c>
      <c r="L14" s="62" t="e">
        <f>'8'!#REF!</f>
        <v>#REF!</v>
      </c>
      <c r="M14" s="62">
        <f>'8'!I195</f>
        <v>3149.2979999999998</v>
      </c>
      <c r="N14" s="62">
        <f>'8'!M195</f>
        <v>3772.0730000000003</v>
      </c>
      <c r="O14" s="93">
        <f>'8'!P195</f>
        <v>3739.6830000000004</v>
      </c>
      <c r="P14" s="62">
        <f>'8'!S195</f>
        <v>4075.183</v>
      </c>
      <c r="Q14" s="62">
        <f>'8'!T195</f>
        <v>4418.1869999999999</v>
      </c>
      <c r="S14" s="5"/>
    </row>
    <row r="15" spans="1:22" ht="46.5" customHeight="1">
      <c r="A15" s="974" t="s">
        <v>1499</v>
      </c>
      <c r="B15" s="61" t="str">
        <f>"'file:///C:/Users/Viktorijos/Desktop/SVP_koreg/EXEL/8_programa_2011_II%20var..xls'#$''.I174"</f>
        <v>'file:///C:/Users/Viktorijos/Desktop/SVP_koreg/EXEL/8_programa_2011_II%20var..xls'#$''.I174</v>
      </c>
      <c r="C15" s="61" t="str">
        <f>"'file:///C:/Users/Viktorijos/Desktop/SVP_koreg/EXEL/8_programa_2011_II%20var..xls'#$''.Q174"</f>
        <v>'file:///C:/Users/Viktorijos/Desktop/SVP_koreg/EXEL/8_programa_2011_II%20var..xls'#$''.Q174</v>
      </c>
      <c r="D15" s="62" t="e">
        <f>'8'!#REF!</f>
        <v>#REF!</v>
      </c>
      <c r="E15" s="62" t="e">
        <f>'8'!#REF!</f>
        <v>#REF!</v>
      </c>
      <c r="F15" s="87" t="e">
        <f>'8'!#REF!</f>
        <v>#REF!</v>
      </c>
      <c r="G15" s="87" t="e">
        <f>'8'!#REF!</f>
        <v>#REF!</v>
      </c>
      <c r="H15" s="91" t="e">
        <f>'8'!#REF!</f>
        <v>#REF!</v>
      </c>
      <c r="I15" s="62" t="e">
        <f>'8'!#REF!</f>
        <v>#REF!</v>
      </c>
      <c r="J15" s="62" t="e">
        <f t="shared" si="1"/>
        <v>#REF!</v>
      </c>
      <c r="K15" s="62" t="e">
        <f>'8'!#REF!</f>
        <v>#REF!</v>
      </c>
      <c r="L15" s="62" t="e">
        <f>'8'!#REF!</f>
        <v>#REF!</v>
      </c>
      <c r="M15" s="62">
        <f>'8'!I196</f>
        <v>56.010999999999996</v>
      </c>
      <c r="N15" s="62">
        <f>'8'!M196</f>
        <v>56.618000000000002</v>
      </c>
      <c r="O15" s="93">
        <f>'8'!P196</f>
        <v>53.429000000000002</v>
      </c>
      <c r="P15" s="62">
        <f>'8'!S196</f>
        <v>54.82</v>
      </c>
      <c r="Q15" s="62">
        <f>'8'!T196</f>
        <v>62</v>
      </c>
      <c r="S15" s="5"/>
      <c r="T15" s="5"/>
    </row>
    <row r="16" spans="1:22" ht="32.25" hidden="1" customHeight="1">
      <c r="A16" s="974" t="s">
        <v>1511</v>
      </c>
      <c r="B16" s="61" t="str">
        <f>"'file:///C:/Users/Viktorijos/Desktop/SVP_koreg/EXEL/8_programa_2011_II%20var..xls'#$''.I175"</f>
        <v>'file:///C:/Users/Viktorijos/Desktop/SVP_koreg/EXEL/8_programa_2011_II%20var..xls'#$''.I175</v>
      </c>
      <c r="C16" s="68" t="str">
        <f>"'file:///C:/Users/Viktorijos/Desktop/SVP_koreg/EXEL/8_programa_2011_II%20var..xls'#$''.Q175"</f>
        <v>'file:///C:/Users/Viktorijos/Desktop/SVP_koreg/EXEL/8_programa_2011_II%20var..xls'#$''.Q175</v>
      </c>
      <c r="D16" s="62" t="e">
        <f>'8'!#REF!</f>
        <v>#REF!</v>
      </c>
      <c r="E16" s="62" t="e">
        <f>'8'!#REF!</f>
        <v>#REF!</v>
      </c>
      <c r="F16" s="87" t="e">
        <f>'8'!#REF!</f>
        <v>#REF!</v>
      </c>
      <c r="G16" s="87" t="e">
        <f>'8'!#REF!</f>
        <v>#REF!</v>
      </c>
      <c r="H16" s="91" t="e">
        <f>'8'!#REF!</f>
        <v>#REF!</v>
      </c>
      <c r="I16" s="62" t="e">
        <f>'8'!#REF!</f>
        <v>#REF!</v>
      </c>
      <c r="J16" s="62" t="e">
        <f t="shared" si="1"/>
        <v>#REF!</v>
      </c>
      <c r="K16" s="62" t="e">
        <f>'8'!#REF!</f>
        <v>#REF!</v>
      </c>
      <c r="L16" s="62" t="e">
        <f>'8'!#REF!</f>
        <v>#REF!</v>
      </c>
      <c r="M16" s="62">
        <f>'8'!I197</f>
        <v>0</v>
      </c>
      <c r="N16" s="62">
        <f>'8'!M197</f>
        <v>0</v>
      </c>
      <c r="O16" s="93">
        <f>'8'!P197</f>
        <v>0</v>
      </c>
      <c r="P16" s="62">
        <f>'8'!S197</f>
        <v>0</v>
      </c>
      <c r="Q16" s="62">
        <f>'8'!T197</f>
        <v>0</v>
      </c>
    </row>
    <row r="17" spans="1:19" ht="51" customHeight="1">
      <c r="A17" s="974" t="s">
        <v>2114</v>
      </c>
      <c r="B17" s="61" t="str">
        <f>"'file:///C:/Users/Viktorijos/Desktop/SVP_koreg/EXEL/8_programa_2011_II%20var..xls'#$''.I176"</f>
        <v>'file:///C:/Users/Viktorijos/Desktop/SVP_koreg/EXEL/8_programa_2011_II%20var..xls'#$''.I176</v>
      </c>
      <c r="C17" s="61" t="str">
        <f>"'file:///C:/Users/Viktorijos/Desktop/SVP_koreg/EXEL/8_programa_2011_II%20var..xls'#$''.Q176"</f>
        <v>'file:///C:/Users/Viktorijos/Desktop/SVP_koreg/EXEL/8_programa_2011_II%20var..xls'#$''.Q176</v>
      </c>
      <c r="D17" s="62" t="e">
        <f>'8'!#REF!</f>
        <v>#REF!</v>
      </c>
      <c r="E17" s="62" t="e">
        <f>'8'!#REF!</f>
        <v>#REF!</v>
      </c>
      <c r="F17" s="87" t="e">
        <f>'8'!#REF!</f>
        <v>#REF!</v>
      </c>
      <c r="G17" s="87" t="e">
        <f>'8'!#REF!</f>
        <v>#REF!</v>
      </c>
      <c r="H17" s="91" t="e">
        <f>'8'!#REF!</f>
        <v>#REF!</v>
      </c>
      <c r="I17" s="62" t="e">
        <f>'8'!#REF!</f>
        <v>#REF!</v>
      </c>
      <c r="J17" s="62" t="e">
        <f t="shared" si="1"/>
        <v>#REF!</v>
      </c>
      <c r="K17" s="62" t="e">
        <f>'8'!#REF!</f>
        <v>#REF!</v>
      </c>
      <c r="L17" s="62" t="e">
        <f>'8'!#REF!</f>
        <v>#REF!</v>
      </c>
      <c r="M17" s="62">
        <f>'8'!I198</f>
        <v>46.908000000000001</v>
      </c>
      <c r="N17" s="62">
        <f>'8'!M198</f>
        <v>0</v>
      </c>
      <c r="O17" s="93">
        <f>'8'!P198</f>
        <v>0</v>
      </c>
      <c r="P17" s="62">
        <f>'8'!S198</f>
        <v>0</v>
      </c>
      <c r="Q17" s="62">
        <f>'8'!T198</f>
        <v>0</v>
      </c>
      <c r="S17" s="5"/>
    </row>
    <row r="18" spans="1:19" ht="27.75" hidden="1" customHeight="1">
      <c r="A18" s="974" t="s">
        <v>897</v>
      </c>
      <c r="B18" s="61"/>
      <c r="C18" s="61"/>
      <c r="D18" s="62"/>
      <c r="E18" s="62">
        <v>0</v>
      </c>
      <c r="F18" s="87" t="e">
        <f>'8'!#REF!</f>
        <v>#REF!</v>
      </c>
      <c r="G18" s="87" t="e">
        <f>'8'!#REF!</f>
        <v>#REF!</v>
      </c>
      <c r="H18" s="91" t="e">
        <f>'8'!#REF!</f>
        <v>#REF!</v>
      </c>
      <c r="I18" s="62" t="e">
        <f>'8'!#REF!</f>
        <v>#REF!</v>
      </c>
      <c r="J18" s="62" t="e">
        <f t="shared" si="1"/>
        <v>#REF!</v>
      </c>
      <c r="K18" s="62" t="e">
        <f>'8'!#REF!</f>
        <v>#REF!</v>
      </c>
      <c r="L18" s="62" t="e">
        <f>'8'!#REF!</f>
        <v>#REF!</v>
      </c>
      <c r="M18" s="62">
        <f>'8'!I200</f>
        <v>0</v>
      </c>
      <c r="N18" s="62">
        <f>'8'!M200</f>
        <v>0</v>
      </c>
      <c r="O18" s="93">
        <f>'8'!P200</f>
        <v>0</v>
      </c>
      <c r="P18" s="62">
        <f>'8'!S200</f>
        <v>0</v>
      </c>
      <c r="Q18" s="62">
        <f>'8'!T200</f>
        <v>0</v>
      </c>
      <c r="S18" s="5"/>
    </row>
    <row r="19" spans="1:19" ht="25.5" hidden="1" customHeight="1">
      <c r="A19" s="60" t="s">
        <v>1025</v>
      </c>
      <c r="B19" s="61" t="str">
        <f>"'file:///C:/Users/Viktorijos/Desktop/SVP_koreg/EXEL/8_programa_2011_II%20var..xls'#$''.I177"</f>
        <v>'file:///C:/Users/Viktorijos/Desktop/SVP_koreg/EXEL/8_programa_2011_II%20var..xls'#$''.I177</v>
      </c>
      <c r="C19" s="61" t="str">
        <f>"'file:///C:/Users/Viktorijos/Desktop/SVP_koreg/EXEL/8_programa_2011_II%20var..xls'#$''.Q177"</f>
        <v>'file:///C:/Users/Viktorijos/Desktop/SVP_koreg/EXEL/8_programa_2011_II%20var..xls'#$''.Q177</v>
      </c>
      <c r="D19" s="62" t="e">
        <f>'8'!#REF!</f>
        <v>#REF!</v>
      </c>
      <c r="E19" s="65" t="e">
        <f>'8'!#REF!</f>
        <v>#REF!</v>
      </c>
      <c r="F19" s="86" t="e">
        <f>'8'!#REF!</f>
        <v>#REF!</v>
      </c>
      <c r="G19" s="86" t="e">
        <f>'8'!#REF!</f>
        <v>#REF!</v>
      </c>
      <c r="H19" s="92" t="e">
        <f>'8'!#REF!</f>
        <v>#REF!</v>
      </c>
      <c r="I19" s="65" t="e">
        <f>'8'!#REF!</f>
        <v>#REF!</v>
      </c>
      <c r="J19" s="65" t="e">
        <f t="shared" si="1"/>
        <v>#REF!</v>
      </c>
      <c r="K19" s="65" t="e">
        <f>'8'!#REF!</f>
        <v>#REF!</v>
      </c>
      <c r="L19" s="65" t="e">
        <f>'8'!#REF!</f>
        <v>#REF!</v>
      </c>
      <c r="M19" s="65">
        <f>'8'!I201</f>
        <v>0</v>
      </c>
      <c r="N19" s="65">
        <f>'8'!M201</f>
        <v>0</v>
      </c>
      <c r="O19" s="94">
        <f>'8'!P201</f>
        <v>0</v>
      </c>
      <c r="P19" s="65">
        <f>'8'!S201</f>
        <v>0</v>
      </c>
      <c r="Q19" s="65">
        <f>'8'!T201</f>
        <v>0</v>
      </c>
      <c r="S19" s="5"/>
    </row>
    <row r="20" spans="1:19" ht="30.75" customHeight="1">
      <c r="A20" s="1464" t="s">
        <v>1026</v>
      </c>
      <c r="B20" s="1462">
        <f t="shared" ref="B20:Q20" si="7">SUM(B21:B28)</f>
        <v>0</v>
      </c>
      <c r="C20" s="1462">
        <f t="shared" si="7"/>
        <v>0</v>
      </c>
      <c r="D20" s="1463" t="e">
        <f t="shared" si="7"/>
        <v>#REF!</v>
      </c>
      <c r="E20" s="1463" t="e">
        <f t="shared" si="7"/>
        <v>#REF!</v>
      </c>
      <c r="F20" s="1463" t="e">
        <f t="shared" si="7"/>
        <v>#REF!</v>
      </c>
      <c r="G20" s="1463" t="e">
        <f t="shared" si="7"/>
        <v>#REF!</v>
      </c>
      <c r="H20" s="1463" t="e">
        <f t="shared" si="7"/>
        <v>#REF!</v>
      </c>
      <c r="I20" s="1463" t="e">
        <f t="shared" si="7"/>
        <v>#REF!</v>
      </c>
      <c r="J20" s="1463" t="e">
        <f t="shared" si="1"/>
        <v>#REF!</v>
      </c>
      <c r="K20" s="1463" t="e">
        <f t="shared" si="7"/>
        <v>#REF!</v>
      </c>
      <c r="L20" s="1463" t="e">
        <f t="shared" si="7"/>
        <v>#REF!</v>
      </c>
      <c r="M20" s="1463">
        <f t="shared" si="7"/>
        <v>216.48200000000003</v>
      </c>
      <c r="N20" s="1463">
        <f t="shared" si="7"/>
        <v>164.13300000000001</v>
      </c>
      <c r="O20" s="1463">
        <f t="shared" si="7"/>
        <v>164.13300000000001</v>
      </c>
      <c r="P20" s="1463">
        <f t="shared" si="7"/>
        <v>1349.25</v>
      </c>
      <c r="Q20" s="1463">
        <f t="shared" si="7"/>
        <v>1542.75</v>
      </c>
    </row>
    <row r="21" spans="1:19" ht="30" customHeight="1">
      <c r="A21" s="976" t="s">
        <v>1498</v>
      </c>
      <c r="B21" s="61" t="str">
        <f>"'file:///C:/Users/Viktorijos/Desktop/SVP_koreg/EXEL/8_programa_2011_II%20var..xls'#$''.I179"</f>
        <v>'file:///C:/Users/Viktorijos/Desktop/SVP_koreg/EXEL/8_programa_2011_II%20var..xls'#$''.I179</v>
      </c>
      <c r="C21" s="61" t="str">
        <f>"'file:///C:/Users/Viktorijos/Desktop/SVP_koreg/EXEL/8_programa_2011_II%20var..xls'#$''.Q179"</f>
        <v>'file:///C:/Users/Viktorijos/Desktop/SVP_koreg/EXEL/8_programa_2011_II%20var..xls'#$''.Q179</v>
      </c>
      <c r="D21" s="62" t="e">
        <f>'8'!#REF!</f>
        <v>#REF!</v>
      </c>
      <c r="E21" s="62" t="e">
        <f>'8'!#REF!</f>
        <v>#REF!</v>
      </c>
      <c r="F21" s="87" t="e">
        <f>'8'!#REF!</f>
        <v>#REF!</v>
      </c>
      <c r="G21" s="87" t="e">
        <f>'8'!#REF!</f>
        <v>#REF!</v>
      </c>
      <c r="H21" s="91" t="e">
        <f>'8'!#REF!</f>
        <v>#REF!</v>
      </c>
      <c r="I21" s="62" t="e">
        <f>'8'!#REF!</f>
        <v>#REF!</v>
      </c>
      <c r="J21" s="62" t="e">
        <f t="shared" ref="J21:J28" si="8">I21/3.4528</f>
        <v>#REF!</v>
      </c>
      <c r="K21" s="62" t="e">
        <f>'8'!#REF!</f>
        <v>#REF!</v>
      </c>
      <c r="L21" s="62" t="e">
        <f>'8'!#REF!</f>
        <v>#REF!</v>
      </c>
      <c r="M21" s="62">
        <f>'8'!I203</f>
        <v>0</v>
      </c>
      <c r="N21" s="62">
        <f>'8'!M203</f>
        <v>0</v>
      </c>
      <c r="O21" s="93">
        <f>'8'!P203</f>
        <v>0</v>
      </c>
      <c r="P21" s="62">
        <f>'8'!S203</f>
        <v>1349.25</v>
      </c>
      <c r="Q21" s="62">
        <f>'8'!T203</f>
        <v>1542.75</v>
      </c>
    </row>
    <row r="22" spans="1:19" ht="35.25" hidden="1" customHeight="1">
      <c r="A22" s="976" t="s">
        <v>1497</v>
      </c>
      <c r="B22" s="61" t="str">
        <f>"'file:///C:/Users/Viktorijos/Desktop/SVP_koreg/EXEL/8_programa_2011_II%20var..xls'#$''.I180"</f>
        <v>'file:///C:/Users/Viktorijos/Desktop/SVP_koreg/EXEL/8_programa_2011_II%20var..xls'#$''.I180</v>
      </c>
      <c r="C22" s="61" t="str">
        <f>"'file:///C:/Users/Viktorijos/Desktop/SVP_koreg/EXEL/8_programa_2011_II%20var..xls'#$''.Q180"</f>
        <v>'file:///C:/Users/Viktorijos/Desktop/SVP_koreg/EXEL/8_programa_2011_II%20var..xls'#$''.Q180</v>
      </c>
      <c r="D22" s="62" t="e">
        <f>'8'!#REF!</f>
        <v>#REF!</v>
      </c>
      <c r="E22" s="62" t="e">
        <f>'8'!#REF!</f>
        <v>#REF!</v>
      </c>
      <c r="F22" s="87">
        <v>0</v>
      </c>
      <c r="G22" s="87" t="e">
        <f>'8'!#REF!</f>
        <v>#REF!</v>
      </c>
      <c r="H22" s="91" t="e">
        <f>'8'!#REF!</f>
        <v>#REF!</v>
      </c>
      <c r="I22" s="62" t="e">
        <f>'8'!#REF!</f>
        <v>#REF!</v>
      </c>
      <c r="J22" s="62" t="e">
        <f t="shared" si="8"/>
        <v>#REF!</v>
      </c>
      <c r="K22" s="62" t="e">
        <f>'8'!#REF!</f>
        <v>#REF!</v>
      </c>
      <c r="L22" s="62" t="e">
        <f>'8'!#REF!</f>
        <v>#REF!</v>
      </c>
      <c r="M22" s="62">
        <f>'8'!I204</f>
        <v>0</v>
      </c>
      <c r="N22" s="62">
        <v>0</v>
      </c>
      <c r="O22" s="93">
        <v>0</v>
      </c>
      <c r="P22" s="62">
        <f>'8'!S204</f>
        <v>0</v>
      </c>
      <c r="Q22" s="62">
        <f>'8'!T204</f>
        <v>0</v>
      </c>
    </row>
    <row r="23" spans="1:19" ht="28.5" hidden="1" customHeight="1">
      <c r="A23" s="976" t="s">
        <v>959</v>
      </c>
      <c r="B23" s="61" t="str">
        <f>"'file:///C:/Users/Viktorijos/Desktop/SVP_koreg/EXEL/8_programa_2011_II%20var..xls'#$''.I181"</f>
        <v>'file:///C:/Users/Viktorijos/Desktop/SVP_koreg/EXEL/8_programa_2011_II%20var..xls'#$''.I181</v>
      </c>
      <c r="C23" s="61" t="str">
        <f>"'file:///C:/Users/Viktorijos/Desktop/SVP_koreg/EXEL/8_programa_2011_II%20var..xls'#$''.Q181"</f>
        <v>'file:///C:/Users/Viktorijos/Desktop/SVP_koreg/EXEL/8_programa_2011_II%20var..xls'#$''.Q181</v>
      </c>
      <c r="D23" s="62" t="e">
        <f>'8'!#REF!</f>
        <v>#REF!</v>
      </c>
      <c r="E23" s="62" t="e">
        <f>'8'!#REF!</f>
        <v>#REF!</v>
      </c>
      <c r="F23" s="87">
        <v>0</v>
      </c>
      <c r="G23" s="87" t="e">
        <f>'8'!#REF!</f>
        <v>#REF!</v>
      </c>
      <c r="H23" s="91" t="e">
        <f>'8'!#REF!</f>
        <v>#REF!</v>
      </c>
      <c r="I23" s="62" t="e">
        <f>'8'!#REF!</f>
        <v>#REF!</v>
      </c>
      <c r="J23" s="62" t="e">
        <f t="shared" si="8"/>
        <v>#REF!</v>
      </c>
      <c r="K23" s="62" t="e">
        <f>'8'!#REF!</f>
        <v>#REF!</v>
      </c>
      <c r="L23" s="62" t="e">
        <f>'8'!#REF!</f>
        <v>#REF!</v>
      </c>
      <c r="M23" s="62">
        <f>'8'!I205</f>
        <v>0</v>
      </c>
      <c r="N23" s="62">
        <v>0</v>
      </c>
      <c r="O23" s="93"/>
      <c r="P23" s="62">
        <f>'8'!S205</f>
        <v>0</v>
      </c>
      <c r="Q23" s="62">
        <f>'8'!T205</f>
        <v>0</v>
      </c>
    </row>
    <row r="24" spans="1:19" ht="24.75" hidden="1" customHeight="1">
      <c r="A24" s="976" t="s">
        <v>77</v>
      </c>
      <c r="B24" s="61" t="str">
        <f>"'file:///C:/Users/Viktorijos/Desktop/SVP_koreg/EXEL/8_programa_2011_II%20var..xls'#$''.I182"</f>
        <v>'file:///C:/Users/Viktorijos/Desktop/SVP_koreg/EXEL/8_programa_2011_II%20var..xls'#$''.I182</v>
      </c>
      <c r="C24" s="61" t="str">
        <f>"'file:///C:/Users/Viktorijos/Desktop/SVP_koreg/EXEL/8_programa_2011_II%20var..xls'#$''.Q182"</f>
        <v>'file:///C:/Users/Viktorijos/Desktop/SVP_koreg/EXEL/8_programa_2011_II%20var..xls'#$''.Q182</v>
      </c>
      <c r="D24" s="62" t="e">
        <f>'8'!#REF!</f>
        <v>#REF!</v>
      </c>
      <c r="E24" s="62" t="e">
        <f>'8'!#REF!</f>
        <v>#REF!</v>
      </c>
      <c r="F24" s="87">
        <v>0</v>
      </c>
      <c r="G24" s="87" t="e">
        <f>'8'!#REF!</f>
        <v>#REF!</v>
      </c>
      <c r="H24" s="91" t="e">
        <f>'8'!#REF!</f>
        <v>#REF!</v>
      </c>
      <c r="I24" s="62" t="e">
        <f>'8'!#REF!</f>
        <v>#REF!</v>
      </c>
      <c r="J24" s="62" t="e">
        <f t="shared" si="8"/>
        <v>#REF!</v>
      </c>
      <c r="K24" s="62" t="e">
        <f>'8'!#REF!</f>
        <v>#REF!</v>
      </c>
      <c r="L24" s="62" t="e">
        <f>'8'!#REF!</f>
        <v>#REF!</v>
      </c>
      <c r="M24" s="62">
        <f>'8'!I206</f>
        <v>0</v>
      </c>
      <c r="N24" s="62"/>
      <c r="O24" s="93"/>
      <c r="P24" s="62">
        <f>'8'!S206</f>
        <v>0</v>
      </c>
      <c r="Q24" s="62">
        <f>'8'!T206</f>
        <v>0</v>
      </c>
    </row>
    <row r="25" spans="1:19" ht="32.25" customHeight="1">
      <c r="A25" s="976" t="s">
        <v>1495</v>
      </c>
      <c r="B25" s="61" t="str">
        <f>"'file:///C:/Users/Viktorijos/Desktop/SVP_koreg/EXEL/8_programa_2011_II%20var..xls'#$''.I183"</f>
        <v>'file:///C:/Users/Viktorijos/Desktop/SVP_koreg/EXEL/8_programa_2011_II%20var..xls'#$''.I183</v>
      </c>
      <c r="C25" s="61" t="str">
        <f>"'file:///C:/Users/Viktorijos/Desktop/SVP_koreg/EXEL/8_programa_2011_II%20var..xls'#$''.Q183"</f>
        <v>'file:///C:/Users/Viktorijos/Desktop/SVP_koreg/EXEL/8_programa_2011_II%20var..xls'#$''.Q183</v>
      </c>
      <c r="D25" s="62" t="e">
        <f>'8'!#REF!</f>
        <v>#REF!</v>
      </c>
      <c r="E25" s="62" t="e">
        <f>'8'!#REF!</f>
        <v>#REF!</v>
      </c>
      <c r="F25" s="87">
        <v>0</v>
      </c>
      <c r="G25" s="87" t="e">
        <f>'8'!#REF!</f>
        <v>#REF!</v>
      </c>
      <c r="H25" s="91" t="e">
        <f>'8'!#REF!</f>
        <v>#REF!</v>
      </c>
      <c r="I25" s="62" t="e">
        <f>'8'!#REF!</f>
        <v>#REF!</v>
      </c>
      <c r="J25" s="62" t="e">
        <f t="shared" si="8"/>
        <v>#REF!</v>
      </c>
      <c r="K25" s="62" t="e">
        <f>'8'!#REF!</f>
        <v>#REF!</v>
      </c>
      <c r="L25" s="62" t="e">
        <f>'8'!#REF!</f>
        <v>#REF!</v>
      </c>
      <c r="M25" s="62">
        <f>'8'!I207</f>
        <v>216.48200000000003</v>
      </c>
      <c r="N25" s="62">
        <f>'8'!M207</f>
        <v>164.13300000000001</v>
      </c>
      <c r="O25" s="93">
        <f>'8'!P207</f>
        <v>164.13300000000001</v>
      </c>
      <c r="P25" s="62">
        <f>'8'!S207</f>
        <v>0</v>
      </c>
      <c r="Q25" s="62">
        <f>'8'!T207</f>
        <v>0</v>
      </c>
    </row>
    <row r="26" spans="1:19" ht="41.25" hidden="1" customHeight="1">
      <c r="A26" s="976" t="s">
        <v>1038</v>
      </c>
      <c r="B26" s="61" t="str">
        <f>"'file:///C:/Users/Viktorijos/Desktop/SVP_koreg/EXEL/8_programa_2011_II%20var..xls'#$''.I184"</f>
        <v>'file:///C:/Users/Viktorijos/Desktop/SVP_koreg/EXEL/8_programa_2011_II%20var..xls'#$''.I184</v>
      </c>
      <c r="C26" s="61" t="str">
        <f>"'file:///C:/Users/Viktorijos/Desktop/SVP_koreg/EXEL/8_programa_2011_II%20var..xls'#$''.Q184"</f>
        <v>'file:///C:/Users/Viktorijos/Desktop/SVP_koreg/EXEL/8_programa_2011_II%20var..xls'#$''.Q184</v>
      </c>
      <c r="D26" s="62" t="e">
        <f>'8'!#REF!</f>
        <v>#REF!</v>
      </c>
      <c r="E26" s="62" t="e">
        <f>'8'!#REF!</f>
        <v>#REF!</v>
      </c>
      <c r="F26" s="87">
        <v>0</v>
      </c>
      <c r="G26" s="87" t="e">
        <f>'8'!#REF!</f>
        <v>#REF!</v>
      </c>
      <c r="H26" s="91" t="e">
        <f>'8'!#REF!</f>
        <v>#REF!</v>
      </c>
      <c r="I26" s="62" t="e">
        <f>'8'!#REF!</f>
        <v>#REF!</v>
      </c>
      <c r="J26" s="62" t="e">
        <f t="shared" si="8"/>
        <v>#REF!</v>
      </c>
      <c r="K26" s="62" t="e">
        <f>'8'!#REF!</f>
        <v>#REF!</v>
      </c>
      <c r="L26" s="62" t="e">
        <f>'8'!#REF!</f>
        <v>#REF!</v>
      </c>
      <c r="M26" s="62">
        <f>'8'!I208</f>
        <v>0</v>
      </c>
      <c r="N26" s="62"/>
      <c r="O26" s="93"/>
      <c r="P26" s="62">
        <f>'8'!S208</f>
        <v>0</v>
      </c>
      <c r="Q26" s="62">
        <f>'8'!T208</f>
        <v>0</v>
      </c>
    </row>
    <row r="27" spans="1:19" ht="17.25" hidden="1" customHeight="1">
      <c r="A27" s="976"/>
      <c r="B27" s="61"/>
      <c r="C27" s="61"/>
      <c r="D27" s="62"/>
      <c r="E27" s="62"/>
      <c r="F27" s="87"/>
      <c r="G27" s="87"/>
      <c r="H27" s="91"/>
      <c r="I27" s="62"/>
      <c r="J27" s="62">
        <f t="shared" si="8"/>
        <v>0</v>
      </c>
      <c r="K27" s="62"/>
      <c r="L27" s="62"/>
      <c r="M27" s="62">
        <f>'8'!I209</f>
        <v>0</v>
      </c>
      <c r="N27" s="62"/>
      <c r="O27" s="93"/>
      <c r="P27" s="62"/>
      <c r="Q27" s="62"/>
    </row>
    <row r="28" spans="1:19" ht="28.5" hidden="1" customHeight="1">
      <c r="A28" s="976" t="s">
        <v>1496</v>
      </c>
      <c r="B28" s="61" t="str">
        <f>"'file:///C:/Users/Viktorijos/Desktop/SVP_koreg/EXEL/8_programa_2011_II%20var..xls'#$''.I186"</f>
        <v>'file:///C:/Users/Viktorijos/Desktop/SVP_koreg/EXEL/8_programa_2011_II%20var..xls'#$''.I186</v>
      </c>
      <c r="C28" s="61" t="str">
        <f>"'file:///C:/Users/Viktorijos/Desktop/SVP_koreg/EXEL/8_programa_2011_II%20var..xls'#$''.Q186"</f>
        <v>'file:///C:/Users/Viktorijos/Desktop/SVP_koreg/EXEL/8_programa_2011_II%20var..xls'#$''.Q186</v>
      </c>
      <c r="D28" s="62" t="e">
        <f>'8'!#REF!</f>
        <v>#REF!</v>
      </c>
      <c r="E28" s="62" t="e">
        <f>'8'!#REF!</f>
        <v>#REF!</v>
      </c>
      <c r="F28" s="87">
        <v>0</v>
      </c>
      <c r="G28" s="87" t="e">
        <f>'8'!#REF!</f>
        <v>#REF!</v>
      </c>
      <c r="H28" s="91" t="e">
        <f>'8'!#REF!</f>
        <v>#REF!</v>
      </c>
      <c r="I28" s="62" t="e">
        <f>'8'!#REF!</f>
        <v>#REF!</v>
      </c>
      <c r="J28" s="62" t="e">
        <f t="shared" si="8"/>
        <v>#REF!</v>
      </c>
      <c r="K28" s="62" t="e">
        <f>'8'!#REF!</f>
        <v>#REF!</v>
      </c>
      <c r="L28" s="62" t="e">
        <f>'8'!#REF!</f>
        <v>#REF!</v>
      </c>
      <c r="M28" s="62">
        <f>'8'!I210</f>
        <v>0</v>
      </c>
      <c r="N28" s="62">
        <f>'8'!M210</f>
        <v>0</v>
      </c>
      <c r="O28" s="93">
        <f>'8'!P210</f>
        <v>0</v>
      </c>
      <c r="P28" s="62">
        <f>'8'!S210</f>
        <v>0</v>
      </c>
      <c r="Q28" s="62">
        <f>'8'!T210</f>
        <v>0</v>
      </c>
    </row>
    <row r="29" spans="1:19" ht="33" customHeight="1">
      <c r="A29" s="1465" t="s">
        <v>310</v>
      </c>
      <c r="B29" s="1555">
        <v>116.75</v>
      </c>
      <c r="C29" s="1555">
        <v>116.75</v>
      </c>
      <c r="D29" s="1467">
        <v>112.75</v>
      </c>
      <c r="E29" s="1467">
        <f>D29</f>
        <v>112.75</v>
      </c>
      <c r="F29" s="1467">
        <v>108.25</v>
      </c>
      <c r="G29" s="1467">
        <f>F29</f>
        <v>108.25</v>
      </c>
      <c r="H29" s="1467">
        <f>F29</f>
        <v>108.25</v>
      </c>
      <c r="I29" s="1467">
        <v>108.25</v>
      </c>
      <c r="J29" s="1467">
        <f>I29</f>
        <v>108.25</v>
      </c>
      <c r="K29" s="1467">
        <f>I29</f>
        <v>108.25</v>
      </c>
      <c r="L29" s="1467">
        <f>K29</f>
        <v>108.25</v>
      </c>
      <c r="M29" s="1467">
        <v>112</v>
      </c>
      <c r="N29" s="1467">
        <v>101</v>
      </c>
      <c r="O29" s="1467">
        <v>101</v>
      </c>
      <c r="P29" s="1467">
        <v>101</v>
      </c>
      <c r="Q29" s="1467">
        <v>101</v>
      </c>
    </row>
    <row r="30" spans="1:19" ht="15.75" customHeight="1">
      <c r="A30" s="7"/>
      <c r="L30" t="s">
        <v>331</v>
      </c>
    </row>
    <row r="31" spans="1:19">
      <c r="A31" s="8"/>
      <c r="B31" s="8"/>
      <c r="C31" s="8"/>
      <c r="E31" s="8"/>
      <c r="Q31" s="2533"/>
      <c r="R31" s="2533"/>
    </row>
    <row r="32" spans="1:19">
      <c r="A32" s="8"/>
      <c r="B32" s="8"/>
      <c r="C32" s="8"/>
      <c r="E32" s="8"/>
      <c r="Q32" s="2533"/>
      <c r="R32" s="2533"/>
    </row>
    <row r="33" spans="1:18" ht="11.25" customHeight="1">
      <c r="A33" s="8"/>
      <c r="B33" s="8"/>
      <c r="C33" s="8"/>
      <c r="E33" s="8"/>
      <c r="Q33" s="2533"/>
      <c r="R33" s="2533"/>
    </row>
    <row r="34" spans="1:18">
      <c r="A34" s="8"/>
      <c r="B34" s="8"/>
      <c r="C34" s="8"/>
      <c r="E34" s="8"/>
      <c r="Q34" s="2534"/>
      <c r="R34" s="2534"/>
    </row>
    <row r="35" spans="1:18">
      <c r="A35" s="7"/>
      <c r="C35" s="7"/>
      <c r="E35" s="7"/>
      <c r="P35" s="7"/>
    </row>
    <row r="38" spans="1:18">
      <c r="A38" s="7"/>
    </row>
  </sheetData>
  <sheetProtection algorithmName="SHA-512" hashValue="TC0YiJiEMHEJmrx4piV9HPh9H74oIfawHfIeVVhMn9eFkVD921qO/1NDjDAuk2+sLDJFItR70wXhERLOzE+95A==" saltValue="AXjp4iI1hftSlc5Xxb09qg==" spinCount="100000" sheet="1" selectLockedCells="1" selectUnlockedCells="1"/>
  <mergeCells count="24">
    <mergeCell ref="Q34:R34"/>
    <mergeCell ref="P3:P6"/>
    <mergeCell ref="Q3:Q6"/>
    <mergeCell ref="Q33:R33"/>
    <mergeCell ref="P8:P10"/>
    <mergeCell ref="Q32:R32"/>
    <mergeCell ref="Q31:R31"/>
    <mergeCell ref="Q8:Q10"/>
    <mergeCell ref="E3:E6"/>
    <mergeCell ref="G3:G6"/>
    <mergeCell ref="J3:J6"/>
    <mergeCell ref="A1:O1"/>
    <mergeCell ref="F3:F6"/>
    <mergeCell ref="I3:I6"/>
    <mergeCell ref="A3:A6"/>
    <mergeCell ref="B3:B6"/>
    <mergeCell ref="C3:C6"/>
    <mergeCell ref="D3:D6"/>
    <mergeCell ref="N3:N6"/>
    <mergeCell ref="O3:O6"/>
    <mergeCell ref="H3:H6"/>
    <mergeCell ref="M3:M6"/>
    <mergeCell ref="L3:L6"/>
    <mergeCell ref="K3:K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H29 J20 J11:J13" formula="1"/>
    <ignoredError sqref="O20"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O254"/>
  <sheetViews>
    <sheetView zoomScale="136" zoomScaleNormal="136" workbookViewId="0">
      <pane ySplit="8" topLeftCell="A193" activePane="bottomLeft" state="frozen"/>
      <selection pane="bottomLeft" activeCell="AS165" sqref="AS165"/>
    </sheetView>
  </sheetViews>
  <sheetFormatPr defaultColWidth="8.81640625" defaultRowHeight="11.5"/>
  <cols>
    <col min="1" max="1" width="2.453125" style="376" customWidth="1"/>
    <col min="2" max="2" width="2.54296875" style="376" customWidth="1"/>
    <col min="3" max="3" width="2.453125" style="376" customWidth="1"/>
    <col min="4" max="4" width="2.54296875" style="376" customWidth="1"/>
    <col min="5" max="5" width="12.54296875" style="376" customWidth="1"/>
    <col min="6" max="6" width="2.81640625" style="376" hidden="1" customWidth="1"/>
    <col min="7" max="7" width="3.54296875" style="376" customWidth="1"/>
    <col min="8" max="8" width="6.453125" style="376" customWidth="1"/>
    <col min="9" max="9" width="12.54296875" style="378" customWidth="1"/>
    <col min="10" max="10" width="12.81640625" style="378" customWidth="1"/>
    <col min="11" max="11" width="7.1796875" style="378" hidden="1" customWidth="1"/>
    <col min="12" max="12" width="6.81640625" style="378" hidden="1" customWidth="1"/>
    <col min="13" max="13" width="15.54296875" style="378" customWidth="1"/>
    <col min="14" max="15" width="7.453125" style="378" hidden="1" customWidth="1"/>
    <col min="16" max="16" width="15.81640625" style="378" customWidth="1"/>
    <col min="17" max="17" width="7.453125" style="378" hidden="1" customWidth="1"/>
    <col min="18" max="18" width="8.54296875" style="378" hidden="1" customWidth="1"/>
    <col min="19" max="19" width="13.453125" style="376" customWidth="1"/>
    <col min="20" max="20" width="14.81640625" style="376" customWidth="1"/>
    <col min="21" max="21" width="20.1796875" style="376" hidden="1" customWidth="1"/>
    <col min="22" max="23" width="8.81640625" style="376" hidden="1" customWidth="1"/>
    <col min="24" max="24" width="11.453125" style="376" hidden="1" customWidth="1"/>
    <col min="25" max="25" width="20.81640625" style="376" hidden="1" customWidth="1"/>
    <col min="26" max="26" width="8.81640625" style="376" hidden="1" customWidth="1"/>
    <col min="27" max="28" width="9.453125" style="376" hidden="1" customWidth="1"/>
    <col min="29" max="30" width="9" style="376" hidden="1" customWidth="1"/>
    <col min="31" max="32" width="8.81640625" style="376" hidden="1" customWidth="1"/>
    <col min="33" max="39" width="0" style="376" hidden="1" customWidth="1"/>
    <col min="40" max="16384" width="8.81640625" style="376"/>
  </cols>
  <sheetData>
    <row r="1" spans="1:21" s="375" customFormat="1" ht="24.65" customHeight="1">
      <c r="B1" s="2628" t="s">
        <v>461</v>
      </c>
      <c r="C1" s="2628"/>
      <c r="D1" s="2628"/>
      <c r="E1" s="2628"/>
      <c r="F1" s="2628"/>
      <c r="G1" s="2628"/>
      <c r="H1" s="2628"/>
      <c r="I1" s="2628"/>
      <c r="J1" s="2628"/>
      <c r="K1" s="2628"/>
      <c r="L1" s="2628"/>
      <c r="M1" s="2628"/>
      <c r="N1" s="2628"/>
      <c r="O1" s="2628"/>
      <c r="P1" s="2628"/>
      <c r="Q1" s="2628"/>
      <c r="R1" s="2628"/>
      <c r="S1" s="2628"/>
      <c r="T1" s="2628"/>
    </row>
    <row r="2" spans="1:21" ht="21" customHeight="1">
      <c r="B2" s="2629" t="s">
        <v>971</v>
      </c>
      <c r="C2" s="2629"/>
      <c r="D2" s="2629"/>
      <c r="E2" s="2629"/>
      <c r="F2" s="2629"/>
      <c r="G2" s="2629"/>
      <c r="H2" s="2629"/>
      <c r="I2" s="2629"/>
      <c r="J2" s="2629"/>
      <c r="K2" s="2629"/>
      <c r="L2" s="2629"/>
      <c r="M2" s="2629"/>
      <c r="N2" s="2629"/>
      <c r="O2" s="2629"/>
      <c r="P2" s="2629"/>
      <c r="Q2" s="2629"/>
      <c r="R2" s="2629"/>
      <c r="S2" s="2629"/>
      <c r="T2" s="2629"/>
    </row>
    <row r="3" spans="1:21" ht="20.149999999999999" hidden="1" customHeight="1">
      <c r="B3" s="429"/>
      <c r="C3" s="429"/>
      <c r="D3" s="429"/>
      <c r="E3" s="429"/>
      <c r="F3" s="429"/>
      <c r="G3" s="429"/>
      <c r="H3" s="429"/>
      <c r="I3" s="3283"/>
      <c r="J3" s="3283"/>
      <c r="K3" s="3283"/>
      <c r="L3" s="3283"/>
      <c r="M3" s="3283"/>
      <c r="N3" s="3283"/>
      <c r="O3" s="3283"/>
      <c r="P3" s="3283"/>
      <c r="Q3" s="3283"/>
      <c r="R3" s="3283"/>
      <c r="S3" s="3283"/>
      <c r="T3" s="3283"/>
    </row>
    <row r="4" spans="1:21" ht="23.5" customHeight="1">
      <c r="B4" s="427"/>
      <c r="C4" s="427"/>
      <c r="D4" s="427"/>
      <c r="E4" s="427"/>
      <c r="F4" s="427"/>
      <c r="G4" s="427"/>
      <c r="H4" s="427"/>
      <c r="I4" s="3284"/>
      <c r="J4" s="3284"/>
      <c r="K4" s="3284"/>
      <c r="L4" s="3284"/>
      <c r="M4" s="3284"/>
      <c r="N4" s="3284"/>
      <c r="O4" s="3284"/>
      <c r="P4" s="3284"/>
      <c r="Q4" s="3284"/>
      <c r="R4" s="3284"/>
      <c r="S4" s="3284"/>
      <c r="T4" s="3284"/>
    </row>
    <row r="5" spans="1:21" ht="33.65" customHeight="1">
      <c r="A5" s="3399" t="s">
        <v>6</v>
      </c>
      <c r="B5" s="2549" t="s">
        <v>7</v>
      </c>
      <c r="C5" s="2549" t="s">
        <v>8</v>
      </c>
      <c r="D5" s="2549" t="s">
        <v>873</v>
      </c>
      <c r="E5" s="3273" t="s">
        <v>874</v>
      </c>
      <c r="F5" s="2549" t="s">
        <v>1275</v>
      </c>
      <c r="G5" s="2549" t="s">
        <v>1060</v>
      </c>
      <c r="H5" s="3282" t="s">
        <v>1061</v>
      </c>
      <c r="I5" s="2590" t="s">
        <v>1884</v>
      </c>
      <c r="J5" s="2590"/>
      <c r="K5" s="2590"/>
      <c r="L5" s="2590"/>
      <c r="M5" s="2646" t="s">
        <v>1878</v>
      </c>
      <c r="N5" s="2646"/>
      <c r="O5" s="2646"/>
      <c r="P5" s="2647" t="s">
        <v>1883</v>
      </c>
      <c r="Q5" s="2647"/>
      <c r="R5" s="2647"/>
      <c r="S5" s="2590" t="s">
        <v>1736</v>
      </c>
      <c r="T5" s="2590" t="s">
        <v>1880</v>
      </c>
      <c r="U5" s="375"/>
    </row>
    <row r="6" spans="1:21" ht="15.65" customHeight="1">
      <c r="A6" s="3399"/>
      <c r="B6" s="2549"/>
      <c r="C6" s="2549"/>
      <c r="D6" s="2549"/>
      <c r="E6" s="3273"/>
      <c r="F6" s="2549"/>
      <c r="G6" s="2549"/>
      <c r="H6" s="3282"/>
      <c r="I6" s="2578" t="s">
        <v>181</v>
      </c>
      <c r="J6" s="3094" t="s">
        <v>284</v>
      </c>
      <c r="K6" s="3094"/>
      <c r="L6" s="2578" t="s">
        <v>213</v>
      </c>
      <c r="M6" s="2646"/>
      <c r="N6" s="2646"/>
      <c r="O6" s="2646"/>
      <c r="P6" s="2647"/>
      <c r="Q6" s="2647"/>
      <c r="R6" s="2647"/>
      <c r="S6" s="2590"/>
      <c r="T6" s="2590"/>
    </row>
    <row r="7" spans="1:21" ht="77.150000000000006" customHeight="1">
      <c r="A7" s="3399"/>
      <c r="B7" s="2549"/>
      <c r="C7" s="2549"/>
      <c r="D7" s="2549"/>
      <c r="E7" s="3273"/>
      <c r="F7" s="2549"/>
      <c r="G7" s="2549"/>
      <c r="H7" s="3282"/>
      <c r="I7" s="2578"/>
      <c r="J7" s="3094"/>
      <c r="K7" s="3094"/>
      <c r="L7" s="2578"/>
      <c r="M7" s="2646"/>
      <c r="N7" s="2646"/>
      <c r="O7" s="2646"/>
      <c r="P7" s="2647"/>
      <c r="Q7" s="2647"/>
      <c r="R7" s="2647"/>
      <c r="S7" s="2590"/>
      <c r="T7" s="2590"/>
    </row>
    <row r="8" spans="1:21" ht="26.15" hidden="1" customHeight="1">
      <c r="A8" s="381"/>
      <c r="B8" s="433">
        <v>1</v>
      </c>
      <c r="C8" s="433">
        <v>2</v>
      </c>
      <c r="D8" s="433">
        <v>3</v>
      </c>
      <c r="E8" s="433">
        <v>4</v>
      </c>
      <c r="F8" s="433">
        <v>6</v>
      </c>
      <c r="G8" s="433">
        <v>7</v>
      </c>
      <c r="H8" s="433">
        <v>8</v>
      </c>
      <c r="I8" s="1988"/>
      <c r="J8" s="1988"/>
      <c r="K8" s="1988"/>
      <c r="L8" s="1988"/>
      <c r="M8" s="1988"/>
      <c r="N8" s="1988"/>
      <c r="O8" s="1988"/>
      <c r="P8" s="1988"/>
      <c r="Q8" s="1988"/>
      <c r="R8" s="1988"/>
      <c r="S8" s="1988">
        <v>21</v>
      </c>
      <c r="T8" s="1988">
        <v>22</v>
      </c>
    </row>
    <row r="9" spans="1:21" ht="23.15" customHeight="1">
      <c r="A9" s="381"/>
      <c r="B9" s="3024" t="s">
        <v>761</v>
      </c>
      <c r="C9" s="3025"/>
      <c r="D9" s="3025"/>
      <c r="E9" s="3025"/>
      <c r="F9" s="3025"/>
      <c r="G9" s="3025"/>
      <c r="H9" s="3025"/>
      <c r="I9" s="3025"/>
      <c r="J9" s="3025"/>
      <c r="K9" s="3025"/>
      <c r="L9" s="3025"/>
      <c r="M9" s="3025"/>
      <c r="N9" s="3025"/>
      <c r="O9" s="3025"/>
      <c r="P9" s="3025"/>
      <c r="Q9" s="3025"/>
      <c r="R9" s="3025"/>
      <c r="S9" s="3025"/>
      <c r="T9" s="3026"/>
      <c r="U9" s="375"/>
    </row>
    <row r="10" spans="1:21" ht="19.399999999999999" customHeight="1">
      <c r="A10" s="381"/>
      <c r="B10" s="3027" t="s">
        <v>827</v>
      </c>
      <c r="C10" s="3028"/>
      <c r="D10" s="3028"/>
      <c r="E10" s="3028"/>
      <c r="F10" s="3028"/>
      <c r="G10" s="3028"/>
      <c r="H10" s="3028"/>
      <c r="I10" s="3028"/>
      <c r="J10" s="3028"/>
      <c r="K10" s="3028"/>
      <c r="L10" s="3028"/>
      <c r="M10" s="3028"/>
      <c r="N10" s="3028"/>
      <c r="O10" s="3028"/>
      <c r="P10" s="3028"/>
      <c r="Q10" s="3028"/>
      <c r="R10" s="3028"/>
      <c r="S10" s="3028"/>
      <c r="T10" s="3029"/>
    </row>
    <row r="11" spans="1:21" ht="23.5" customHeight="1">
      <c r="A11" s="381"/>
      <c r="B11" s="445" t="s">
        <v>983</v>
      </c>
      <c r="C11" s="3017" t="s">
        <v>634</v>
      </c>
      <c r="D11" s="3018"/>
      <c r="E11" s="3018"/>
      <c r="F11" s="3018"/>
      <c r="G11" s="3018"/>
      <c r="H11" s="3018"/>
      <c r="I11" s="3018"/>
      <c r="J11" s="3018"/>
      <c r="K11" s="3018"/>
      <c r="L11" s="3018"/>
      <c r="M11" s="3018"/>
      <c r="N11" s="3018"/>
      <c r="O11" s="3018"/>
      <c r="P11" s="3018"/>
      <c r="Q11" s="3018"/>
      <c r="R11" s="3018"/>
      <c r="S11" s="3018"/>
      <c r="T11" s="3019"/>
    </row>
    <row r="12" spans="1:21" ht="23.15" customHeight="1">
      <c r="A12" s="381"/>
      <c r="B12" s="445" t="s">
        <v>983</v>
      </c>
      <c r="C12" s="1400" t="s">
        <v>983</v>
      </c>
      <c r="D12" s="3400" t="s">
        <v>43</v>
      </c>
      <c r="E12" s="3401"/>
      <c r="F12" s="3401"/>
      <c r="G12" s="3401"/>
      <c r="H12" s="3401"/>
      <c r="I12" s="3401"/>
      <c r="J12" s="3401"/>
      <c r="K12" s="3401"/>
      <c r="L12" s="3401"/>
      <c r="M12" s="3401"/>
      <c r="N12" s="3401"/>
      <c r="O12" s="3401"/>
      <c r="P12" s="3401"/>
      <c r="Q12" s="3401"/>
      <c r="R12" s="3401"/>
      <c r="S12" s="3401"/>
      <c r="T12" s="3402"/>
    </row>
    <row r="13" spans="1:21" ht="19.399999999999999" customHeight="1">
      <c r="A13" s="2538" t="s">
        <v>790</v>
      </c>
      <c r="B13" s="2538" t="s">
        <v>983</v>
      </c>
      <c r="C13" s="2538" t="s">
        <v>983</v>
      </c>
      <c r="D13" s="2538" t="s">
        <v>983</v>
      </c>
      <c r="E13" s="2548" t="s">
        <v>1302</v>
      </c>
      <c r="F13" s="2823" t="s">
        <v>375</v>
      </c>
      <c r="G13" s="2549">
        <v>188711925</v>
      </c>
      <c r="H13" s="415" t="s">
        <v>668</v>
      </c>
      <c r="I13" s="436">
        <v>9.9</v>
      </c>
      <c r="J13" s="435"/>
      <c r="K13" s="435"/>
      <c r="L13" s="435"/>
      <c r="M13" s="436">
        <v>15</v>
      </c>
      <c r="N13" s="435">
        <f>M13</f>
        <v>15</v>
      </c>
      <c r="O13" s="435"/>
      <c r="P13" s="437">
        <v>14.183999999999999</v>
      </c>
      <c r="Q13" s="438">
        <f>P13</f>
        <v>14.183999999999999</v>
      </c>
      <c r="R13" s="438"/>
      <c r="S13" s="436">
        <v>15</v>
      </c>
      <c r="T13" s="436">
        <v>15</v>
      </c>
      <c r="U13" s="375"/>
    </row>
    <row r="14" spans="1:21" ht="22.5" customHeight="1">
      <c r="A14" s="2538"/>
      <c r="B14" s="2538"/>
      <c r="C14" s="2538"/>
      <c r="D14" s="2538"/>
      <c r="E14" s="2967"/>
      <c r="F14" s="2823"/>
      <c r="G14" s="2549"/>
      <c r="H14" s="415" t="s">
        <v>956</v>
      </c>
      <c r="I14" s="436"/>
      <c r="J14" s="435"/>
      <c r="K14" s="435"/>
      <c r="L14" s="435"/>
      <c r="M14" s="436">
        <v>25</v>
      </c>
      <c r="N14" s="435"/>
      <c r="O14" s="435"/>
      <c r="P14" s="437">
        <v>10</v>
      </c>
      <c r="Q14" s="438"/>
      <c r="R14" s="438"/>
      <c r="S14" s="435">
        <v>25</v>
      </c>
      <c r="T14" s="435">
        <v>30</v>
      </c>
      <c r="U14" s="994" t="s">
        <v>1589</v>
      </c>
    </row>
    <row r="15" spans="1:21" ht="15" hidden="1" customHeight="1">
      <c r="A15" s="2538"/>
      <c r="B15" s="2538"/>
      <c r="C15" s="2538"/>
      <c r="D15" s="2538"/>
      <c r="E15" s="2967"/>
      <c r="F15" s="2823"/>
      <c r="G15" s="2549"/>
      <c r="H15" s="415" t="s">
        <v>1049</v>
      </c>
      <c r="I15" s="435"/>
      <c r="J15" s="435"/>
      <c r="K15" s="435"/>
      <c r="L15" s="435"/>
      <c r="M15" s="435"/>
      <c r="N15" s="435"/>
      <c r="O15" s="435"/>
      <c r="P15" s="438"/>
      <c r="Q15" s="438"/>
      <c r="R15" s="438"/>
      <c r="S15" s="392"/>
      <c r="T15" s="435"/>
    </row>
    <row r="16" spans="1:21" ht="21.75" customHeight="1">
      <c r="A16" s="2538"/>
      <c r="B16" s="2538"/>
      <c r="C16" s="2538"/>
      <c r="D16" s="2538"/>
      <c r="E16" s="2579"/>
      <c r="F16" s="2823"/>
      <c r="G16" s="2549"/>
      <c r="H16" s="439" t="s">
        <v>910</v>
      </c>
      <c r="I16" s="372">
        <f>SUM(I13:I15)</f>
        <v>9.9</v>
      </c>
      <c r="J16" s="372">
        <f>SUM(J13:J15)</f>
        <v>0</v>
      </c>
      <c r="K16" s="372">
        <f>SUM(K13:K15)</f>
        <v>0</v>
      </c>
      <c r="L16" s="372">
        <f>SUM(L13:L15)</f>
        <v>0</v>
      </c>
      <c r="M16" s="372">
        <f t="shared" ref="M16:T16" si="0">SUM(M13:M15)</f>
        <v>40</v>
      </c>
      <c r="N16" s="372">
        <f t="shared" si="0"/>
        <v>15</v>
      </c>
      <c r="O16" s="372">
        <f t="shared" si="0"/>
        <v>0</v>
      </c>
      <c r="P16" s="372">
        <f>SUM(P13:P15)</f>
        <v>24.183999999999997</v>
      </c>
      <c r="Q16" s="372">
        <f t="shared" si="0"/>
        <v>14.183999999999999</v>
      </c>
      <c r="R16" s="372">
        <f t="shared" si="0"/>
        <v>0</v>
      </c>
      <c r="S16" s="372">
        <f t="shared" si="0"/>
        <v>40</v>
      </c>
      <c r="T16" s="372">
        <f t="shared" si="0"/>
        <v>45</v>
      </c>
    </row>
    <row r="17" spans="1:30" ht="24" customHeight="1">
      <c r="A17" s="2538" t="s">
        <v>790</v>
      </c>
      <c r="B17" s="2538" t="s">
        <v>983</v>
      </c>
      <c r="C17" s="2538" t="s">
        <v>983</v>
      </c>
      <c r="D17" s="2538" t="s">
        <v>484</v>
      </c>
      <c r="E17" s="2540" t="s">
        <v>1300</v>
      </c>
      <c r="F17" s="2823" t="s">
        <v>375</v>
      </c>
      <c r="G17" s="2549">
        <v>188711925</v>
      </c>
      <c r="H17" s="415" t="s">
        <v>956</v>
      </c>
      <c r="I17" s="436">
        <f>1084.17+0.215</f>
        <v>1084.385</v>
      </c>
      <c r="J17" s="435">
        <f>49.45-0.104</f>
        <v>49.346000000000004</v>
      </c>
      <c r="K17" s="435"/>
      <c r="L17" s="435"/>
      <c r="M17" s="436">
        <v>1456.59</v>
      </c>
      <c r="N17" s="435">
        <f>M17-O17</f>
        <v>1450.09</v>
      </c>
      <c r="O17" s="435">
        <v>6.5</v>
      </c>
      <c r="P17" s="372">
        <f>1381.41+0.29</f>
        <v>1381.7</v>
      </c>
      <c r="Q17" s="448"/>
      <c r="R17" s="448"/>
      <c r="S17" s="436">
        <v>1483.933</v>
      </c>
      <c r="T17" s="436">
        <v>1632.2370000000001</v>
      </c>
      <c r="U17" s="2479" t="s">
        <v>2127</v>
      </c>
    </row>
    <row r="18" spans="1:30" ht="21.65" hidden="1" customHeight="1">
      <c r="A18" s="2538"/>
      <c r="B18" s="2538"/>
      <c r="C18" s="2538"/>
      <c r="D18" s="2538"/>
      <c r="E18" s="2540"/>
      <c r="F18" s="2823"/>
      <c r="G18" s="2549"/>
      <c r="H18" s="871" t="s">
        <v>789</v>
      </c>
      <c r="I18" s="465"/>
      <c r="J18" s="465"/>
      <c r="K18" s="465"/>
      <c r="L18" s="465"/>
      <c r="M18" s="436"/>
      <c r="N18" s="435"/>
      <c r="O18" s="465"/>
      <c r="P18" s="872"/>
      <c r="Q18" s="872"/>
      <c r="R18" s="872" t="s">
        <v>187</v>
      </c>
      <c r="S18" s="435"/>
      <c r="T18" s="435"/>
    </row>
    <row r="19" spans="1:30" ht="27" customHeight="1">
      <c r="A19" s="2538"/>
      <c r="B19" s="2538"/>
      <c r="C19" s="2538"/>
      <c r="D19" s="2538"/>
      <c r="E19" s="2540"/>
      <c r="F19" s="2823"/>
      <c r="G19" s="2549"/>
      <c r="H19" s="372" t="s">
        <v>910</v>
      </c>
      <c r="I19" s="372">
        <f t="shared" ref="I19:R19" si="1">SUM(I17:I17)</f>
        <v>1084.385</v>
      </c>
      <c r="J19" s="372">
        <f t="shared" si="1"/>
        <v>49.346000000000004</v>
      </c>
      <c r="K19" s="372">
        <f t="shared" si="1"/>
        <v>0</v>
      </c>
      <c r="L19" s="372">
        <f t="shared" si="1"/>
        <v>0</v>
      </c>
      <c r="M19" s="372">
        <f>M17+M18</f>
        <v>1456.59</v>
      </c>
      <c r="N19" s="372">
        <f>N17+N18</f>
        <v>1450.09</v>
      </c>
      <c r="O19" s="372">
        <f>O17+O18</f>
        <v>6.5</v>
      </c>
      <c r="P19" s="372">
        <f t="shared" si="1"/>
        <v>1381.7</v>
      </c>
      <c r="Q19" s="372">
        <f t="shared" si="1"/>
        <v>0</v>
      </c>
      <c r="R19" s="372">
        <f t="shared" si="1"/>
        <v>0</v>
      </c>
      <c r="S19" s="372">
        <f>S17+S18</f>
        <v>1483.933</v>
      </c>
      <c r="T19" s="372">
        <f>T17+T18</f>
        <v>1632.2370000000001</v>
      </c>
    </row>
    <row r="20" spans="1:30" ht="23.25" hidden="1" customHeight="1">
      <c r="A20" s="2538" t="s">
        <v>790</v>
      </c>
      <c r="B20" s="2538" t="s">
        <v>983</v>
      </c>
      <c r="C20" s="2538" t="s">
        <v>983</v>
      </c>
      <c r="D20" s="2538" t="s">
        <v>1210</v>
      </c>
      <c r="E20" s="2625" t="s">
        <v>1306</v>
      </c>
      <c r="F20" s="2823" t="s">
        <v>375</v>
      </c>
      <c r="G20" s="2549">
        <v>188711925</v>
      </c>
      <c r="H20" s="415" t="s">
        <v>668</v>
      </c>
      <c r="I20" s="450"/>
      <c r="J20" s="450"/>
      <c r="K20" s="450"/>
      <c r="L20" s="450"/>
      <c r="M20" s="450"/>
      <c r="N20" s="450"/>
      <c r="O20" s="450"/>
      <c r="P20" s="451"/>
      <c r="Q20" s="451"/>
      <c r="R20" s="451"/>
      <c r="S20" s="435"/>
      <c r="T20" s="435"/>
    </row>
    <row r="21" spans="1:30" ht="26.5" customHeight="1">
      <c r="A21" s="2538"/>
      <c r="B21" s="2538"/>
      <c r="C21" s="2538"/>
      <c r="D21" s="2538"/>
      <c r="E21" s="2625"/>
      <c r="F21" s="2823"/>
      <c r="G21" s="2549"/>
      <c r="H21" s="415" t="s">
        <v>956</v>
      </c>
      <c r="I21" s="436">
        <v>24</v>
      </c>
      <c r="J21" s="435"/>
      <c r="K21" s="435"/>
      <c r="L21" s="435"/>
      <c r="M21" s="436">
        <v>40</v>
      </c>
      <c r="N21" s="435">
        <f>M21</f>
        <v>40</v>
      </c>
      <c r="O21" s="435"/>
      <c r="P21" s="437">
        <v>21.805</v>
      </c>
      <c r="Q21" s="438"/>
      <c r="R21" s="438"/>
      <c r="S21" s="436">
        <v>30</v>
      </c>
      <c r="T21" s="436">
        <v>14.7</v>
      </c>
      <c r="U21" s="848" t="s">
        <v>1552</v>
      </c>
    </row>
    <row r="22" spans="1:30" ht="23.5" hidden="1" customHeight="1">
      <c r="A22" s="2538"/>
      <c r="B22" s="2538"/>
      <c r="C22" s="2538"/>
      <c r="D22" s="2538"/>
      <c r="E22" s="2625"/>
      <c r="F22" s="2823"/>
      <c r="G22" s="2549"/>
      <c r="H22" s="464" t="s">
        <v>487</v>
      </c>
      <c r="I22" s="577"/>
      <c r="J22" s="577"/>
      <c r="K22" s="577"/>
      <c r="L22" s="577"/>
      <c r="M22" s="577"/>
      <c r="N22" s="577"/>
      <c r="O22" s="577"/>
      <c r="P22" s="730"/>
      <c r="Q22" s="730"/>
      <c r="R22" s="730"/>
      <c r="S22" s="435"/>
      <c r="T22" s="435"/>
    </row>
    <row r="23" spans="1:30" ht="23.25" customHeight="1">
      <c r="A23" s="2538"/>
      <c r="B23" s="2538"/>
      <c r="C23" s="2538"/>
      <c r="D23" s="2538"/>
      <c r="E23" s="2625"/>
      <c r="F23" s="2823"/>
      <c r="G23" s="2549"/>
      <c r="H23" s="372" t="s">
        <v>910</v>
      </c>
      <c r="I23" s="372">
        <f t="shared" ref="I23:T23" si="2">SUM(I20:I22)</f>
        <v>24</v>
      </c>
      <c r="J23" s="372">
        <f t="shared" si="2"/>
        <v>0</v>
      </c>
      <c r="K23" s="372">
        <f t="shared" si="2"/>
        <v>0</v>
      </c>
      <c r="L23" s="372">
        <f t="shared" si="2"/>
        <v>0</v>
      </c>
      <c r="M23" s="372">
        <f t="shared" si="2"/>
        <v>40</v>
      </c>
      <c r="N23" s="372">
        <f t="shared" si="2"/>
        <v>40</v>
      </c>
      <c r="O23" s="372">
        <f t="shared" si="2"/>
        <v>0</v>
      </c>
      <c r="P23" s="372">
        <f t="shared" si="2"/>
        <v>21.805</v>
      </c>
      <c r="Q23" s="372">
        <f t="shared" si="2"/>
        <v>0</v>
      </c>
      <c r="R23" s="372">
        <f t="shared" si="2"/>
        <v>0</v>
      </c>
      <c r="S23" s="372">
        <f t="shared" si="2"/>
        <v>30</v>
      </c>
      <c r="T23" s="372">
        <f t="shared" si="2"/>
        <v>14.7</v>
      </c>
    </row>
    <row r="24" spans="1:30" ht="26.5" customHeight="1">
      <c r="A24" s="2538" t="s">
        <v>790</v>
      </c>
      <c r="B24" s="2538" t="s">
        <v>983</v>
      </c>
      <c r="C24" s="2538" t="s">
        <v>983</v>
      </c>
      <c r="D24" s="2538" t="s">
        <v>804</v>
      </c>
      <c r="E24" s="2540" t="s">
        <v>358</v>
      </c>
      <c r="F24" s="2835" t="s">
        <v>375</v>
      </c>
      <c r="G24" s="2549">
        <v>188711925</v>
      </c>
      <c r="H24" s="415" t="s">
        <v>956</v>
      </c>
      <c r="I24" s="436">
        <f>1288.84+3.447+210</f>
        <v>1502.2869999999998</v>
      </c>
      <c r="J24" s="435">
        <f>1082.23-4.896</f>
        <v>1077.3340000000001</v>
      </c>
      <c r="K24" s="435"/>
      <c r="L24" s="435"/>
      <c r="M24" s="436">
        <f>1640.11+260</f>
        <v>1900.11</v>
      </c>
      <c r="N24" s="435"/>
      <c r="O24" s="435">
        <v>0</v>
      </c>
      <c r="P24" s="425">
        <f>1873.67-0.29</f>
        <v>1873.38</v>
      </c>
      <c r="Q24" s="426"/>
      <c r="R24" s="426"/>
      <c r="S24" s="436">
        <v>1900</v>
      </c>
      <c r="T24" s="436">
        <v>2000</v>
      </c>
      <c r="U24" s="2478" t="s">
        <v>2128</v>
      </c>
      <c r="V24" s="376">
        <v>1112850</v>
      </c>
      <c r="AA24" s="377"/>
      <c r="AB24" s="377"/>
      <c r="AC24" s="377"/>
      <c r="AD24" s="377"/>
    </row>
    <row r="25" spans="1:30" ht="23.15" customHeight="1">
      <c r="A25" s="2538"/>
      <c r="B25" s="2538"/>
      <c r="C25" s="2538"/>
      <c r="D25" s="2538"/>
      <c r="E25" s="2540"/>
      <c r="F25" s="2836"/>
      <c r="G25" s="2549"/>
      <c r="H25" s="415" t="s">
        <v>668</v>
      </c>
      <c r="I25" s="436"/>
      <c r="J25" s="435"/>
      <c r="K25" s="435"/>
      <c r="L25" s="435"/>
      <c r="M25" s="436"/>
      <c r="N25" s="435"/>
      <c r="O25" s="435">
        <v>0</v>
      </c>
      <c r="P25" s="437"/>
      <c r="Q25" s="438"/>
      <c r="R25" s="426"/>
      <c r="S25" s="436"/>
      <c r="T25" s="436"/>
      <c r="U25" s="375"/>
      <c r="V25" s="376">
        <v>210000</v>
      </c>
      <c r="W25" s="376">
        <f>V24+V25</f>
        <v>1322850</v>
      </c>
    </row>
    <row r="26" spans="1:30" ht="24.65" customHeight="1">
      <c r="A26" s="2538"/>
      <c r="B26" s="2538"/>
      <c r="C26" s="2538"/>
      <c r="D26" s="2538"/>
      <c r="E26" s="2540"/>
      <c r="F26" s="2837"/>
      <c r="G26" s="2549"/>
      <c r="H26" s="439" t="s">
        <v>910</v>
      </c>
      <c r="I26" s="372">
        <f>SUM(I24:I25)</f>
        <v>1502.2869999999998</v>
      </c>
      <c r="J26" s="372">
        <f>SUM(J24:J25)</f>
        <v>1077.3340000000001</v>
      </c>
      <c r="K26" s="372">
        <f>SUM(K24:K25)</f>
        <v>0</v>
      </c>
      <c r="L26" s="372">
        <f>SUM(L24:L25)</f>
        <v>0</v>
      </c>
      <c r="M26" s="372">
        <f>SUM(M24:M25)</f>
        <v>1900.11</v>
      </c>
      <c r="N26" s="372">
        <f t="shared" ref="N26:T26" si="3">SUM(N24:N25)</f>
        <v>0</v>
      </c>
      <c r="O26" s="372">
        <f t="shared" si="3"/>
        <v>0</v>
      </c>
      <c r="P26" s="372">
        <f t="shared" si="3"/>
        <v>1873.38</v>
      </c>
      <c r="Q26" s="372">
        <f t="shared" si="3"/>
        <v>0</v>
      </c>
      <c r="R26" s="372">
        <f t="shared" si="3"/>
        <v>0</v>
      </c>
      <c r="S26" s="372">
        <f t="shared" si="3"/>
        <v>1900</v>
      </c>
      <c r="T26" s="372">
        <f t="shared" si="3"/>
        <v>2000</v>
      </c>
    </row>
    <row r="27" spans="1:30" ht="23.15" customHeight="1">
      <c r="A27" s="2538" t="s">
        <v>790</v>
      </c>
      <c r="B27" s="2538" t="s">
        <v>983</v>
      </c>
      <c r="C27" s="2538" t="s">
        <v>983</v>
      </c>
      <c r="D27" s="2538" t="s">
        <v>375</v>
      </c>
      <c r="E27" s="2540" t="s">
        <v>1303</v>
      </c>
      <c r="F27" s="2823" t="s">
        <v>375</v>
      </c>
      <c r="G27" s="2549">
        <v>188711925</v>
      </c>
      <c r="H27" s="415" t="s">
        <v>956</v>
      </c>
      <c r="I27" s="436">
        <f>I32</f>
        <v>2</v>
      </c>
      <c r="J27" s="436"/>
      <c r="K27" s="436"/>
      <c r="L27" s="436"/>
      <c r="M27" s="436">
        <f>M30</f>
        <v>30</v>
      </c>
      <c r="N27" s="435">
        <f>M27</f>
        <v>30</v>
      </c>
      <c r="O27" s="436"/>
      <c r="P27" s="437">
        <f>SUM(P30,P32)</f>
        <v>34.5</v>
      </c>
      <c r="Q27" s="437">
        <f t="shared" ref="Q27:T27" si="4">SUM(Q30,Q32)</f>
        <v>0</v>
      </c>
      <c r="R27" s="437">
        <f t="shared" si="4"/>
        <v>0</v>
      </c>
      <c r="S27" s="436">
        <f t="shared" si="4"/>
        <v>54.5</v>
      </c>
      <c r="T27" s="436">
        <f t="shared" si="4"/>
        <v>54.5</v>
      </c>
    </row>
    <row r="28" spans="1:30" ht="23.15" customHeight="1">
      <c r="A28" s="2538"/>
      <c r="B28" s="2538"/>
      <c r="C28" s="2538"/>
      <c r="D28" s="2538"/>
      <c r="E28" s="2540"/>
      <c r="F28" s="2823"/>
      <c r="G28" s="2549"/>
      <c r="H28" s="415" t="s">
        <v>668</v>
      </c>
      <c r="I28" s="436">
        <v>14.82</v>
      </c>
      <c r="J28" s="435"/>
      <c r="K28" s="435"/>
      <c r="L28" s="435"/>
      <c r="M28" s="436">
        <v>14.82</v>
      </c>
      <c r="N28" s="435">
        <f>M28</f>
        <v>14.82</v>
      </c>
      <c r="O28" s="435"/>
      <c r="P28" s="437">
        <f>P31</f>
        <v>14.82</v>
      </c>
      <c r="Q28" s="438">
        <f>P28</f>
        <v>14.82</v>
      </c>
      <c r="R28" s="438"/>
      <c r="S28" s="436">
        <f>S31</f>
        <v>14.82</v>
      </c>
      <c r="T28" s="436">
        <f>T31</f>
        <v>20</v>
      </c>
      <c r="U28" s="376">
        <v>400</v>
      </c>
    </row>
    <row r="29" spans="1:30" ht="24.75" customHeight="1">
      <c r="A29" s="2538"/>
      <c r="B29" s="2538"/>
      <c r="C29" s="2538"/>
      <c r="D29" s="2538"/>
      <c r="E29" s="2540"/>
      <c r="F29" s="2823"/>
      <c r="G29" s="2549"/>
      <c r="H29" s="439" t="s">
        <v>910</v>
      </c>
      <c r="I29" s="440">
        <f t="shared" ref="I29:T29" si="5">I27+I28</f>
        <v>16.82</v>
      </c>
      <c r="J29" s="440">
        <f t="shared" si="5"/>
        <v>0</v>
      </c>
      <c r="K29" s="440">
        <f t="shared" si="5"/>
        <v>0</v>
      </c>
      <c r="L29" s="440">
        <f t="shared" si="5"/>
        <v>0</v>
      </c>
      <c r="M29" s="440">
        <f t="shared" si="5"/>
        <v>44.82</v>
      </c>
      <c r="N29" s="440">
        <f t="shared" si="5"/>
        <v>44.82</v>
      </c>
      <c r="O29" s="440">
        <f t="shared" si="5"/>
        <v>0</v>
      </c>
      <c r="P29" s="440">
        <f t="shared" si="5"/>
        <v>49.32</v>
      </c>
      <c r="Q29" s="440">
        <f t="shared" si="5"/>
        <v>14.82</v>
      </c>
      <c r="R29" s="440">
        <f t="shared" si="5"/>
        <v>0</v>
      </c>
      <c r="S29" s="440">
        <f t="shared" si="5"/>
        <v>69.319999999999993</v>
      </c>
      <c r="T29" s="440">
        <f t="shared" si="5"/>
        <v>74.5</v>
      </c>
      <c r="U29" s="375"/>
    </row>
    <row r="30" spans="1:30" ht="39" hidden="1" customHeight="1">
      <c r="A30" s="1165"/>
      <c r="B30" s="1805"/>
      <c r="C30" s="1805"/>
      <c r="D30" s="1805"/>
      <c r="E30" s="1797" t="s">
        <v>1908</v>
      </c>
      <c r="F30" s="1940"/>
      <c r="G30" s="1792"/>
      <c r="H30" s="1941" t="s">
        <v>956</v>
      </c>
      <c r="I30" s="1969">
        <v>0</v>
      </c>
      <c r="J30" s="1801"/>
      <c r="K30" s="1801"/>
      <c r="L30" s="1801"/>
      <c r="M30" s="1969">
        <v>30</v>
      </c>
      <c r="N30" s="1969"/>
      <c r="O30" s="1801"/>
      <c r="P30" s="1969">
        <v>30</v>
      </c>
      <c r="Q30" s="1969"/>
      <c r="R30" s="1801"/>
      <c r="S30" s="1801">
        <v>50</v>
      </c>
      <c r="T30" s="1801">
        <v>50</v>
      </c>
      <c r="U30" s="375"/>
    </row>
    <row r="31" spans="1:30" ht="63.75" hidden="1" customHeight="1">
      <c r="A31" s="1165"/>
      <c r="B31" s="1805"/>
      <c r="C31" s="1805"/>
      <c r="D31" s="1805"/>
      <c r="E31" s="1797" t="s">
        <v>1775</v>
      </c>
      <c r="F31" s="1940"/>
      <c r="G31" s="1792"/>
      <c r="H31" s="1793" t="s">
        <v>668</v>
      </c>
      <c r="I31" s="1969">
        <v>14.42</v>
      </c>
      <c r="J31" s="1801"/>
      <c r="K31" s="1801"/>
      <c r="L31" s="1801"/>
      <c r="M31" s="1969">
        <f>M28</f>
        <v>14.82</v>
      </c>
      <c r="N31" s="1969"/>
      <c r="O31" s="1801"/>
      <c r="P31" s="1969">
        <v>14.82</v>
      </c>
      <c r="Q31" s="1969"/>
      <c r="R31" s="1801"/>
      <c r="S31" s="1801">
        <v>14.82</v>
      </c>
      <c r="T31" s="1801">
        <v>20</v>
      </c>
      <c r="U31" s="375"/>
    </row>
    <row r="32" spans="1:30" ht="63.75" hidden="1" customHeight="1">
      <c r="A32" s="1165"/>
      <c r="B32" s="1805"/>
      <c r="C32" s="1805"/>
      <c r="D32" s="1805"/>
      <c r="E32" s="1797" t="s">
        <v>1922</v>
      </c>
      <c r="F32" s="1940"/>
      <c r="G32" s="1792"/>
      <c r="H32" s="1793" t="s">
        <v>956</v>
      </c>
      <c r="I32" s="1969">
        <v>2</v>
      </c>
      <c r="J32" s="1801"/>
      <c r="K32" s="1801"/>
      <c r="L32" s="1801"/>
      <c r="M32" s="1969">
        <v>4.5</v>
      </c>
      <c r="N32" s="1969"/>
      <c r="O32" s="1801"/>
      <c r="P32" s="1969">
        <v>4.5</v>
      </c>
      <c r="Q32" s="1969"/>
      <c r="R32" s="1801"/>
      <c r="S32" s="1801">
        <v>4.5</v>
      </c>
      <c r="T32" s="1801">
        <v>4.5</v>
      </c>
      <c r="U32" s="375"/>
    </row>
    <row r="33" spans="1:28" ht="61.5" hidden="1" customHeight="1">
      <c r="A33" s="1165"/>
      <c r="B33" s="1805"/>
      <c r="C33" s="1805"/>
      <c r="D33" s="1805"/>
      <c r="E33" s="1797" t="s">
        <v>1776</v>
      </c>
      <c r="F33" s="1940"/>
      <c r="G33" s="1792"/>
      <c r="H33" s="1793" t="s">
        <v>668</v>
      </c>
      <c r="I33" s="1969">
        <v>0.4</v>
      </c>
      <c r="J33" s="1801"/>
      <c r="K33" s="1801"/>
      <c r="L33" s="1801"/>
      <c r="M33" s="1969"/>
      <c r="N33" s="1969"/>
      <c r="O33" s="1801"/>
      <c r="P33" s="1969"/>
      <c r="Q33" s="1969"/>
      <c r="R33" s="1801"/>
      <c r="S33" s="1801"/>
      <c r="T33" s="1801"/>
      <c r="U33" s="375"/>
    </row>
    <row r="34" spans="1:28" ht="26.25" customHeight="1">
      <c r="A34" s="2544" t="s">
        <v>790</v>
      </c>
      <c r="B34" s="2544" t="s">
        <v>983</v>
      </c>
      <c r="C34" s="2544" t="s">
        <v>983</v>
      </c>
      <c r="D34" s="2544" t="s">
        <v>403</v>
      </c>
      <c r="E34" s="2540" t="s">
        <v>1301</v>
      </c>
      <c r="F34" s="2823" t="s">
        <v>375</v>
      </c>
      <c r="G34" s="2549">
        <v>188711925</v>
      </c>
      <c r="H34" s="415" t="s">
        <v>956</v>
      </c>
      <c r="I34" s="436">
        <v>25</v>
      </c>
      <c r="J34" s="435"/>
      <c r="K34" s="435"/>
      <c r="L34" s="435"/>
      <c r="M34" s="436"/>
      <c r="N34" s="436"/>
      <c r="O34" s="436">
        <f t="shared" ref="O34" si="6">O40+O41+O42</f>
        <v>25</v>
      </c>
      <c r="P34" s="437"/>
      <c r="Q34" s="438"/>
      <c r="R34" s="438"/>
      <c r="S34" s="436"/>
      <c r="T34" s="436"/>
      <c r="U34" s="1025" t="s">
        <v>1590</v>
      </c>
      <c r="AA34" s="398"/>
      <c r="AB34" s="398"/>
    </row>
    <row r="35" spans="1:28" ht="24" customHeight="1">
      <c r="A35" s="2749"/>
      <c r="B35" s="2749"/>
      <c r="C35" s="2749"/>
      <c r="D35" s="2749"/>
      <c r="E35" s="2540"/>
      <c r="F35" s="2823"/>
      <c r="G35" s="2549"/>
      <c r="H35" s="415" t="s">
        <v>668</v>
      </c>
      <c r="I35" s="436"/>
      <c r="J35" s="435"/>
      <c r="K35" s="435"/>
      <c r="L35" s="435"/>
      <c r="M35" s="436"/>
      <c r="N35" s="435"/>
      <c r="O35" s="435">
        <f t="shared" ref="O35" si="7">O39</f>
        <v>0</v>
      </c>
      <c r="P35" s="437"/>
      <c r="Q35" s="438"/>
      <c r="R35" s="438"/>
      <c r="S35" s="436"/>
      <c r="T35" s="436"/>
    </row>
    <row r="36" spans="1:28" ht="22.4" customHeight="1">
      <c r="A36" s="2749"/>
      <c r="B36" s="2749"/>
      <c r="C36" s="2749"/>
      <c r="D36" s="2749"/>
      <c r="E36" s="2540"/>
      <c r="F36" s="2823"/>
      <c r="G36" s="2549"/>
      <c r="H36" s="415" t="s">
        <v>487</v>
      </c>
      <c r="I36" s="435"/>
      <c r="J36" s="435"/>
      <c r="K36" s="435"/>
      <c r="L36" s="435"/>
      <c r="M36" s="435"/>
      <c r="N36" s="435"/>
      <c r="O36" s="435"/>
      <c r="P36" s="438"/>
      <c r="Q36" s="438"/>
      <c r="R36" s="438"/>
      <c r="S36" s="436"/>
      <c r="T36" s="436"/>
    </row>
    <row r="37" spans="1:28" ht="25.4" hidden="1" customHeight="1">
      <c r="A37" s="2749"/>
      <c r="B37" s="2749"/>
      <c r="C37" s="2749"/>
      <c r="D37" s="2749"/>
      <c r="E37" s="2540"/>
      <c r="F37" s="2823"/>
      <c r="G37" s="2549"/>
      <c r="H37" s="873" t="s">
        <v>985</v>
      </c>
      <c r="I37" s="436"/>
      <c r="J37" s="436"/>
      <c r="K37" s="436"/>
      <c r="L37" s="436"/>
      <c r="M37" s="436"/>
      <c r="N37" s="436"/>
      <c r="O37" s="435"/>
      <c r="P37" s="437"/>
      <c r="Q37" s="437"/>
      <c r="R37" s="438"/>
      <c r="S37" s="435"/>
      <c r="T37" s="435"/>
      <c r="U37" s="375"/>
    </row>
    <row r="38" spans="1:28" ht="24.75" customHeight="1">
      <c r="A38" s="2545"/>
      <c r="B38" s="2545"/>
      <c r="C38" s="2545"/>
      <c r="D38" s="2545"/>
      <c r="E38" s="2540"/>
      <c r="F38" s="2823"/>
      <c r="G38" s="2549"/>
      <c r="H38" s="439" t="s">
        <v>910</v>
      </c>
      <c r="I38" s="440">
        <f>SUM(I34:I37)</f>
        <v>25</v>
      </c>
      <c r="J38" s="440">
        <f>SUM(J34:J37)</f>
        <v>0</v>
      </c>
      <c r="K38" s="440">
        <f>SUM(K34:K37)</f>
        <v>0</v>
      </c>
      <c r="L38" s="440">
        <f>SUM(L34:L37)</f>
        <v>0</v>
      </c>
      <c r="M38" s="440">
        <f>SUM(M34:M37)</f>
        <v>0</v>
      </c>
      <c r="N38" s="440">
        <f t="shared" ref="N38:R38" si="8">SUM(N34:N37)</f>
        <v>0</v>
      </c>
      <c r="O38" s="440">
        <f t="shared" si="8"/>
        <v>25</v>
      </c>
      <c r="P38" s="440">
        <f>SUM(P34:P37)</f>
        <v>0</v>
      </c>
      <c r="Q38" s="440">
        <f t="shared" si="8"/>
        <v>0</v>
      </c>
      <c r="R38" s="440">
        <f t="shared" si="8"/>
        <v>0</v>
      </c>
      <c r="S38" s="440">
        <f>SUM(S34:S37)</f>
        <v>0</v>
      </c>
      <c r="T38" s="440">
        <f>SUM(T34:T37)</f>
        <v>0</v>
      </c>
    </row>
    <row r="39" spans="1:28" ht="32.25" hidden="1" customHeight="1">
      <c r="A39" s="1395"/>
      <c r="B39" s="1392"/>
      <c r="C39" s="1392"/>
      <c r="D39" s="1392"/>
      <c r="E39" s="772" t="s">
        <v>1768</v>
      </c>
      <c r="F39" s="459"/>
      <c r="G39" s="431"/>
      <c r="H39" s="557" t="s">
        <v>904</v>
      </c>
      <c r="I39" s="762">
        <v>6</v>
      </c>
      <c r="J39" s="762"/>
      <c r="K39" s="762"/>
      <c r="L39" s="762">
        <v>6</v>
      </c>
      <c r="M39" s="762">
        <v>0</v>
      </c>
      <c r="N39" s="762"/>
      <c r="O39" s="762">
        <v>0</v>
      </c>
      <c r="P39" s="1195"/>
      <c r="Q39" s="1195"/>
      <c r="R39" s="1195"/>
      <c r="S39" s="436"/>
      <c r="T39" s="436"/>
      <c r="Y39" s="376" t="s">
        <v>1822</v>
      </c>
    </row>
    <row r="40" spans="1:28" ht="51" hidden="1" customHeight="1">
      <c r="A40" s="1395"/>
      <c r="B40" s="1392"/>
      <c r="C40" s="1392"/>
      <c r="D40" s="1398"/>
      <c r="E40" s="1131" t="s">
        <v>1771</v>
      </c>
      <c r="F40" s="1337"/>
      <c r="G40" s="431"/>
      <c r="H40" s="557" t="s">
        <v>956</v>
      </c>
      <c r="I40" s="762">
        <v>10</v>
      </c>
      <c r="J40" s="762">
        <f>I40</f>
        <v>10</v>
      </c>
      <c r="K40" s="762"/>
      <c r="L40" s="762">
        <v>0</v>
      </c>
      <c r="M40" s="773">
        <v>0</v>
      </c>
      <c r="N40" s="773"/>
      <c r="O40" s="773">
        <v>0</v>
      </c>
      <c r="P40" s="1195"/>
      <c r="Q40" s="1195"/>
      <c r="R40" s="1195"/>
      <c r="S40" s="436"/>
      <c r="T40" s="436"/>
      <c r="Y40" s="376" t="s">
        <v>1797</v>
      </c>
    </row>
    <row r="41" spans="1:28" ht="42.75" hidden="1" customHeight="1">
      <c r="A41" s="1395"/>
      <c r="B41" s="1392"/>
      <c r="C41" s="1392"/>
      <c r="D41" s="1398"/>
      <c r="E41" s="1131" t="s">
        <v>1770</v>
      </c>
      <c r="F41" s="1337"/>
      <c r="G41" s="431"/>
      <c r="H41" s="557" t="s">
        <v>956</v>
      </c>
      <c r="I41" s="762"/>
      <c r="J41" s="762"/>
      <c r="K41" s="762"/>
      <c r="L41" s="762"/>
      <c r="M41" s="773">
        <v>0</v>
      </c>
      <c r="N41" s="773"/>
      <c r="O41" s="773">
        <v>0</v>
      </c>
      <c r="P41" s="1195"/>
      <c r="Q41" s="1195"/>
      <c r="R41" s="1195"/>
      <c r="S41" s="436"/>
      <c r="T41" s="436"/>
      <c r="Y41" s="376" t="s">
        <v>1797</v>
      </c>
    </row>
    <row r="42" spans="1:28" ht="90.75" hidden="1" customHeight="1">
      <c r="A42" s="1395"/>
      <c r="B42" s="1392"/>
      <c r="C42" s="1392"/>
      <c r="D42" s="1392"/>
      <c r="E42" s="1321" t="s">
        <v>1769</v>
      </c>
      <c r="F42" s="459"/>
      <c r="G42" s="431"/>
      <c r="H42" s="557" t="s">
        <v>956</v>
      </c>
      <c r="I42" s="762">
        <v>10</v>
      </c>
      <c r="J42" s="762"/>
      <c r="K42" s="762"/>
      <c r="L42" s="762">
        <v>10</v>
      </c>
      <c r="M42" s="762">
        <v>25</v>
      </c>
      <c r="N42" s="762"/>
      <c r="O42" s="762">
        <v>25</v>
      </c>
      <c r="P42" s="1195"/>
      <c r="Q42" s="1195"/>
      <c r="R42" s="1195"/>
      <c r="S42" s="436">
        <v>250</v>
      </c>
      <c r="T42" s="436">
        <v>250</v>
      </c>
      <c r="Y42" s="1132" t="s">
        <v>1798</v>
      </c>
    </row>
    <row r="43" spans="1:28" ht="20.5" customHeight="1">
      <c r="A43" s="2544" t="s">
        <v>790</v>
      </c>
      <c r="B43" s="2538" t="s">
        <v>983</v>
      </c>
      <c r="C43" s="2538" t="s">
        <v>983</v>
      </c>
      <c r="D43" s="2538" t="s">
        <v>374</v>
      </c>
      <c r="E43" s="2540" t="s">
        <v>1909</v>
      </c>
      <c r="F43" s="2823" t="s">
        <v>375</v>
      </c>
      <c r="G43" s="2549">
        <v>188711925</v>
      </c>
      <c r="H43" s="415" t="s">
        <v>668</v>
      </c>
      <c r="I43" s="435"/>
      <c r="J43" s="435"/>
      <c r="K43" s="435"/>
      <c r="L43" s="435"/>
      <c r="M43" s="436"/>
      <c r="N43" s="435"/>
      <c r="O43" s="435"/>
      <c r="P43" s="437"/>
      <c r="Q43" s="438"/>
      <c r="R43" s="438"/>
      <c r="S43" s="435"/>
      <c r="T43" s="435"/>
    </row>
    <row r="44" spans="1:28" ht="24" customHeight="1">
      <c r="A44" s="2749"/>
      <c r="B44" s="2538"/>
      <c r="C44" s="2538"/>
      <c r="D44" s="2538"/>
      <c r="E44" s="2540"/>
      <c r="F44" s="2823"/>
      <c r="G44" s="2549"/>
      <c r="H44" s="415" t="s">
        <v>956</v>
      </c>
      <c r="I44" s="436"/>
      <c r="J44" s="435"/>
      <c r="K44" s="435"/>
      <c r="L44" s="435"/>
      <c r="M44" s="436">
        <v>15.795</v>
      </c>
      <c r="N44" s="435"/>
      <c r="O44" s="435"/>
      <c r="P44" s="437">
        <v>15.795</v>
      </c>
      <c r="Q44" s="438"/>
      <c r="R44" s="438"/>
      <c r="S44" s="436">
        <v>122.25</v>
      </c>
      <c r="T44" s="436">
        <v>122.25</v>
      </c>
      <c r="Y44" s="2190" t="s">
        <v>1923</v>
      </c>
    </row>
    <row r="45" spans="1:28" ht="20.149999999999999" customHeight="1">
      <c r="A45" s="2749"/>
      <c r="B45" s="2538"/>
      <c r="C45" s="2538"/>
      <c r="D45" s="2538"/>
      <c r="E45" s="2540"/>
      <c r="F45" s="2823"/>
      <c r="G45" s="2549"/>
      <c r="H45" s="415" t="s">
        <v>1531</v>
      </c>
      <c r="I45" s="436">
        <v>46.908000000000001</v>
      </c>
      <c r="J45" s="436"/>
      <c r="K45" s="436"/>
      <c r="L45" s="435"/>
      <c r="M45" s="436"/>
      <c r="N45" s="435"/>
      <c r="O45" s="435"/>
      <c r="P45" s="437"/>
      <c r="Q45" s="437"/>
      <c r="R45" s="438">
        <v>46.908000000000001</v>
      </c>
      <c r="S45" s="436"/>
      <c r="T45" s="435"/>
      <c r="U45" s="375"/>
    </row>
    <row r="46" spans="1:28" ht="23.15" customHeight="1">
      <c r="A46" s="2749"/>
      <c r="B46" s="2538"/>
      <c r="C46" s="2538"/>
      <c r="D46" s="2538"/>
      <c r="E46" s="2540"/>
      <c r="F46" s="2823"/>
      <c r="G46" s="2549"/>
      <c r="H46" s="415" t="s">
        <v>487</v>
      </c>
      <c r="I46" s="436"/>
      <c r="J46" s="436"/>
      <c r="K46" s="436"/>
      <c r="L46" s="436"/>
      <c r="M46" s="436"/>
      <c r="N46" s="435"/>
      <c r="O46" s="435"/>
      <c r="P46" s="620"/>
      <c r="Q46" s="437"/>
      <c r="R46" s="437"/>
      <c r="S46" s="436">
        <v>711.75</v>
      </c>
      <c r="T46" s="436">
        <v>692.75</v>
      </c>
    </row>
    <row r="47" spans="1:28" ht="26.25" customHeight="1">
      <c r="A47" s="2545"/>
      <c r="B47" s="2538"/>
      <c r="C47" s="2538"/>
      <c r="D47" s="2538"/>
      <c r="E47" s="2540"/>
      <c r="F47" s="2823"/>
      <c r="G47" s="2549"/>
      <c r="H47" s="439" t="s">
        <v>910</v>
      </c>
      <c r="I47" s="372">
        <f>SUM(I43:I46)</f>
        <v>46.908000000000001</v>
      </c>
      <c r="J47" s="372">
        <f t="shared" ref="J47:R47" si="9">SUM(J43:J46)</f>
        <v>0</v>
      </c>
      <c r="K47" s="372">
        <f t="shared" si="9"/>
        <v>0</v>
      </c>
      <c r="L47" s="372">
        <f t="shared" si="9"/>
        <v>0</v>
      </c>
      <c r="M47" s="372">
        <f>SUM(M43:M46)</f>
        <v>15.795</v>
      </c>
      <c r="N47" s="372">
        <f t="shared" si="9"/>
        <v>0</v>
      </c>
      <c r="O47" s="372">
        <f t="shared" si="9"/>
        <v>0</v>
      </c>
      <c r="P47" s="372">
        <f t="shared" si="9"/>
        <v>15.795</v>
      </c>
      <c r="Q47" s="372">
        <f t="shared" si="9"/>
        <v>0</v>
      </c>
      <c r="R47" s="372">
        <f t="shared" si="9"/>
        <v>46.908000000000001</v>
      </c>
      <c r="S47" s="372">
        <f>SUM(S43:S46)</f>
        <v>834</v>
      </c>
      <c r="T47" s="372">
        <f>SUM(T43:T46)</f>
        <v>815</v>
      </c>
    </row>
    <row r="48" spans="1:28" ht="29.25" customHeight="1">
      <c r="A48" s="2544" t="s">
        <v>790</v>
      </c>
      <c r="B48" s="2544" t="s">
        <v>983</v>
      </c>
      <c r="C48" s="2544" t="s">
        <v>983</v>
      </c>
      <c r="D48" s="2544" t="s">
        <v>790</v>
      </c>
      <c r="E48" s="2625" t="s">
        <v>1304</v>
      </c>
      <c r="F48" s="2835" t="s">
        <v>375</v>
      </c>
      <c r="G48" s="2550">
        <v>188711925</v>
      </c>
      <c r="H48" s="415" t="s">
        <v>956</v>
      </c>
      <c r="I48" s="436">
        <v>11</v>
      </c>
      <c r="J48" s="436"/>
      <c r="K48" s="436"/>
      <c r="L48" s="436"/>
      <c r="M48" s="436"/>
      <c r="N48" s="619"/>
      <c r="O48" s="619"/>
      <c r="P48" s="437"/>
      <c r="Q48" s="437"/>
      <c r="R48" s="437"/>
      <c r="S48" s="436"/>
      <c r="T48" s="436"/>
    </row>
    <row r="49" spans="1:25" ht="34.5" customHeight="1">
      <c r="A49" s="2749"/>
      <c r="B49" s="2749"/>
      <c r="C49" s="2749"/>
      <c r="D49" s="2749"/>
      <c r="E49" s="2625"/>
      <c r="F49" s="2836"/>
      <c r="G49" s="2633"/>
      <c r="H49" s="415" t="s">
        <v>668</v>
      </c>
      <c r="I49" s="436">
        <v>24.263999999999999</v>
      </c>
      <c r="J49" s="435"/>
      <c r="K49" s="435"/>
      <c r="L49" s="435"/>
      <c r="M49" s="436">
        <v>15</v>
      </c>
      <c r="N49" s="617"/>
      <c r="O49" s="617"/>
      <c r="P49" s="437">
        <v>12.627000000000001</v>
      </c>
      <c r="Q49" s="438"/>
      <c r="R49" s="438"/>
      <c r="S49" s="436">
        <v>13</v>
      </c>
      <c r="T49" s="436">
        <v>14</v>
      </c>
      <c r="U49" s="375"/>
      <c r="V49" s="682"/>
    </row>
    <row r="50" spans="1:25" ht="33" customHeight="1">
      <c r="A50" s="2749"/>
      <c r="B50" s="2545"/>
      <c r="C50" s="2545"/>
      <c r="D50" s="2545"/>
      <c r="E50" s="2625"/>
      <c r="F50" s="2837"/>
      <c r="G50" s="2573"/>
      <c r="H50" s="439" t="s">
        <v>910</v>
      </c>
      <c r="I50" s="372">
        <f>SUM(I48:I49)</f>
        <v>35.263999999999996</v>
      </c>
      <c r="J50" s="372">
        <f>SUM(J48:J49)</f>
        <v>0</v>
      </c>
      <c r="K50" s="372">
        <f>SUM(K48:K49)</f>
        <v>0</v>
      </c>
      <c r="L50" s="372">
        <f>SUM(L48:L49)</f>
        <v>0</v>
      </c>
      <c r="M50" s="372">
        <f>SUM(M48:M49)</f>
        <v>15</v>
      </c>
      <c r="N50" s="372">
        <f t="shared" ref="N50:T50" si="10">SUM(N48:N49)</f>
        <v>0</v>
      </c>
      <c r="O50" s="372">
        <f t="shared" si="10"/>
        <v>0</v>
      </c>
      <c r="P50" s="372">
        <f t="shared" si="10"/>
        <v>12.627000000000001</v>
      </c>
      <c r="Q50" s="372">
        <f t="shared" si="10"/>
        <v>0</v>
      </c>
      <c r="R50" s="372">
        <f t="shared" si="10"/>
        <v>0</v>
      </c>
      <c r="S50" s="372">
        <f t="shared" si="10"/>
        <v>13</v>
      </c>
      <c r="T50" s="372">
        <f t="shared" si="10"/>
        <v>14</v>
      </c>
    </row>
    <row r="51" spans="1:25" ht="65.25" hidden="1" customHeight="1">
      <c r="A51" s="1395"/>
      <c r="B51" s="1392"/>
      <c r="C51" s="1392"/>
      <c r="D51" s="1392"/>
      <c r="E51" s="593" t="s">
        <v>1774</v>
      </c>
      <c r="F51" s="693"/>
      <c r="G51" s="556"/>
      <c r="H51" s="415" t="s">
        <v>668</v>
      </c>
      <c r="I51" s="435">
        <v>15</v>
      </c>
      <c r="J51" s="435">
        <f>I51</f>
        <v>15</v>
      </c>
      <c r="K51" s="436"/>
      <c r="L51" s="436"/>
      <c r="M51" s="435">
        <v>15.263999999999999</v>
      </c>
      <c r="N51" s="435">
        <f>M51</f>
        <v>15.263999999999999</v>
      </c>
      <c r="O51" s="436"/>
      <c r="P51" s="435">
        <v>15.263999999999999</v>
      </c>
      <c r="Q51" s="435">
        <f>P51</f>
        <v>15.263999999999999</v>
      </c>
      <c r="R51" s="436"/>
      <c r="S51" s="1306">
        <v>10</v>
      </c>
      <c r="T51" s="1306">
        <v>10</v>
      </c>
    </row>
    <row r="52" spans="1:25" ht="36" hidden="1" customHeight="1">
      <c r="A52" s="1395"/>
      <c r="B52" s="1392"/>
      <c r="C52" s="1392"/>
      <c r="D52" s="1392"/>
      <c r="E52" s="593" t="s">
        <v>1772</v>
      </c>
      <c r="F52" s="693"/>
      <c r="G52" s="556"/>
      <c r="H52" s="415" t="s">
        <v>668</v>
      </c>
      <c r="I52" s="435">
        <v>10</v>
      </c>
      <c r="J52" s="435"/>
      <c r="K52" s="435"/>
      <c r="L52" s="435">
        <v>10</v>
      </c>
      <c r="M52" s="435">
        <v>0</v>
      </c>
      <c r="N52" s="435"/>
      <c r="O52" s="435">
        <f>M52</f>
        <v>0</v>
      </c>
      <c r="P52" s="435"/>
      <c r="Q52" s="435"/>
      <c r="R52" s="435"/>
      <c r="S52" s="436"/>
      <c r="T52" s="436"/>
    </row>
    <row r="53" spans="1:25" ht="42.75" hidden="1" customHeight="1">
      <c r="A53" s="1395"/>
      <c r="B53" s="1392"/>
      <c r="C53" s="1392"/>
      <c r="D53" s="1392"/>
      <c r="E53" s="2880" t="s">
        <v>1773</v>
      </c>
      <c r="F53" s="693"/>
      <c r="G53" s="556"/>
      <c r="H53" s="415" t="s">
        <v>668</v>
      </c>
      <c r="I53" s="435">
        <v>6.4969999999999999</v>
      </c>
      <c r="J53" s="435"/>
      <c r="K53" s="435"/>
      <c r="L53" s="435">
        <f>I53</f>
        <v>6.4969999999999999</v>
      </c>
      <c r="M53" s="435">
        <v>9</v>
      </c>
      <c r="N53" s="435"/>
      <c r="O53" s="435">
        <f>M53</f>
        <v>9</v>
      </c>
      <c r="P53" s="435">
        <v>9</v>
      </c>
      <c r="Q53" s="435"/>
      <c r="R53" s="435">
        <f>P53</f>
        <v>9</v>
      </c>
      <c r="S53" s="436"/>
      <c r="T53" s="436"/>
    </row>
    <row r="54" spans="1:25" ht="31.5" hidden="1" customHeight="1">
      <c r="A54" s="1395"/>
      <c r="B54" s="1392"/>
      <c r="C54" s="1392"/>
      <c r="D54" s="1392"/>
      <c r="E54" s="2882"/>
      <c r="F54" s="693"/>
      <c r="G54" s="556"/>
      <c r="H54" s="415" t="s">
        <v>956</v>
      </c>
      <c r="I54" s="435"/>
      <c r="J54" s="435"/>
      <c r="K54" s="435"/>
      <c r="L54" s="435"/>
      <c r="M54" s="435">
        <v>11</v>
      </c>
      <c r="N54" s="435"/>
      <c r="O54" s="435">
        <v>11</v>
      </c>
      <c r="P54" s="435"/>
      <c r="Q54" s="435"/>
      <c r="R54" s="435"/>
      <c r="S54" s="436"/>
      <c r="T54" s="436"/>
    </row>
    <row r="55" spans="1:25" ht="28.5" hidden="1" customHeight="1">
      <c r="A55" s="2544" t="s">
        <v>790</v>
      </c>
      <c r="B55" s="2538" t="s">
        <v>983</v>
      </c>
      <c r="C55" s="2538" t="s">
        <v>983</v>
      </c>
      <c r="D55" s="2538" t="s">
        <v>791</v>
      </c>
      <c r="E55" s="2625" t="s">
        <v>1920</v>
      </c>
      <c r="F55" s="2823" t="s">
        <v>375</v>
      </c>
      <c r="G55" s="2549">
        <v>188711925</v>
      </c>
      <c r="H55" s="415" t="s">
        <v>668</v>
      </c>
      <c r="I55" s="435"/>
      <c r="J55" s="435"/>
      <c r="K55" s="435"/>
      <c r="L55" s="435"/>
      <c r="M55" s="435"/>
      <c r="N55" s="435"/>
      <c r="O55" s="435"/>
      <c r="P55" s="438"/>
      <c r="Q55" s="438"/>
      <c r="R55" s="438"/>
      <c r="S55" s="435"/>
      <c r="T55" s="435"/>
      <c r="U55" s="1024" t="s">
        <v>1546</v>
      </c>
    </row>
    <row r="56" spans="1:25" ht="29.25" customHeight="1">
      <c r="A56" s="2749"/>
      <c r="B56" s="2538"/>
      <c r="C56" s="2538"/>
      <c r="D56" s="2538"/>
      <c r="E56" s="2625"/>
      <c r="F56" s="2823"/>
      <c r="G56" s="2549"/>
      <c r="H56" s="415" t="s">
        <v>956</v>
      </c>
      <c r="I56" s="436">
        <f>16+0.377</f>
        <v>16.376999999999999</v>
      </c>
      <c r="J56" s="435"/>
      <c r="K56" s="435"/>
      <c r="L56" s="435"/>
      <c r="M56" s="436"/>
      <c r="N56" s="435"/>
      <c r="O56" s="436"/>
      <c r="P56" s="437"/>
      <c r="Q56" s="438">
        <f>P56</f>
        <v>0</v>
      </c>
      <c r="R56" s="438"/>
      <c r="S56" s="436">
        <v>33</v>
      </c>
      <c r="T56" s="436">
        <v>33</v>
      </c>
      <c r="Y56" s="682" t="s">
        <v>1921</v>
      </c>
    </row>
    <row r="57" spans="1:25" ht="15" hidden="1" customHeight="1">
      <c r="A57" s="2749"/>
      <c r="B57" s="2538"/>
      <c r="C57" s="2538"/>
      <c r="D57" s="2538"/>
      <c r="E57" s="2625"/>
      <c r="F57" s="2823"/>
      <c r="G57" s="2549"/>
      <c r="H57" s="415" t="s">
        <v>59</v>
      </c>
      <c r="I57" s="436"/>
      <c r="J57" s="435"/>
      <c r="K57" s="435"/>
      <c r="L57" s="435"/>
      <c r="M57" s="435"/>
      <c r="N57" s="435"/>
      <c r="O57" s="435"/>
      <c r="P57" s="438"/>
      <c r="Q57" s="438"/>
      <c r="R57" s="438"/>
      <c r="S57" s="435"/>
      <c r="T57" s="435"/>
      <c r="U57" s="375"/>
    </row>
    <row r="58" spans="1:25" ht="33" hidden="1" customHeight="1">
      <c r="A58" s="2749"/>
      <c r="B58" s="2538"/>
      <c r="C58" s="2538"/>
      <c r="D58" s="2538"/>
      <c r="E58" s="2625"/>
      <c r="F58" s="2823"/>
      <c r="G58" s="2549"/>
      <c r="H58" s="464" t="s">
        <v>487</v>
      </c>
      <c r="I58" s="436"/>
      <c r="J58" s="435"/>
      <c r="K58" s="392"/>
      <c r="L58" s="392"/>
      <c r="M58" s="392"/>
      <c r="N58" s="392"/>
      <c r="O58" s="392"/>
      <c r="P58" s="426"/>
      <c r="Q58" s="426"/>
      <c r="R58" s="426"/>
      <c r="S58" s="392"/>
      <c r="T58" s="392"/>
    </row>
    <row r="59" spans="1:25" ht="35.25" customHeight="1">
      <c r="A59" s="2545"/>
      <c r="B59" s="2538"/>
      <c r="C59" s="2538"/>
      <c r="D59" s="2538"/>
      <c r="E59" s="2625"/>
      <c r="F59" s="2823"/>
      <c r="G59" s="2549"/>
      <c r="H59" s="439" t="s">
        <v>910</v>
      </c>
      <c r="I59" s="372">
        <f>SUM(I55:I58)</f>
        <v>16.376999999999999</v>
      </c>
      <c r="J59" s="372">
        <f>SUM(J55:J58)</f>
        <v>0</v>
      </c>
      <c r="K59" s="372">
        <f>SUM(K55:K58)</f>
        <v>0</v>
      </c>
      <c r="L59" s="372">
        <f>SUM(L55:L58)</f>
        <v>0</v>
      </c>
      <c r="M59" s="372">
        <f t="shared" ref="M59:T59" si="11">SUM(M55:M58)</f>
        <v>0</v>
      </c>
      <c r="N59" s="372">
        <f t="shared" si="11"/>
        <v>0</v>
      </c>
      <c r="O59" s="372">
        <f t="shared" si="11"/>
        <v>0</v>
      </c>
      <c r="P59" s="372">
        <f t="shared" si="11"/>
        <v>0</v>
      </c>
      <c r="Q59" s="372">
        <f t="shared" si="11"/>
        <v>0</v>
      </c>
      <c r="R59" s="372">
        <f t="shared" si="11"/>
        <v>0</v>
      </c>
      <c r="S59" s="372">
        <f t="shared" si="11"/>
        <v>33</v>
      </c>
      <c r="T59" s="372">
        <f t="shared" si="11"/>
        <v>33</v>
      </c>
    </row>
    <row r="60" spans="1:25" ht="21.65" hidden="1" customHeight="1">
      <c r="A60" s="2544" t="s">
        <v>790</v>
      </c>
      <c r="B60" s="2538" t="s">
        <v>983</v>
      </c>
      <c r="C60" s="2538" t="s">
        <v>983</v>
      </c>
      <c r="D60" s="2538" t="s">
        <v>792</v>
      </c>
      <c r="E60" s="2540" t="s">
        <v>65</v>
      </c>
      <c r="F60" s="2823" t="s">
        <v>375</v>
      </c>
      <c r="G60" s="2549">
        <v>188711925</v>
      </c>
      <c r="H60" s="415" t="s">
        <v>956</v>
      </c>
      <c r="I60" s="436"/>
      <c r="J60" s="436"/>
      <c r="K60" s="436"/>
      <c r="L60" s="436"/>
      <c r="M60" s="436"/>
      <c r="N60" s="436"/>
      <c r="O60" s="436"/>
      <c r="P60" s="437"/>
      <c r="Q60" s="437"/>
      <c r="R60" s="437"/>
      <c r="S60" s="436"/>
      <c r="T60" s="436"/>
    </row>
    <row r="61" spans="1:25" ht="30" customHeight="1">
      <c r="A61" s="2749"/>
      <c r="B61" s="2538"/>
      <c r="C61" s="2538"/>
      <c r="D61" s="2538"/>
      <c r="E61" s="2540"/>
      <c r="F61" s="2823"/>
      <c r="G61" s="2549"/>
      <c r="H61" s="415" t="s">
        <v>668</v>
      </c>
      <c r="I61" s="461">
        <v>2</v>
      </c>
      <c r="J61" s="462"/>
      <c r="K61" s="462"/>
      <c r="L61" s="462"/>
      <c r="M61" s="461">
        <v>2</v>
      </c>
      <c r="N61" s="462"/>
      <c r="O61" s="462"/>
      <c r="P61" s="771">
        <v>2</v>
      </c>
      <c r="Q61" s="463">
        <f>P61</f>
        <v>2</v>
      </c>
      <c r="R61" s="463"/>
      <c r="S61" s="461">
        <v>2</v>
      </c>
      <c r="T61" s="461">
        <v>2</v>
      </c>
      <c r="U61" s="375"/>
      <c r="Y61" s="2020" t="s">
        <v>1919</v>
      </c>
    </row>
    <row r="62" spans="1:25" ht="29.25" customHeight="1">
      <c r="A62" s="2749"/>
      <c r="B62" s="2538"/>
      <c r="C62" s="2538"/>
      <c r="D62" s="2538"/>
      <c r="E62" s="2540"/>
      <c r="F62" s="2823"/>
      <c r="G62" s="2549"/>
      <c r="H62" s="439" t="s">
        <v>910</v>
      </c>
      <c r="I62" s="440">
        <f>I60+I61</f>
        <v>2</v>
      </c>
      <c r="J62" s="440">
        <f>J60+J61</f>
        <v>0</v>
      </c>
      <c r="K62" s="440">
        <f>K60+K61</f>
        <v>0</v>
      </c>
      <c r="L62" s="440">
        <f>L60+L61</f>
        <v>0</v>
      </c>
      <c r="M62" s="440">
        <f t="shared" ref="M62:T62" si="12">M60+M61</f>
        <v>2</v>
      </c>
      <c r="N62" s="440">
        <f t="shared" si="12"/>
        <v>0</v>
      </c>
      <c r="O62" s="440">
        <f t="shared" si="12"/>
        <v>0</v>
      </c>
      <c r="P62" s="440">
        <f t="shared" si="12"/>
        <v>2</v>
      </c>
      <c r="Q62" s="440">
        <f t="shared" si="12"/>
        <v>2</v>
      </c>
      <c r="R62" s="440">
        <f t="shared" si="12"/>
        <v>0</v>
      </c>
      <c r="S62" s="440">
        <f t="shared" si="12"/>
        <v>2</v>
      </c>
      <c r="T62" s="440">
        <f t="shared" si="12"/>
        <v>2</v>
      </c>
      <c r="Y62" s="2024"/>
    </row>
    <row r="63" spans="1:25" ht="15" hidden="1" customHeight="1">
      <c r="A63" s="3398"/>
      <c r="B63" s="2538"/>
      <c r="C63" s="2538"/>
      <c r="D63" s="2538"/>
      <c r="E63" s="2828" t="s">
        <v>1027</v>
      </c>
      <c r="F63" s="2823" t="s">
        <v>375</v>
      </c>
      <c r="G63" s="2549">
        <v>188711925</v>
      </c>
      <c r="H63" s="415" t="s">
        <v>44</v>
      </c>
      <c r="I63" s="438"/>
      <c r="J63" s="438"/>
      <c r="K63" s="438"/>
      <c r="L63" s="438"/>
      <c r="M63" s="435"/>
      <c r="N63" s="435"/>
      <c r="O63" s="435"/>
      <c r="P63" s="438"/>
      <c r="Q63" s="438"/>
      <c r="R63" s="438"/>
      <c r="S63" s="435"/>
      <c r="T63" s="435"/>
      <c r="Y63" s="2023"/>
    </row>
    <row r="64" spans="1:25" ht="15" hidden="1" customHeight="1">
      <c r="A64" s="3398"/>
      <c r="B64" s="2538"/>
      <c r="C64" s="2538"/>
      <c r="D64" s="2538"/>
      <c r="E64" s="2828"/>
      <c r="F64" s="2823"/>
      <c r="G64" s="2549"/>
      <c r="H64" s="415"/>
      <c r="I64" s="438"/>
      <c r="J64" s="438"/>
      <c r="K64" s="438"/>
      <c r="L64" s="438"/>
      <c r="M64" s="435"/>
      <c r="N64" s="435"/>
      <c r="O64" s="435"/>
      <c r="P64" s="438"/>
      <c r="Q64" s="438"/>
      <c r="R64" s="438"/>
      <c r="S64" s="392"/>
      <c r="T64" s="435"/>
      <c r="Y64" s="2020"/>
    </row>
    <row r="65" spans="1:25" ht="15" hidden="1" customHeight="1">
      <c r="A65" s="3398"/>
      <c r="B65" s="2538"/>
      <c r="C65" s="2538"/>
      <c r="D65" s="2538"/>
      <c r="E65" s="2828"/>
      <c r="F65" s="2823"/>
      <c r="G65" s="2549"/>
      <c r="H65" s="460" t="s">
        <v>910</v>
      </c>
      <c r="I65" s="372"/>
      <c r="J65" s="372"/>
      <c r="K65" s="372"/>
      <c r="L65" s="372"/>
      <c r="M65" s="16"/>
      <c r="N65" s="16"/>
      <c r="O65" s="16"/>
      <c r="P65" s="372"/>
      <c r="Q65" s="372"/>
      <c r="R65" s="372"/>
      <c r="S65" s="16">
        <f>S63</f>
        <v>0</v>
      </c>
      <c r="T65" s="16">
        <f>SUM(T63:T64)</f>
        <v>0</v>
      </c>
      <c r="U65" s="375"/>
      <c r="Y65" s="2020"/>
    </row>
    <row r="66" spans="1:25" ht="15" hidden="1" customHeight="1">
      <c r="A66" s="381"/>
      <c r="B66" s="2538"/>
      <c r="C66" s="2538"/>
      <c r="D66" s="2538"/>
      <c r="E66" s="2828" t="s">
        <v>332</v>
      </c>
      <c r="F66" s="2823" t="s">
        <v>375</v>
      </c>
      <c r="G66" s="2549"/>
      <c r="H66" s="415" t="s">
        <v>904</v>
      </c>
      <c r="I66" s="438"/>
      <c r="J66" s="438"/>
      <c r="K66" s="438"/>
      <c r="L66" s="438"/>
      <c r="M66" s="435"/>
      <c r="N66" s="435"/>
      <c r="O66" s="435"/>
      <c r="P66" s="438"/>
      <c r="Q66" s="438"/>
      <c r="R66" s="438"/>
      <c r="S66" s="435"/>
      <c r="T66" s="435"/>
    </row>
    <row r="67" spans="1:25" ht="15" hidden="1" customHeight="1">
      <c r="A67" s="381"/>
      <c r="B67" s="2538"/>
      <c r="C67" s="2538"/>
      <c r="D67" s="2538"/>
      <c r="E67" s="2828"/>
      <c r="F67" s="2823"/>
      <c r="G67" s="2549"/>
      <c r="H67" s="415" t="s">
        <v>956</v>
      </c>
      <c r="I67" s="438"/>
      <c r="J67" s="438"/>
      <c r="K67" s="438"/>
      <c r="L67" s="438"/>
      <c r="M67" s="435"/>
      <c r="N67" s="435"/>
      <c r="O67" s="435"/>
      <c r="P67" s="438"/>
      <c r="Q67" s="438"/>
      <c r="R67" s="438"/>
      <c r="S67" s="392"/>
      <c r="T67" s="435"/>
    </row>
    <row r="68" spans="1:25" ht="15" hidden="1" customHeight="1">
      <c r="A68" s="381"/>
      <c r="B68" s="2538"/>
      <c r="C68" s="2538"/>
      <c r="D68" s="2538"/>
      <c r="E68" s="2828"/>
      <c r="F68" s="2823"/>
      <c r="G68" s="2549"/>
      <c r="H68" s="460" t="s">
        <v>910</v>
      </c>
      <c r="I68" s="372"/>
      <c r="J68" s="372"/>
      <c r="K68" s="372"/>
      <c r="L68" s="372"/>
      <c r="M68" s="16"/>
      <c r="N68" s="16"/>
      <c r="O68" s="16"/>
      <c r="P68" s="372"/>
      <c r="Q68" s="372"/>
      <c r="R68" s="372"/>
      <c r="S68" s="16">
        <f>SUM(S66:S67)</f>
        <v>0</v>
      </c>
      <c r="T68" s="16">
        <f>SUM(T66:T67)</f>
        <v>0</v>
      </c>
    </row>
    <row r="69" spans="1:25" ht="15" hidden="1" customHeight="1">
      <c r="A69" s="381"/>
      <c r="B69" s="2538"/>
      <c r="C69" s="2538"/>
      <c r="D69" s="2538"/>
      <c r="E69" s="2828" t="s">
        <v>884</v>
      </c>
      <c r="F69" s="2823" t="s">
        <v>375</v>
      </c>
      <c r="G69" s="2549"/>
      <c r="H69" s="415" t="s">
        <v>885</v>
      </c>
      <c r="I69" s="438"/>
      <c r="J69" s="438"/>
      <c r="K69" s="438"/>
      <c r="L69" s="438"/>
      <c r="M69" s="435"/>
      <c r="N69" s="435"/>
      <c r="O69" s="435"/>
      <c r="P69" s="438"/>
      <c r="Q69" s="438"/>
      <c r="R69" s="438"/>
      <c r="S69" s="435"/>
      <c r="T69" s="435"/>
      <c r="U69" s="375"/>
    </row>
    <row r="70" spans="1:25" ht="15" hidden="1" customHeight="1">
      <c r="A70" s="381"/>
      <c r="B70" s="2538"/>
      <c r="C70" s="2538"/>
      <c r="D70" s="2538"/>
      <c r="E70" s="2828" t="s">
        <v>884</v>
      </c>
      <c r="F70" s="2823"/>
      <c r="G70" s="2549"/>
      <c r="H70" s="415"/>
      <c r="I70" s="438"/>
      <c r="J70" s="438"/>
      <c r="K70" s="438"/>
      <c r="L70" s="438"/>
      <c r="M70" s="435"/>
      <c r="N70" s="435"/>
      <c r="O70" s="435"/>
      <c r="P70" s="438"/>
      <c r="Q70" s="438"/>
      <c r="R70" s="438"/>
      <c r="S70" s="392"/>
      <c r="T70" s="435"/>
    </row>
    <row r="71" spans="1:25" ht="15" hidden="1" customHeight="1">
      <c r="A71" s="381"/>
      <c r="B71" s="2538"/>
      <c r="C71" s="2538"/>
      <c r="D71" s="2538"/>
      <c r="E71" s="2828" t="s">
        <v>884</v>
      </c>
      <c r="F71" s="2823"/>
      <c r="G71" s="2549"/>
      <c r="H71" s="460" t="s">
        <v>910</v>
      </c>
      <c r="I71" s="372"/>
      <c r="J71" s="372"/>
      <c r="K71" s="372"/>
      <c r="L71" s="372"/>
      <c r="M71" s="16"/>
      <c r="N71" s="16"/>
      <c r="O71" s="16"/>
      <c r="P71" s="372"/>
      <c r="Q71" s="372"/>
      <c r="R71" s="372"/>
      <c r="S71" s="16">
        <f>SUM(S69:S70)</f>
        <v>0</v>
      </c>
      <c r="T71" s="16">
        <f>SUM(T69:T70)</f>
        <v>0</v>
      </c>
    </row>
    <row r="72" spans="1:25" ht="15" hidden="1" customHeight="1">
      <c r="A72" s="381"/>
      <c r="B72" s="2538"/>
      <c r="C72" s="2538"/>
      <c r="D72" s="2538"/>
      <c r="E72" s="2828" t="s">
        <v>588</v>
      </c>
      <c r="F72" s="2823" t="s">
        <v>375</v>
      </c>
      <c r="G72" s="2549"/>
      <c r="H72" s="415" t="s">
        <v>904</v>
      </c>
      <c r="I72" s="438"/>
      <c r="J72" s="438"/>
      <c r="K72" s="438"/>
      <c r="L72" s="438"/>
      <c r="M72" s="435"/>
      <c r="N72" s="435"/>
      <c r="O72" s="435"/>
      <c r="P72" s="438"/>
      <c r="Q72" s="438"/>
      <c r="R72" s="438"/>
      <c r="S72" s="435"/>
      <c r="T72" s="435"/>
    </row>
    <row r="73" spans="1:25" ht="15" hidden="1" customHeight="1">
      <c r="A73" s="381"/>
      <c r="B73" s="2538"/>
      <c r="C73" s="2538"/>
      <c r="D73" s="2538"/>
      <c r="E73" s="2828"/>
      <c r="F73" s="2823"/>
      <c r="G73" s="2549"/>
      <c r="H73" s="415"/>
      <c r="I73" s="438"/>
      <c r="J73" s="438"/>
      <c r="K73" s="438"/>
      <c r="L73" s="438"/>
      <c r="M73" s="435"/>
      <c r="N73" s="435"/>
      <c r="O73" s="435"/>
      <c r="P73" s="438"/>
      <c r="Q73" s="438"/>
      <c r="R73" s="438"/>
      <c r="S73" s="392"/>
      <c r="T73" s="435"/>
      <c r="U73" s="375"/>
    </row>
    <row r="74" spans="1:25" ht="15" hidden="1" customHeight="1">
      <c r="A74" s="381"/>
      <c r="B74" s="2538"/>
      <c r="C74" s="2538"/>
      <c r="D74" s="2538"/>
      <c r="E74" s="2828"/>
      <c r="F74" s="2823"/>
      <c r="G74" s="2549"/>
      <c r="H74" s="460" t="s">
        <v>910</v>
      </c>
      <c r="I74" s="372"/>
      <c r="J74" s="372"/>
      <c r="K74" s="372"/>
      <c r="L74" s="372"/>
      <c r="M74" s="16"/>
      <c r="N74" s="16"/>
      <c r="O74" s="16"/>
      <c r="P74" s="372"/>
      <c r="Q74" s="372"/>
      <c r="R74" s="372"/>
      <c r="S74" s="16">
        <f>SUM(S72:S73)</f>
        <v>0</v>
      </c>
      <c r="T74" s="16">
        <f>SUM(T72:T73)</f>
        <v>0</v>
      </c>
    </row>
    <row r="75" spans="1:25" ht="15" hidden="1" customHeight="1">
      <c r="A75" s="381"/>
      <c r="B75" s="2538"/>
      <c r="C75" s="2538"/>
      <c r="D75" s="2538"/>
      <c r="E75" s="2828" t="s">
        <v>522</v>
      </c>
      <c r="F75" s="2823" t="s">
        <v>375</v>
      </c>
      <c r="G75" s="2549"/>
      <c r="H75" s="415" t="s">
        <v>904</v>
      </c>
      <c r="I75" s="438"/>
      <c r="J75" s="438"/>
      <c r="K75" s="438"/>
      <c r="L75" s="438"/>
      <c r="M75" s="435"/>
      <c r="N75" s="435"/>
      <c r="O75" s="435"/>
      <c r="P75" s="438"/>
      <c r="Q75" s="438"/>
      <c r="R75" s="438"/>
      <c r="S75" s="392"/>
      <c r="T75" s="435"/>
    </row>
    <row r="76" spans="1:25" ht="15" hidden="1" customHeight="1">
      <c r="A76" s="381"/>
      <c r="B76" s="2538"/>
      <c r="C76" s="2538"/>
      <c r="D76" s="2538"/>
      <c r="E76" s="2828"/>
      <c r="F76" s="2823"/>
      <c r="G76" s="2549"/>
      <c r="H76" s="415"/>
      <c r="I76" s="438"/>
      <c r="J76" s="438"/>
      <c r="K76" s="438"/>
      <c r="L76" s="438"/>
      <c r="M76" s="435"/>
      <c r="N76" s="435"/>
      <c r="O76" s="435"/>
      <c r="P76" s="438"/>
      <c r="Q76" s="438"/>
      <c r="R76" s="438"/>
      <c r="S76" s="392"/>
      <c r="T76" s="435"/>
    </row>
    <row r="77" spans="1:25" ht="15" hidden="1" customHeight="1">
      <c r="A77" s="381"/>
      <c r="B77" s="2538"/>
      <c r="C77" s="2538"/>
      <c r="D77" s="2538"/>
      <c r="E77" s="2828"/>
      <c r="F77" s="2823"/>
      <c r="G77" s="2549"/>
      <c r="H77" s="460" t="s">
        <v>910</v>
      </c>
      <c r="I77" s="372"/>
      <c r="J77" s="372"/>
      <c r="K77" s="372"/>
      <c r="L77" s="372"/>
      <c r="M77" s="16"/>
      <c r="N77" s="16"/>
      <c r="O77" s="16"/>
      <c r="P77" s="372"/>
      <c r="Q77" s="372"/>
      <c r="R77" s="372"/>
      <c r="S77" s="16">
        <f>SUM(S75:S76)</f>
        <v>0</v>
      </c>
      <c r="T77" s="16">
        <f>SUM(T75:T76)</f>
        <v>0</v>
      </c>
      <c r="U77" s="375"/>
    </row>
    <row r="78" spans="1:25" ht="15" hidden="1" customHeight="1">
      <c r="A78" s="381"/>
      <c r="B78" s="2538"/>
      <c r="C78" s="2538"/>
      <c r="D78" s="2538"/>
      <c r="E78" s="2828" t="s">
        <v>391</v>
      </c>
      <c r="F78" s="2823" t="s">
        <v>375</v>
      </c>
      <c r="G78" s="2549"/>
      <c r="H78" s="415" t="s">
        <v>904</v>
      </c>
      <c r="I78" s="438"/>
      <c r="J78" s="438"/>
      <c r="K78" s="438"/>
      <c r="L78" s="438"/>
      <c r="M78" s="435"/>
      <c r="N78" s="435"/>
      <c r="O78" s="435"/>
      <c r="P78" s="438"/>
      <c r="Q78" s="438"/>
      <c r="R78" s="438"/>
      <c r="S78" s="392"/>
      <c r="T78" s="435"/>
    </row>
    <row r="79" spans="1:25" ht="15" hidden="1" customHeight="1">
      <c r="A79" s="381"/>
      <c r="B79" s="2538"/>
      <c r="C79" s="2538"/>
      <c r="D79" s="2538"/>
      <c r="E79" s="2828"/>
      <c r="F79" s="2823"/>
      <c r="G79" s="2549"/>
      <c r="H79" s="415"/>
      <c r="I79" s="438"/>
      <c r="J79" s="438"/>
      <c r="K79" s="438"/>
      <c r="L79" s="438"/>
      <c r="M79" s="435"/>
      <c r="N79" s="435"/>
      <c r="O79" s="435"/>
      <c r="P79" s="438"/>
      <c r="Q79" s="438"/>
      <c r="R79" s="438"/>
      <c r="S79" s="392"/>
      <c r="T79" s="435"/>
    </row>
    <row r="80" spans="1:25" ht="15" hidden="1" customHeight="1">
      <c r="A80" s="381"/>
      <c r="B80" s="2538"/>
      <c r="C80" s="2538"/>
      <c r="D80" s="2538"/>
      <c r="E80" s="2828"/>
      <c r="F80" s="2823"/>
      <c r="G80" s="2549"/>
      <c r="H80" s="460" t="s">
        <v>910</v>
      </c>
      <c r="I80" s="372"/>
      <c r="J80" s="372"/>
      <c r="K80" s="372"/>
      <c r="L80" s="372"/>
      <c r="M80" s="16"/>
      <c r="N80" s="16"/>
      <c r="O80" s="16"/>
      <c r="P80" s="372"/>
      <c r="Q80" s="372"/>
      <c r="R80" s="372"/>
      <c r="S80" s="16">
        <f>SUM(S78:S79)</f>
        <v>0</v>
      </c>
      <c r="T80" s="16">
        <f>SUM(T78:T79)</f>
        <v>0</v>
      </c>
    </row>
    <row r="81" spans="1:26" ht="15" hidden="1" customHeight="1">
      <c r="A81" s="381"/>
      <c r="B81" s="2538"/>
      <c r="C81" s="2538"/>
      <c r="D81" s="2538"/>
      <c r="E81" s="2828" t="s">
        <v>392</v>
      </c>
      <c r="F81" s="2823" t="s">
        <v>375</v>
      </c>
      <c r="G81" s="2549"/>
      <c r="H81" s="415" t="s">
        <v>904</v>
      </c>
      <c r="I81" s="438"/>
      <c r="J81" s="438"/>
      <c r="K81" s="438"/>
      <c r="L81" s="438"/>
      <c r="M81" s="435"/>
      <c r="N81" s="435"/>
      <c r="O81" s="435"/>
      <c r="P81" s="438"/>
      <c r="Q81" s="438"/>
      <c r="R81" s="438"/>
      <c r="S81" s="392"/>
      <c r="T81" s="435"/>
      <c r="U81" s="375"/>
    </row>
    <row r="82" spans="1:26" ht="15" hidden="1" customHeight="1">
      <c r="A82" s="381"/>
      <c r="B82" s="2538"/>
      <c r="C82" s="2538"/>
      <c r="D82" s="2538"/>
      <c r="E82" s="2828" t="s">
        <v>884</v>
      </c>
      <c r="F82" s="2823"/>
      <c r="G82" s="2549"/>
      <c r="H82" s="415"/>
      <c r="I82" s="438"/>
      <c r="J82" s="438"/>
      <c r="K82" s="438"/>
      <c r="L82" s="438"/>
      <c r="M82" s="435"/>
      <c r="N82" s="435"/>
      <c r="O82" s="435"/>
      <c r="P82" s="438"/>
      <c r="Q82" s="438"/>
      <c r="R82" s="438"/>
      <c r="S82" s="392"/>
      <c r="T82" s="435"/>
    </row>
    <row r="83" spans="1:26" ht="15" hidden="1" customHeight="1">
      <c r="A83" s="381"/>
      <c r="B83" s="2538"/>
      <c r="C83" s="2538"/>
      <c r="D83" s="2538"/>
      <c r="E83" s="2828" t="s">
        <v>884</v>
      </c>
      <c r="F83" s="2823"/>
      <c r="G83" s="2549"/>
      <c r="H83" s="460" t="s">
        <v>910</v>
      </c>
      <c r="I83" s="372"/>
      <c r="J83" s="372"/>
      <c r="K83" s="372"/>
      <c r="L83" s="372"/>
      <c r="M83" s="16"/>
      <c r="N83" s="16"/>
      <c r="O83" s="16"/>
      <c r="P83" s="372"/>
      <c r="Q83" s="372"/>
      <c r="R83" s="372"/>
      <c r="S83" s="16">
        <f>SUM(S81:S82)</f>
        <v>0</v>
      </c>
      <c r="T83" s="16">
        <f>SUM(T81:T82)</f>
        <v>0</v>
      </c>
    </row>
    <row r="84" spans="1:26" ht="33.75" customHeight="1">
      <c r="A84" s="2544" t="s">
        <v>790</v>
      </c>
      <c r="B84" s="2538" t="s">
        <v>983</v>
      </c>
      <c r="C84" s="2538" t="s">
        <v>983</v>
      </c>
      <c r="D84" s="2538" t="s">
        <v>1145</v>
      </c>
      <c r="E84" s="2625" t="s">
        <v>1165</v>
      </c>
      <c r="F84" s="2823" t="s">
        <v>375</v>
      </c>
      <c r="G84" s="2549">
        <v>188711925</v>
      </c>
      <c r="H84" s="415" t="s">
        <v>668</v>
      </c>
      <c r="I84" s="436">
        <v>2.8959999999999999</v>
      </c>
      <c r="J84" s="435"/>
      <c r="K84" s="435"/>
      <c r="L84" s="435"/>
      <c r="M84" s="436">
        <v>4.798</v>
      </c>
      <c r="N84" s="435"/>
      <c r="O84" s="435"/>
      <c r="P84" s="437">
        <v>4.798</v>
      </c>
      <c r="Q84" s="438">
        <f>P84</f>
        <v>4.798</v>
      </c>
      <c r="R84" s="438"/>
      <c r="S84" s="436">
        <v>5</v>
      </c>
      <c r="T84" s="436">
        <v>6</v>
      </c>
    </row>
    <row r="85" spans="1:26" ht="30" hidden="1" customHeight="1">
      <c r="A85" s="2749"/>
      <c r="B85" s="2538"/>
      <c r="C85" s="2538"/>
      <c r="D85" s="2538"/>
      <c r="E85" s="2625"/>
      <c r="F85" s="2823"/>
      <c r="G85" s="2549"/>
      <c r="H85" s="415" t="s">
        <v>956</v>
      </c>
      <c r="I85" s="435"/>
      <c r="J85" s="435"/>
      <c r="K85" s="435"/>
      <c r="L85" s="435"/>
      <c r="M85" s="435"/>
      <c r="N85" s="435"/>
      <c r="O85" s="435"/>
      <c r="P85" s="438"/>
      <c r="Q85" s="438"/>
      <c r="R85" s="438"/>
      <c r="S85" s="435"/>
      <c r="T85" s="435"/>
      <c r="U85" s="375"/>
    </row>
    <row r="86" spans="1:26" ht="23.15" hidden="1" customHeight="1">
      <c r="A86" s="2749"/>
      <c r="B86" s="2538"/>
      <c r="C86" s="2538"/>
      <c r="D86" s="2538"/>
      <c r="E86" s="2625"/>
      <c r="F86" s="2823"/>
      <c r="G86" s="2549"/>
      <c r="H86" s="464"/>
      <c r="I86" s="435"/>
      <c r="J86" s="435"/>
      <c r="K86" s="435"/>
      <c r="L86" s="435"/>
      <c r="M86" s="435"/>
      <c r="N86" s="435"/>
      <c r="O86" s="435"/>
      <c r="P86" s="438"/>
      <c r="Q86" s="438"/>
      <c r="R86" s="438"/>
      <c r="S86" s="435"/>
      <c r="T86" s="435"/>
    </row>
    <row r="87" spans="1:26" ht="87" customHeight="1">
      <c r="A87" s="3394"/>
      <c r="B87" s="2538"/>
      <c r="C87" s="2538"/>
      <c r="D87" s="2538"/>
      <c r="E87" s="2625"/>
      <c r="F87" s="2823"/>
      <c r="G87" s="2549"/>
      <c r="H87" s="439" t="s">
        <v>910</v>
      </c>
      <c r="I87" s="372">
        <f>SUM(I84:I86)</f>
        <v>2.8959999999999999</v>
      </c>
      <c r="J87" s="372">
        <f>SUM(J84:J86)</f>
        <v>0</v>
      </c>
      <c r="K87" s="372">
        <f>SUM(K84:K86)</f>
        <v>0</v>
      </c>
      <c r="L87" s="372">
        <f>SUM(L84:L86)</f>
        <v>0</v>
      </c>
      <c r="M87" s="372">
        <f t="shared" ref="M87:T87" si="13">SUM(M84:M86)</f>
        <v>4.798</v>
      </c>
      <c r="N87" s="372">
        <f t="shared" si="13"/>
        <v>0</v>
      </c>
      <c r="O87" s="372">
        <f t="shared" si="13"/>
        <v>0</v>
      </c>
      <c r="P87" s="372">
        <f t="shared" si="13"/>
        <v>4.798</v>
      </c>
      <c r="Q87" s="372">
        <f t="shared" si="13"/>
        <v>4.798</v>
      </c>
      <c r="R87" s="372">
        <f t="shared" si="13"/>
        <v>0</v>
      </c>
      <c r="S87" s="372">
        <f t="shared" si="13"/>
        <v>5</v>
      </c>
      <c r="T87" s="372">
        <f t="shared" si="13"/>
        <v>6</v>
      </c>
    </row>
    <row r="88" spans="1:26" ht="24" hidden="1" customHeight="1">
      <c r="A88" s="2544" t="s">
        <v>790</v>
      </c>
      <c r="B88" s="2544" t="s">
        <v>983</v>
      </c>
      <c r="C88" s="2544" t="s">
        <v>983</v>
      </c>
      <c r="D88" s="2544" t="s">
        <v>1196</v>
      </c>
      <c r="E88" s="2548" t="s">
        <v>1872</v>
      </c>
      <c r="F88" s="3406" t="s">
        <v>375</v>
      </c>
      <c r="G88" s="2550">
        <v>188711925</v>
      </c>
      <c r="H88" s="415" t="s">
        <v>487</v>
      </c>
      <c r="I88" s="436"/>
      <c r="J88" s="436"/>
      <c r="K88" s="436"/>
      <c r="L88" s="436"/>
      <c r="M88" s="436"/>
      <c r="N88" s="436"/>
      <c r="O88" s="436"/>
      <c r="P88" s="437"/>
      <c r="Q88" s="437"/>
      <c r="R88" s="437"/>
      <c r="S88" s="436"/>
      <c r="T88" s="436"/>
    </row>
    <row r="89" spans="1:26" ht="24.75" customHeight="1">
      <c r="A89" s="2749"/>
      <c r="B89" s="2749"/>
      <c r="C89" s="2749"/>
      <c r="D89" s="2749"/>
      <c r="E89" s="2967"/>
      <c r="F89" s="3407"/>
      <c r="G89" s="2633"/>
      <c r="H89" s="415" t="s">
        <v>830</v>
      </c>
      <c r="I89" s="436">
        <f t="shared" ref="I89:O89" si="14">I96+I98+I100</f>
        <v>216.48200000000003</v>
      </c>
      <c r="J89" s="436">
        <f t="shared" si="14"/>
        <v>0</v>
      </c>
      <c r="K89" s="436">
        <f t="shared" si="14"/>
        <v>0</v>
      </c>
      <c r="L89" s="436">
        <f t="shared" si="14"/>
        <v>0</v>
      </c>
      <c r="M89" s="436">
        <f>M96+M98+M100</f>
        <v>164.13300000000001</v>
      </c>
      <c r="N89" s="436">
        <f t="shared" si="14"/>
        <v>-52.349000000000004</v>
      </c>
      <c r="O89" s="437">
        <f t="shared" si="14"/>
        <v>216.48200000000003</v>
      </c>
      <c r="P89" s="437">
        <f>P96+P98+P100</f>
        <v>164.13300000000001</v>
      </c>
      <c r="Q89" s="437">
        <f t="shared" ref="Q89:R89" si="15">Q96+Q98+Q100</f>
        <v>-52.349000000000004</v>
      </c>
      <c r="R89" s="437">
        <f t="shared" si="15"/>
        <v>216.48200000000003</v>
      </c>
      <c r="S89" s="436"/>
      <c r="T89" s="436"/>
    </row>
    <row r="90" spans="1:26" ht="26.25" customHeight="1">
      <c r="A90" s="2749"/>
      <c r="B90" s="2749"/>
      <c r="C90" s="2749"/>
      <c r="D90" s="2749"/>
      <c r="E90" s="2967"/>
      <c r="F90" s="3407"/>
      <c r="G90" s="2633"/>
      <c r="H90" s="415" t="s">
        <v>956</v>
      </c>
      <c r="I90" s="436">
        <f t="shared" ref="I90:O90" si="16">I94+I99+I95+I97</f>
        <v>199.376</v>
      </c>
      <c r="J90" s="436">
        <f t="shared" si="16"/>
        <v>0</v>
      </c>
      <c r="K90" s="436">
        <f t="shared" si="16"/>
        <v>0</v>
      </c>
      <c r="L90" s="436">
        <f t="shared" si="16"/>
        <v>0</v>
      </c>
      <c r="M90" s="436">
        <f>M94+M99+M95+M97</f>
        <v>219.44299999999998</v>
      </c>
      <c r="N90" s="436">
        <f t="shared" si="16"/>
        <v>185.37700000000001</v>
      </c>
      <c r="O90" s="437">
        <f t="shared" si="16"/>
        <v>34.066000000000003</v>
      </c>
      <c r="P90" s="437">
        <f>P94+P99+P95+P97</f>
        <v>219.44299999999998</v>
      </c>
      <c r="Q90" s="438">
        <f t="shared" ref="Q90:R90" si="17">Q94+Q99+Q95+Q97</f>
        <v>185.37700000000001</v>
      </c>
      <c r="R90" s="438">
        <f t="shared" si="17"/>
        <v>34.066000000000003</v>
      </c>
      <c r="S90" s="436"/>
      <c r="T90" s="436"/>
      <c r="U90" s="1011">
        <f>(M90/I90)-1</f>
        <v>0.10064902495786843</v>
      </c>
    </row>
    <row r="91" spans="1:26" ht="27" hidden="1" customHeight="1">
      <c r="A91" s="2749"/>
      <c r="B91" s="2749"/>
      <c r="C91" s="2749"/>
      <c r="D91" s="2749"/>
      <c r="E91" s="2967"/>
      <c r="F91" s="3407"/>
      <c r="G91" s="2633"/>
      <c r="H91" s="557" t="s">
        <v>668</v>
      </c>
      <c r="I91" s="436"/>
      <c r="J91" s="436"/>
      <c r="K91" s="436"/>
      <c r="L91" s="436"/>
      <c r="M91" s="436"/>
      <c r="N91" s="436"/>
      <c r="O91" s="436"/>
      <c r="P91" s="437"/>
      <c r="Q91" s="437"/>
      <c r="R91" s="437"/>
      <c r="S91" s="436"/>
      <c r="T91" s="436"/>
      <c r="U91" s="375"/>
    </row>
    <row r="92" spans="1:26" ht="18.75" hidden="1" customHeight="1">
      <c r="A92" s="2749"/>
      <c r="B92" s="2749"/>
      <c r="C92" s="2749"/>
      <c r="D92" s="2749"/>
      <c r="E92" s="2967"/>
      <c r="F92" s="3407"/>
      <c r="G92" s="2633"/>
      <c r="H92" s="557" t="s">
        <v>59</v>
      </c>
      <c r="I92" s="436"/>
      <c r="J92" s="436"/>
      <c r="K92" s="436"/>
      <c r="L92" s="436"/>
      <c r="M92" s="436"/>
      <c r="N92" s="436"/>
      <c r="O92" s="436"/>
      <c r="P92" s="437"/>
      <c r="Q92" s="437"/>
      <c r="R92" s="437"/>
      <c r="S92" s="436"/>
      <c r="T92" s="436"/>
      <c r="V92" s="399"/>
    </row>
    <row r="93" spans="1:26" ht="30.75" customHeight="1">
      <c r="A93" s="3394"/>
      <c r="B93" s="2545"/>
      <c r="C93" s="2545"/>
      <c r="D93" s="2545"/>
      <c r="E93" s="2579"/>
      <c r="F93" s="3408"/>
      <c r="G93" s="2573"/>
      <c r="H93" s="439" t="s">
        <v>910</v>
      </c>
      <c r="I93" s="372">
        <f>SUM(I88:I92)</f>
        <v>415.85800000000006</v>
      </c>
      <c r="J93" s="372">
        <f t="shared" ref="J93:L93" si="18">SUM(J88:J92)</f>
        <v>0</v>
      </c>
      <c r="K93" s="372">
        <f t="shared" si="18"/>
        <v>0</v>
      </c>
      <c r="L93" s="372">
        <f t="shared" si="18"/>
        <v>0</v>
      </c>
      <c r="M93" s="372">
        <f>SUM(M88:M92)</f>
        <v>383.57600000000002</v>
      </c>
      <c r="N93" s="372">
        <f t="shared" ref="N93:R93" si="19">SUM(N88:N92)</f>
        <v>133.02800000000002</v>
      </c>
      <c r="O93" s="372">
        <f t="shared" si="19"/>
        <v>250.54800000000003</v>
      </c>
      <c r="P93" s="372">
        <f>SUM(P88:P92)</f>
        <v>383.57600000000002</v>
      </c>
      <c r="Q93" s="372">
        <f t="shared" si="19"/>
        <v>133.02800000000002</v>
      </c>
      <c r="R93" s="372">
        <f t="shared" si="19"/>
        <v>250.54800000000003</v>
      </c>
      <c r="S93" s="372">
        <f>SUM(S88:S92)</f>
        <v>0</v>
      </c>
      <c r="T93" s="372">
        <f>SUM(T88:T92)</f>
        <v>0</v>
      </c>
      <c r="V93" s="399"/>
    </row>
    <row r="94" spans="1:26" ht="73.5" hidden="1" customHeight="1">
      <c r="A94" s="1556"/>
      <c r="B94" s="1970"/>
      <c r="C94" s="1970"/>
      <c r="D94" s="1970"/>
      <c r="E94" s="1954" t="s">
        <v>1623</v>
      </c>
      <c r="F94" s="1971"/>
      <c r="G94" s="1972">
        <v>188711925</v>
      </c>
      <c r="H94" s="1973" t="s">
        <v>956</v>
      </c>
      <c r="I94" s="1974">
        <v>7.87</v>
      </c>
      <c r="J94" s="1969"/>
      <c r="K94" s="1969"/>
      <c r="L94" s="1969"/>
      <c r="M94" s="1969"/>
      <c r="N94" s="1969"/>
      <c r="O94" s="1969">
        <f>M94</f>
        <v>0</v>
      </c>
      <c r="P94" s="1974"/>
      <c r="Q94" s="1974"/>
      <c r="R94" s="1974">
        <f>P94</f>
        <v>0</v>
      </c>
      <c r="S94" s="1803"/>
      <c r="T94" s="1803"/>
      <c r="V94" s="399"/>
    </row>
    <row r="95" spans="1:26" ht="39" hidden="1" customHeight="1">
      <c r="A95" s="3453"/>
      <c r="B95" s="3455"/>
      <c r="C95" s="3455"/>
      <c r="D95" s="3455"/>
      <c r="E95" s="3403" t="s">
        <v>1819</v>
      </c>
      <c r="F95" s="3410"/>
      <c r="G95" s="3412">
        <v>188711925</v>
      </c>
      <c r="H95" s="1973" t="s">
        <v>956</v>
      </c>
      <c r="I95" s="1974">
        <v>119.063</v>
      </c>
      <c r="J95" s="1969"/>
      <c r="K95" s="1969"/>
      <c r="L95" s="1969"/>
      <c r="M95" s="1969">
        <v>114.708</v>
      </c>
      <c r="N95" s="1969">
        <f t="shared" ref="N95:N100" si="20">M95-O95</f>
        <v>94.043999999999997</v>
      </c>
      <c r="O95" s="1969">
        <v>20.664000000000001</v>
      </c>
      <c r="P95" s="1969">
        <v>114.708</v>
      </c>
      <c r="Q95" s="1974">
        <f t="shared" ref="Q95:Q100" si="21">P95-R95</f>
        <v>94.043999999999997</v>
      </c>
      <c r="R95" s="1974">
        <v>20.664000000000001</v>
      </c>
      <c r="S95" s="1803"/>
      <c r="T95" s="1803"/>
      <c r="V95" s="399"/>
      <c r="Z95" s="377"/>
    </row>
    <row r="96" spans="1:26" ht="62.25" hidden="1" customHeight="1">
      <c r="A96" s="3454"/>
      <c r="B96" s="3456"/>
      <c r="C96" s="3456"/>
      <c r="D96" s="3456"/>
      <c r="E96" s="3404"/>
      <c r="F96" s="3411"/>
      <c r="G96" s="3413"/>
      <c r="H96" s="1973" t="s">
        <v>830</v>
      </c>
      <c r="I96" s="1974">
        <v>98.4</v>
      </c>
      <c r="J96" s="1969"/>
      <c r="K96" s="1969"/>
      <c r="L96" s="1969"/>
      <c r="M96" s="1969">
        <v>95.251000000000005</v>
      </c>
      <c r="N96" s="1969">
        <f t="shared" si="20"/>
        <v>-3.1490000000000009</v>
      </c>
      <c r="O96" s="1969">
        <v>98.4</v>
      </c>
      <c r="P96" s="1969">
        <v>95.251000000000005</v>
      </c>
      <c r="Q96" s="1974">
        <f t="shared" si="21"/>
        <v>-3.1490000000000009</v>
      </c>
      <c r="R96" s="1974">
        <v>98.4</v>
      </c>
      <c r="S96" s="1803"/>
      <c r="T96" s="1803"/>
      <c r="V96" s="399"/>
    </row>
    <row r="97" spans="1:25" ht="30.75" hidden="1" customHeight="1">
      <c r="A97" s="3453"/>
      <c r="B97" s="3455"/>
      <c r="C97" s="3455"/>
      <c r="D97" s="3455"/>
      <c r="E97" s="3403" t="s">
        <v>1820</v>
      </c>
      <c r="F97" s="3410"/>
      <c r="G97" s="3412">
        <v>188711925</v>
      </c>
      <c r="H97" s="1941" t="s">
        <v>956</v>
      </c>
      <c r="I97" s="1974">
        <v>42.677</v>
      </c>
      <c r="J97" s="1969"/>
      <c r="K97" s="1969"/>
      <c r="L97" s="1969"/>
      <c r="M97" s="1969">
        <v>104.735</v>
      </c>
      <c r="N97" s="1969">
        <f t="shared" si="20"/>
        <v>96.498999999999995</v>
      </c>
      <c r="O97" s="1969">
        <v>8.2360000000000007</v>
      </c>
      <c r="P97" s="1969">
        <v>104.735</v>
      </c>
      <c r="Q97" s="1974">
        <f t="shared" si="21"/>
        <v>96.498999999999995</v>
      </c>
      <c r="R97" s="1974">
        <v>8.2360000000000007</v>
      </c>
      <c r="S97" s="1803"/>
      <c r="T97" s="1803"/>
      <c r="V97" s="399"/>
    </row>
    <row r="98" spans="1:25" ht="58.5" hidden="1" customHeight="1">
      <c r="A98" s="3454"/>
      <c r="B98" s="3456"/>
      <c r="C98" s="3456"/>
      <c r="D98" s="3456"/>
      <c r="E98" s="3404"/>
      <c r="F98" s="3411"/>
      <c r="G98" s="3413"/>
      <c r="H98" s="1941" t="s">
        <v>830</v>
      </c>
      <c r="I98" s="1974">
        <v>68.882000000000005</v>
      </c>
      <c r="J98" s="1969"/>
      <c r="K98" s="1969"/>
      <c r="L98" s="1969"/>
      <c r="M98" s="1969">
        <v>68.882000000000005</v>
      </c>
      <c r="N98" s="1969">
        <f t="shared" si="20"/>
        <v>0</v>
      </c>
      <c r="O98" s="1969">
        <v>68.882000000000005</v>
      </c>
      <c r="P98" s="1969">
        <v>68.882000000000005</v>
      </c>
      <c r="Q98" s="1974">
        <f t="shared" si="21"/>
        <v>0</v>
      </c>
      <c r="R98" s="1974">
        <v>68.882000000000005</v>
      </c>
      <c r="S98" s="1803"/>
      <c r="T98" s="1803"/>
      <c r="V98" s="399"/>
    </row>
    <row r="99" spans="1:25" ht="32.25" hidden="1" customHeight="1">
      <c r="A99" s="3453"/>
      <c r="B99" s="3455"/>
      <c r="C99" s="3455"/>
      <c r="D99" s="3455"/>
      <c r="E99" s="3403" t="s">
        <v>1821</v>
      </c>
      <c r="F99" s="3414"/>
      <c r="G99" s="3416">
        <v>305632124</v>
      </c>
      <c r="H99" s="1941" t="s">
        <v>956</v>
      </c>
      <c r="I99" s="1974">
        <v>29.765999999999998</v>
      </c>
      <c r="J99" s="1803"/>
      <c r="K99" s="1803"/>
      <c r="L99" s="1803"/>
      <c r="M99" s="1801"/>
      <c r="N99" s="1969">
        <f t="shared" si="20"/>
        <v>-5.1660000000000004</v>
      </c>
      <c r="O99" s="1969">
        <v>5.1660000000000004</v>
      </c>
      <c r="P99" s="1974"/>
      <c r="Q99" s="1974">
        <f t="shared" si="21"/>
        <v>-5.1660000000000004</v>
      </c>
      <c r="R99" s="1974">
        <v>5.1660000000000004</v>
      </c>
      <c r="S99" s="1803"/>
      <c r="T99" s="1803"/>
      <c r="V99" s="399"/>
      <c r="Y99" s="1132"/>
    </row>
    <row r="100" spans="1:25" ht="40.5" hidden="1" customHeight="1">
      <c r="A100" s="3281"/>
      <c r="B100" s="3456"/>
      <c r="C100" s="3456"/>
      <c r="D100" s="3456"/>
      <c r="E100" s="3404"/>
      <c r="F100" s="3415"/>
      <c r="G100" s="3417"/>
      <c r="H100" s="1941" t="s">
        <v>830</v>
      </c>
      <c r="I100" s="1974">
        <v>49.2</v>
      </c>
      <c r="J100" s="1803"/>
      <c r="K100" s="1803"/>
      <c r="L100" s="1803"/>
      <c r="M100" s="1801"/>
      <c r="N100" s="1969">
        <f t="shared" si="20"/>
        <v>-49.2</v>
      </c>
      <c r="O100" s="1969">
        <v>49.2</v>
      </c>
      <c r="P100" s="1974"/>
      <c r="Q100" s="1974">
        <f t="shared" si="21"/>
        <v>-49.2</v>
      </c>
      <c r="R100" s="1974">
        <v>49.2</v>
      </c>
      <c r="S100" s="1803"/>
      <c r="T100" s="1803"/>
      <c r="V100" s="399"/>
      <c r="Y100" s="1132"/>
    </row>
    <row r="101" spans="1:25" ht="33.75" customHeight="1">
      <c r="A101" s="2544" t="s">
        <v>790</v>
      </c>
      <c r="B101" s="2538" t="s">
        <v>983</v>
      </c>
      <c r="C101" s="2538" t="s">
        <v>983</v>
      </c>
      <c r="D101" s="2538" t="s">
        <v>624</v>
      </c>
      <c r="E101" s="2625" t="s">
        <v>1735</v>
      </c>
      <c r="F101" s="2823" t="s">
        <v>375</v>
      </c>
      <c r="G101" s="2549">
        <v>188711925</v>
      </c>
      <c r="H101" s="415" t="s">
        <v>668</v>
      </c>
      <c r="I101" s="436">
        <v>2.1309999999999998</v>
      </c>
      <c r="J101" s="435"/>
      <c r="K101" s="435"/>
      <c r="L101" s="435"/>
      <c r="M101" s="436">
        <v>5</v>
      </c>
      <c r="N101" s="435"/>
      <c r="O101" s="435"/>
      <c r="P101" s="437">
        <v>5</v>
      </c>
      <c r="Q101" s="438"/>
      <c r="R101" s="438"/>
      <c r="S101" s="436">
        <v>5</v>
      </c>
      <c r="T101" s="436">
        <v>5</v>
      </c>
    </row>
    <row r="102" spans="1:25" ht="30" hidden="1" customHeight="1">
      <c r="A102" s="2749"/>
      <c r="B102" s="2538"/>
      <c r="C102" s="2538"/>
      <c r="D102" s="2538"/>
      <c r="E102" s="2625"/>
      <c r="F102" s="2823"/>
      <c r="G102" s="2549"/>
      <c r="H102" s="415" t="s">
        <v>956</v>
      </c>
      <c r="I102" s="435"/>
      <c r="J102" s="435"/>
      <c r="K102" s="435"/>
      <c r="L102" s="435"/>
      <c r="M102" s="435"/>
      <c r="N102" s="435"/>
      <c r="O102" s="435"/>
      <c r="P102" s="438"/>
      <c r="Q102" s="438"/>
      <c r="R102" s="438"/>
      <c r="S102" s="435"/>
      <c r="T102" s="435"/>
      <c r="U102" s="375"/>
    </row>
    <row r="103" spans="1:25" ht="23.15" hidden="1" customHeight="1">
      <c r="A103" s="2749"/>
      <c r="B103" s="2538"/>
      <c r="C103" s="2538"/>
      <c r="D103" s="2538"/>
      <c r="E103" s="2625"/>
      <c r="F103" s="2823"/>
      <c r="G103" s="2549"/>
      <c r="H103" s="464"/>
      <c r="I103" s="435"/>
      <c r="J103" s="435"/>
      <c r="K103" s="435"/>
      <c r="L103" s="435"/>
      <c r="M103" s="435"/>
      <c r="N103" s="435"/>
      <c r="O103" s="435"/>
      <c r="P103" s="438"/>
      <c r="Q103" s="438"/>
      <c r="R103" s="438"/>
      <c r="S103" s="435"/>
      <c r="T103" s="435"/>
    </row>
    <row r="104" spans="1:25" ht="27.75" customHeight="1">
      <c r="A104" s="3394"/>
      <c r="B104" s="2538"/>
      <c r="C104" s="2538"/>
      <c r="D104" s="2538"/>
      <c r="E104" s="2625"/>
      <c r="F104" s="2823"/>
      <c r="G104" s="2549"/>
      <c r="H104" s="439" t="s">
        <v>910</v>
      </c>
      <c r="I104" s="372">
        <f>SUM(I101:I103)</f>
        <v>2.1309999999999998</v>
      </c>
      <c r="J104" s="372">
        <f>SUM(J101:J103)</f>
        <v>0</v>
      </c>
      <c r="K104" s="372">
        <f>SUM(K101:K103)</f>
        <v>0</v>
      </c>
      <c r="L104" s="372">
        <f>SUM(L101:L103)</f>
        <v>0</v>
      </c>
      <c r="M104" s="372">
        <f t="shared" ref="M104:T104" si="22">SUM(M101:M103)</f>
        <v>5</v>
      </c>
      <c r="N104" s="372">
        <f t="shared" si="22"/>
        <v>0</v>
      </c>
      <c r="O104" s="372">
        <f t="shared" si="22"/>
        <v>0</v>
      </c>
      <c r="P104" s="372">
        <f t="shared" si="22"/>
        <v>5</v>
      </c>
      <c r="Q104" s="372">
        <f t="shared" si="22"/>
        <v>0</v>
      </c>
      <c r="R104" s="372">
        <f t="shared" si="22"/>
        <v>0</v>
      </c>
      <c r="S104" s="372">
        <f t="shared" si="22"/>
        <v>5</v>
      </c>
      <c r="T104" s="372">
        <f t="shared" si="22"/>
        <v>5</v>
      </c>
    </row>
    <row r="105" spans="1:25" ht="33.75" customHeight="1">
      <c r="A105" s="2544" t="s">
        <v>790</v>
      </c>
      <c r="B105" s="2538" t="s">
        <v>983</v>
      </c>
      <c r="C105" s="2538" t="s">
        <v>983</v>
      </c>
      <c r="D105" s="2538" t="s">
        <v>305</v>
      </c>
      <c r="E105" s="2625" t="s">
        <v>1912</v>
      </c>
      <c r="F105" s="2823" t="s">
        <v>375</v>
      </c>
      <c r="G105" s="2549">
        <v>188711925</v>
      </c>
      <c r="H105" s="415" t="s">
        <v>956</v>
      </c>
      <c r="I105" s="436">
        <v>0</v>
      </c>
      <c r="J105" s="435"/>
      <c r="K105" s="435"/>
      <c r="L105" s="435"/>
      <c r="M105" s="436">
        <v>0</v>
      </c>
      <c r="N105" s="435"/>
      <c r="O105" s="435"/>
      <c r="P105" s="437"/>
      <c r="Q105" s="438"/>
      <c r="R105" s="438"/>
      <c r="S105" s="436">
        <v>37.5</v>
      </c>
      <c r="T105" s="436">
        <v>37.5</v>
      </c>
    </row>
    <row r="106" spans="1:25" ht="30" customHeight="1">
      <c r="A106" s="2749"/>
      <c r="B106" s="2538"/>
      <c r="C106" s="2538"/>
      <c r="D106" s="2538"/>
      <c r="E106" s="2625"/>
      <c r="F106" s="2823"/>
      <c r="G106" s="2549"/>
      <c r="H106" s="415" t="s">
        <v>487</v>
      </c>
      <c r="I106" s="435"/>
      <c r="J106" s="435"/>
      <c r="K106" s="435"/>
      <c r="L106" s="435"/>
      <c r="M106" s="435"/>
      <c r="N106" s="435"/>
      <c r="O106" s="435"/>
      <c r="P106" s="438"/>
      <c r="Q106" s="438"/>
      <c r="R106" s="438"/>
      <c r="S106" s="1320">
        <v>212.5</v>
      </c>
      <c r="T106" s="1320">
        <v>425</v>
      </c>
      <c r="U106" s="375"/>
      <c r="Y106" s="2190" t="s">
        <v>1546</v>
      </c>
    </row>
    <row r="107" spans="1:25" ht="27" customHeight="1">
      <c r="A107" s="3394"/>
      <c r="B107" s="2538"/>
      <c r="C107" s="2538"/>
      <c r="D107" s="2538"/>
      <c r="E107" s="2625"/>
      <c r="F107" s="2823"/>
      <c r="G107" s="2549"/>
      <c r="H107" s="439" t="s">
        <v>910</v>
      </c>
      <c r="I107" s="372">
        <f t="shared" ref="I107:T107" si="23">SUM(I105:I106)</f>
        <v>0</v>
      </c>
      <c r="J107" s="372">
        <f t="shared" si="23"/>
        <v>0</v>
      </c>
      <c r="K107" s="372">
        <f t="shared" si="23"/>
        <v>0</v>
      </c>
      <c r="L107" s="372">
        <f t="shared" si="23"/>
        <v>0</v>
      </c>
      <c r="M107" s="372">
        <f t="shared" si="23"/>
        <v>0</v>
      </c>
      <c r="N107" s="372">
        <f t="shared" si="23"/>
        <v>0</v>
      </c>
      <c r="O107" s="372">
        <f t="shared" si="23"/>
        <v>0</v>
      </c>
      <c r="P107" s="372">
        <f t="shared" si="23"/>
        <v>0</v>
      </c>
      <c r="Q107" s="372">
        <f t="shared" si="23"/>
        <v>0</v>
      </c>
      <c r="R107" s="372">
        <f t="shared" si="23"/>
        <v>0</v>
      </c>
      <c r="S107" s="372">
        <f t="shared" si="23"/>
        <v>250</v>
      </c>
      <c r="T107" s="372">
        <f t="shared" si="23"/>
        <v>462.5</v>
      </c>
    </row>
    <row r="108" spans="1:25" ht="25.4" customHeight="1">
      <c r="A108" s="1557"/>
      <c r="B108" s="2603"/>
      <c r="C108" s="2603"/>
      <c r="D108" s="2927" t="s">
        <v>483</v>
      </c>
      <c r="E108" s="2927"/>
      <c r="F108" s="2927"/>
      <c r="G108" s="2927"/>
      <c r="H108" s="2927"/>
      <c r="I108" s="437">
        <f>I16+I19+I23+I26+I29+I38+I47+I50+I59+I62+I87+I93+I104</f>
        <v>3183.8260000000005</v>
      </c>
      <c r="J108" s="437">
        <f>J16+J19+J23+J26+J29+J38+J47+J50+J59+J62+J87+J93+J104</f>
        <v>1126.68</v>
      </c>
      <c r="K108" s="437">
        <f>K16+K19+K23+K26+K29+K38+K47+K50+K59+K62+K87+K93+K104</f>
        <v>0</v>
      </c>
      <c r="L108" s="437">
        <f>L16+L19+L23+L26+L29+L38+L47+L50+L59+L62+L87+L93+L104</f>
        <v>0</v>
      </c>
      <c r="M108" s="437">
        <f>M16+M19+M23+M26+M29+M38+M47+M50+M59+M62+M87+M104+M93+M107</f>
        <v>3907.6889999999999</v>
      </c>
      <c r="N108" s="437">
        <f t="shared" ref="N108:T108" si="24">N16+N19+N23+N26+N29+N38+N47+N50+N59+N62+N87+N104+N93+N107</f>
        <v>1682.9379999999999</v>
      </c>
      <c r="O108" s="437">
        <f t="shared" si="24"/>
        <v>282.048</v>
      </c>
      <c r="P108" s="437">
        <f t="shared" si="24"/>
        <v>3774.1850000000004</v>
      </c>
      <c r="Q108" s="437">
        <f t="shared" si="24"/>
        <v>168.83</v>
      </c>
      <c r="R108" s="437">
        <f t="shared" si="24"/>
        <v>297.45600000000002</v>
      </c>
      <c r="S108" s="437">
        <f t="shared" si="24"/>
        <v>4665.2530000000006</v>
      </c>
      <c r="T108" s="437">
        <f t="shared" si="24"/>
        <v>5103.9369999999999</v>
      </c>
    </row>
    <row r="109" spans="1:25" ht="15" hidden="1" customHeight="1">
      <c r="A109" s="1557"/>
      <c r="B109" s="2603"/>
      <c r="C109" s="2603"/>
      <c r="D109" s="1421"/>
      <c r="E109" s="1421"/>
      <c r="F109" s="1421"/>
      <c r="G109" s="1421"/>
      <c r="H109" s="1421"/>
      <c r="I109" s="437"/>
      <c r="J109" s="437"/>
      <c r="K109" s="437"/>
      <c r="L109" s="437"/>
      <c r="M109" s="437"/>
      <c r="N109" s="437"/>
      <c r="O109" s="437"/>
      <c r="P109" s="437"/>
      <c r="Q109" s="437"/>
      <c r="R109" s="437"/>
      <c r="S109" s="437"/>
      <c r="T109" s="437"/>
      <c r="U109" s="375"/>
    </row>
    <row r="110" spans="1:25" ht="15" hidden="1" customHeight="1">
      <c r="A110" s="1557"/>
      <c r="B110" s="2603"/>
      <c r="C110" s="2603"/>
      <c r="D110" s="1421"/>
      <c r="E110" s="1421"/>
      <c r="F110" s="1421"/>
      <c r="G110" s="1421"/>
      <c r="H110" s="1421"/>
      <c r="I110" s="437"/>
      <c r="J110" s="437"/>
      <c r="K110" s="437"/>
      <c r="L110" s="437"/>
      <c r="M110" s="437"/>
      <c r="N110" s="437"/>
      <c r="O110" s="437"/>
      <c r="P110" s="437"/>
      <c r="Q110" s="437"/>
      <c r="R110" s="437"/>
      <c r="S110" s="437"/>
      <c r="T110" s="437"/>
    </row>
    <row r="111" spans="1:25" ht="22.4" customHeight="1">
      <c r="A111" s="381"/>
      <c r="B111" s="445" t="s">
        <v>983</v>
      </c>
      <c r="C111" s="1400" t="s">
        <v>484</v>
      </c>
      <c r="D111" s="3423" t="s">
        <v>25</v>
      </c>
      <c r="E111" s="3423"/>
      <c r="F111" s="3423"/>
      <c r="G111" s="3423"/>
      <c r="H111" s="3423"/>
      <c r="I111" s="3423"/>
      <c r="J111" s="3423"/>
      <c r="K111" s="3423"/>
      <c r="L111" s="3423"/>
      <c r="M111" s="3423"/>
      <c r="N111" s="3423"/>
      <c r="O111" s="3423"/>
      <c r="P111" s="3423"/>
      <c r="Q111" s="3423"/>
      <c r="R111" s="3423"/>
      <c r="S111" s="3423"/>
      <c r="T111" s="3423"/>
    </row>
    <row r="112" spans="1:25" ht="24.65" customHeight="1">
      <c r="A112" s="2544" t="s">
        <v>790</v>
      </c>
      <c r="B112" s="2538" t="s">
        <v>983</v>
      </c>
      <c r="C112" s="2538" t="s">
        <v>484</v>
      </c>
      <c r="D112" s="2538" t="s">
        <v>983</v>
      </c>
      <c r="E112" s="3409" t="s">
        <v>1242</v>
      </c>
      <c r="F112" s="2823" t="s">
        <v>375</v>
      </c>
      <c r="G112" s="2549" t="s">
        <v>1649</v>
      </c>
      <c r="H112" s="415" t="s">
        <v>956</v>
      </c>
      <c r="I112" s="436">
        <f>SUM(I115:I130)</f>
        <v>153.87299999999999</v>
      </c>
      <c r="J112" s="436">
        <f t="shared" ref="J112:R112" si="25">SUM(J115:J130)</f>
        <v>0</v>
      </c>
      <c r="K112" s="436">
        <f t="shared" si="25"/>
        <v>0</v>
      </c>
      <c r="L112" s="436">
        <f t="shared" si="25"/>
        <v>0</v>
      </c>
      <c r="M112" s="436">
        <f>SUM(M115:M130)</f>
        <v>19.134999999999998</v>
      </c>
      <c r="N112" s="436">
        <f t="shared" si="25"/>
        <v>1.1200000000000001</v>
      </c>
      <c r="O112" s="436">
        <f t="shared" si="25"/>
        <v>1.1200000000000001</v>
      </c>
      <c r="P112" s="436">
        <f t="shared" si="25"/>
        <v>152.56</v>
      </c>
      <c r="Q112" s="436">
        <f t="shared" si="25"/>
        <v>0</v>
      </c>
      <c r="R112" s="436">
        <f t="shared" si="25"/>
        <v>0</v>
      </c>
      <c r="S112" s="436">
        <v>153</v>
      </c>
      <c r="T112" s="436">
        <v>153</v>
      </c>
      <c r="U112" s="681">
        <f>(M112/I112)-1</f>
        <v>-0.87564420008708477</v>
      </c>
    </row>
    <row r="113" spans="1:21" ht="21" customHeight="1">
      <c r="A113" s="2749"/>
      <c r="B113" s="2538"/>
      <c r="C113" s="2538"/>
      <c r="D113" s="2538"/>
      <c r="E113" s="2540"/>
      <c r="F113" s="2823"/>
      <c r="G113" s="2549"/>
      <c r="H113" s="415" t="s">
        <v>668</v>
      </c>
      <c r="I113" s="435"/>
      <c r="J113" s="435"/>
      <c r="K113" s="435"/>
      <c r="L113" s="435"/>
      <c r="M113" s="435"/>
      <c r="N113" s="435"/>
      <c r="O113" s="435"/>
      <c r="P113" s="435"/>
      <c r="Q113" s="438"/>
      <c r="R113" s="438"/>
      <c r="S113" s="435"/>
      <c r="T113" s="435"/>
      <c r="U113" s="375"/>
    </row>
    <row r="114" spans="1:21" ht="23.5" customHeight="1">
      <c r="A114" s="3394"/>
      <c r="B114" s="2538"/>
      <c r="C114" s="2538"/>
      <c r="D114" s="2538"/>
      <c r="E114" s="2540"/>
      <c r="F114" s="2823"/>
      <c r="G114" s="2549"/>
      <c r="H114" s="439" t="s">
        <v>910</v>
      </c>
      <c r="I114" s="372">
        <f t="shared" ref="I114:T114" si="26">SUM(I112:I113)</f>
        <v>153.87299999999999</v>
      </c>
      <c r="J114" s="372">
        <f t="shared" si="26"/>
        <v>0</v>
      </c>
      <c r="K114" s="372">
        <f t="shared" si="26"/>
        <v>0</v>
      </c>
      <c r="L114" s="372">
        <f t="shared" si="26"/>
        <v>0</v>
      </c>
      <c r="M114" s="372">
        <f t="shared" si="26"/>
        <v>19.134999999999998</v>
      </c>
      <c r="N114" s="372">
        <f t="shared" si="26"/>
        <v>1.1200000000000001</v>
      </c>
      <c r="O114" s="372">
        <f t="shared" si="26"/>
        <v>1.1200000000000001</v>
      </c>
      <c r="P114" s="372">
        <f t="shared" si="26"/>
        <v>152.56</v>
      </c>
      <c r="Q114" s="372">
        <f t="shared" si="26"/>
        <v>0</v>
      </c>
      <c r="R114" s="372">
        <f t="shared" si="26"/>
        <v>0</v>
      </c>
      <c r="S114" s="372">
        <f t="shared" si="26"/>
        <v>153</v>
      </c>
      <c r="T114" s="372">
        <f t="shared" si="26"/>
        <v>153</v>
      </c>
    </row>
    <row r="115" spans="1:21" ht="26.25" hidden="1" customHeight="1">
      <c r="A115" s="1558"/>
      <c r="B115" s="1805"/>
      <c r="C115" s="1805"/>
      <c r="D115" s="1805"/>
      <c r="E115" s="1975" t="s">
        <v>1027</v>
      </c>
      <c r="F115" s="1976"/>
      <c r="G115" s="1977"/>
      <c r="H115" s="1941"/>
      <c r="I115" s="1978">
        <v>135.71</v>
      </c>
      <c r="J115" s="1800"/>
      <c r="K115" s="1800"/>
      <c r="L115" s="1800"/>
      <c r="M115" s="1800">
        <v>0</v>
      </c>
      <c r="N115" s="1800"/>
      <c r="O115" s="1979"/>
      <c r="P115" s="1800">
        <v>135.71</v>
      </c>
      <c r="Q115" s="1978"/>
      <c r="R115" s="1978"/>
      <c r="S115" s="1800"/>
      <c r="T115" s="1800"/>
    </row>
    <row r="116" spans="1:21" ht="23.5" hidden="1" customHeight="1">
      <c r="A116" s="1558"/>
      <c r="B116" s="1805"/>
      <c r="C116" s="1805"/>
      <c r="D116" s="1805"/>
      <c r="E116" s="1975" t="s">
        <v>1424</v>
      </c>
      <c r="F116" s="1976"/>
      <c r="G116" s="1977"/>
      <c r="H116" s="1941"/>
      <c r="I116" s="1978">
        <v>1.7</v>
      </c>
      <c r="J116" s="1800"/>
      <c r="K116" s="1800"/>
      <c r="L116" s="1800"/>
      <c r="M116" s="1800">
        <v>1.8</v>
      </c>
      <c r="N116" s="1800"/>
      <c r="O116" s="1800"/>
      <c r="P116" s="1800">
        <v>1.7</v>
      </c>
      <c r="Q116" s="1978"/>
      <c r="R116" s="1978"/>
      <c r="S116" s="1800"/>
      <c r="T116" s="1980"/>
      <c r="U116" s="375"/>
    </row>
    <row r="117" spans="1:21" ht="23.5" hidden="1" customHeight="1">
      <c r="A117" s="1558"/>
      <c r="B117" s="1805"/>
      <c r="C117" s="1805"/>
      <c r="D117" s="1805"/>
      <c r="E117" s="1975" t="s">
        <v>1425</v>
      </c>
      <c r="F117" s="1976"/>
      <c r="G117" s="1977"/>
      <c r="H117" s="1941"/>
      <c r="I117" s="1978">
        <v>0.88</v>
      </c>
      <c r="J117" s="1800"/>
      <c r="K117" s="1800"/>
      <c r="L117" s="1800"/>
      <c r="M117" s="1978">
        <v>0.88</v>
      </c>
      <c r="N117" s="1800"/>
      <c r="O117" s="1800"/>
      <c r="P117" s="1978">
        <v>0.88</v>
      </c>
      <c r="Q117" s="1978"/>
      <c r="R117" s="1978"/>
      <c r="S117" s="1981"/>
      <c r="T117" s="1906"/>
    </row>
    <row r="118" spans="1:21" ht="23.5" hidden="1" customHeight="1">
      <c r="A118" s="1558"/>
      <c r="B118" s="1805"/>
      <c r="C118" s="1805"/>
      <c r="D118" s="1805"/>
      <c r="E118" s="1975" t="s">
        <v>1426</v>
      </c>
      <c r="F118" s="1976"/>
      <c r="G118" s="1977"/>
      <c r="H118" s="1941"/>
      <c r="I118" s="1978">
        <v>1.74</v>
      </c>
      <c r="J118" s="1800"/>
      <c r="K118" s="1800"/>
      <c r="L118" s="1800"/>
      <c r="M118" s="1800">
        <v>2.5</v>
      </c>
      <c r="N118" s="1800"/>
      <c r="O118" s="1800"/>
      <c r="P118" s="1800">
        <v>1.74</v>
      </c>
      <c r="Q118" s="1978"/>
      <c r="R118" s="1978"/>
      <c r="S118" s="1981"/>
      <c r="T118" s="1906"/>
    </row>
    <row r="119" spans="1:21" ht="23.5" hidden="1" customHeight="1">
      <c r="A119" s="1558"/>
      <c r="B119" s="2001"/>
      <c r="C119" s="1805"/>
      <c r="D119" s="1805"/>
      <c r="E119" s="1975" t="s">
        <v>1427</v>
      </c>
      <c r="F119" s="1976"/>
      <c r="G119" s="1977"/>
      <c r="H119" s="1941"/>
      <c r="I119" s="1978">
        <v>1.9</v>
      </c>
      <c r="J119" s="1800"/>
      <c r="K119" s="1800"/>
      <c r="L119" s="1800"/>
      <c r="M119" s="1800">
        <v>2</v>
      </c>
      <c r="N119" s="1800"/>
      <c r="O119" s="1800"/>
      <c r="P119" s="1800">
        <v>1.9</v>
      </c>
      <c r="Q119" s="1978"/>
      <c r="R119" s="1978"/>
      <c r="S119" s="1982"/>
      <c r="T119" s="1983"/>
    </row>
    <row r="120" spans="1:21" ht="32.25" hidden="1" customHeight="1">
      <c r="A120" s="1558"/>
      <c r="B120" s="1805"/>
      <c r="C120" s="1805"/>
      <c r="D120" s="1805"/>
      <c r="E120" s="1975" t="s">
        <v>1428</v>
      </c>
      <c r="F120" s="1976"/>
      <c r="G120" s="1977"/>
      <c r="H120" s="1941"/>
      <c r="I120" s="1978">
        <v>1.2</v>
      </c>
      <c r="J120" s="1800"/>
      <c r="K120" s="1800"/>
      <c r="L120" s="1800"/>
      <c r="M120" s="1984">
        <v>1.2</v>
      </c>
      <c r="N120" s="1800"/>
      <c r="O120" s="1800"/>
      <c r="P120" s="1984">
        <v>1.2</v>
      </c>
      <c r="Q120" s="1978"/>
      <c r="R120" s="1978"/>
      <c r="S120" s="1800"/>
      <c r="T120" s="1807"/>
      <c r="U120" s="375"/>
    </row>
    <row r="121" spans="1:21" ht="23.5" hidden="1" customHeight="1">
      <c r="A121" s="1558"/>
      <c r="B121" s="1805"/>
      <c r="C121" s="1805"/>
      <c r="D121" s="1805"/>
      <c r="E121" s="1975" t="s">
        <v>1429</v>
      </c>
      <c r="F121" s="1976"/>
      <c r="G121" s="1977"/>
      <c r="H121" s="1941"/>
      <c r="I121" s="1978">
        <v>1.1200000000000001</v>
      </c>
      <c r="J121" s="1800"/>
      <c r="K121" s="1800"/>
      <c r="L121" s="1800"/>
      <c r="M121" s="1800">
        <v>1.1200000000000001</v>
      </c>
      <c r="N121" s="1800">
        <v>1.1200000000000001</v>
      </c>
      <c r="O121" s="1800">
        <v>1.1200000000000001</v>
      </c>
      <c r="P121" s="1800">
        <v>1.1200000000000001</v>
      </c>
      <c r="Q121" s="1978"/>
      <c r="R121" s="1978"/>
      <c r="S121" s="1800"/>
      <c r="T121" s="1800"/>
    </row>
    <row r="122" spans="1:21" ht="23.5" hidden="1" customHeight="1">
      <c r="A122" s="1558"/>
      <c r="B122" s="1805"/>
      <c r="C122" s="1805"/>
      <c r="D122" s="1805"/>
      <c r="E122" s="1975" t="s">
        <v>1430</v>
      </c>
      <c r="F122" s="1976"/>
      <c r="G122" s="1977"/>
      <c r="H122" s="1941"/>
      <c r="I122" s="1978">
        <v>0.68</v>
      </c>
      <c r="J122" s="1800"/>
      <c r="K122" s="1800"/>
      <c r="L122" s="1800"/>
      <c r="M122" s="1800">
        <v>0.7</v>
      </c>
      <c r="N122" s="1800"/>
      <c r="O122" s="1800"/>
      <c r="P122" s="1978">
        <v>0.68</v>
      </c>
      <c r="Q122" s="1978"/>
      <c r="R122" s="1978"/>
      <c r="S122" s="1800"/>
      <c r="T122" s="1800"/>
    </row>
    <row r="123" spans="1:21" ht="23.5" hidden="1" customHeight="1">
      <c r="A123" s="1558"/>
      <c r="B123" s="1805"/>
      <c r="C123" s="1805"/>
      <c r="D123" s="1805"/>
      <c r="E123" s="1975" t="s">
        <v>1431</v>
      </c>
      <c r="F123" s="1976"/>
      <c r="G123" s="1977"/>
      <c r="H123" s="1941"/>
      <c r="I123" s="1978">
        <v>0.755</v>
      </c>
      <c r="J123" s="1800"/>
      <c r="K123" s="1800"/>
      <c r="L123" s="1800"/>
      <c r="M123" s="1978">
        <v>0</v>
      </c>
      <c r="N123" s="1800"/>
      <c r="O123" s="1800"/>
      <c r="P123" s="1978">
        <v>0.755</v>
      </c>
      <c r="Q123" s="1978"/>
      <c r="R123" s="1978"/>
      <c r="S123" s="1800"/>
      <c r="T123" s="1800"/>
    </row>
    <row r="124" spans="1:21" ht="23.5" hidden="1" customHeight="1">
      <c r="A124" s="1558"/>
      <c r="B124" s="1805"/>
      <c r="C124" s="1805"/>
      <c r="D124" s="1805"/>
      <c r="E124" s="1975" t="s">
        <v>1432</v>
      </c>
      <c r="F124" s="1976"/>
      <c r="G124" s="1977"/>
      <c r="H124" s="1941"/>
      <c r="I124" s="1978">
        <v>0.48</v>
      </c>
      <c r="J124" s="1800"/>
      <c r="K124" s="1800"/>
      <c r="L124" s="1800"/>
      <c r="M124" s="1800">
        <v>0.8</v>
      </c>
      <c r="N124" s="1800"/>
      <c r="O124" s="1800"/>
      <c r="P124" s="1978">
        <v>0.48</v>
      </c>
      <c r="Q124" s="1978"/>
      <c r="R124" s="1978"/>
      <c r="S124" s="1800"/>
      <c r="T124" s="1800"/>
      <c r="U124" s="375"/>
    </row>
    <row r="125" spans="1:21" ht="23.5" hidden="1" customHeight="1">
      <c r="A125" s="1558"/>
      <c r="B125" s="1805"/>
      <c r="C125" s="1805"/>
      <c r="D125" s="1805"/>
      <c r="E125" s="1975" t="s">
        <v>1433</v>
      </c>
      <c r="F125" s="1976"/>
      <c r="G125" s="1977"/>
      <c r="H125" s="1941"/>
      <c r="I125" s="1978">
        <v>0.44</v>
      </c>
      <c r="J125" s="1800"/>
      <c r="K125" s="1800"/>
      <c r="L125" s="1800"/>
      <c r="M125" s="1800">
        <v>0.45</v>
      </c>
      <c r="N125" s="1800"/>
      <c r="O125" s="1800"/>
      <c r="P125" s="1978">
        <v>0.44</v>
      </c>
      <c r="Q125" s="1978"/>
      <c r="R125" s="1978"/>
      <c r="S125" s="1800"/>
      <c r="T125" s="1800"/>
    </row>
    <row r="126" spans="1:21" ht="23.5" hidden="1" customHeight="1">
      <c r="A126" s="1558"/>
      <c r="B126" s="1805"/>
      <c r="C126" s="1805"/>
      <c r="D126" s="1805"/>
      <c r="E126" s="1975" t="s">
        <v>1616</v>
      </c>
      <c r="F126" s="1976"/>
      <c r="G126" s="1977"/>
      <c r="H126" s="1941"/>
      <c r="I126" s="1978">
        <v>2.2799999999999998</v>
      </c>
      <c r="J126" s="1800"/>
      <c r="K126" s="1800"/>
      <c r="L126" s="1800"/>
      <c r="M126" s="1800">
        <v>2.2799999999999998</v>
      </c>
      <c r="N126" s="1800"/>
      <c r="O126" s="1800"/>
      <c r="P126" s="1978">
        <v>0.97</v>
      </c>
      <c r="Q126" s="1978"/>
      <c r="R126" s="1978"/>
      <c r="S126" s="1800"/>
      <c r="T126" s="1800"/>
    </row>
    <row r="127" spans="1:21" ht="23.5" hidden="1" customHeight="1">
      <c r="A127" s="1558"/>
      <c r="B127" s="1805"/>
      <c r="C127" s="1805"/>
      <c r="D127" s="1805"/>
      <c r="E127" s="1975" t="s">
        <v>1270</v>
      </c>
      <c r="F127" s="1976"/>
      <c r="G127" s="1977"/>
      <c r="H127" s="1941"/>
      <c r="I127" s="1978">
        <v>1.91</v>
      </c>
      <c r="J127" s="1800"/>
      <c r="K127" s="1800"/>
      <c r="L127" s="1800"/>
      <c r="M127" s="1800">
        <v>2</v>
      </c>
      <c r="N127" s="1800"/>
      <c r="O127" s="1800"/>
      <c r="P127" s="1978">
        <v>1.91</v>
      </c>
      <c r="Q127" s="1978"/>
      <c r="R127" s="1978"/>
      <c r="S127" s="1800"/>
      <c r="T127" s="1800"/>
    </row>
    <row r="128" spans="1:21" ht="23.5" hidden="1" customHeight="1">
      <c r="A128" s="1558"/>
      <c r="B128" s="1805"/>
      <c r="C128" s="1805"/>
      <c r="D128" s="1805"/>
      <c r="E128" s="1975" t="s">
        <v>1251</v>
      </c>
      <c r="F128" s="1976"/>
      <c r="G128" s="1977"/>
      <c r="H128" s="1941"/>
      <c r="I128" s="1978">
        <v>0.68</v>
      </c>
      <c r="J128" s="1800"/>
      <c r="K128" s="1800"/>
      <c r="L128" s="1800"/>
      <c r="M128" s="1800">
        <v>0.7</v>
      </c>
      <c r="N128" s="1800"/>
      <c r="O128" s="1800"/>
      <c r="P128" s="1978">
        <v>0.68</v>
      </c>
      <c r="Q128" s="1978"/>
      <c r="R128" s="1978"/>
      <c r="S128" s="1800"/>
      <c r="T128" s="1800"/>
    </row>
    <row r="129" spans="1:21" ht="23.5" hidden="1" customHeight="1">
      <c r="A129" s="1558"/>
      <c r="B129" s="1805"/>
      <c r="C129" s="1805"/>
      <c r="D129" s="1805"/>
      <c r="E129" s="1975" t="s">
        <v>1413</v>
      </c>
      <c r="F129" s="1976"/>
      <c r="G129" s="1977"/>
      <c r="H129" s="1941"/>
      <c r="I129" s="1978">
        <v>0.30499999999999999</v>
      </c>
      <c r="J129" s="1800"/>
      <c r="K129" s="1800"/>
      <c r="L129" s="1800"/>
      <c r="M129" s="1800">
        <v>0.30499999999999999</v>
      </c>
      <c r="N129" s="1800"/>
      <c r="O129" s="1800"/>
      <c r="P129" s="1978">
        <v>0.30499999999999999</v>
      </c>
      <c r="Q129" s="1978"/>
      <c r="R129" s="1978"/>
      <c r="S129" s="1800"/>
      <c r="T129" s="1800"/>
    </row>
    <row r="130" spans="1:21" ht="23.5" hidden="1" customHeight="1">
      <c r="A130" s="1558"/>
      <c r="B130" s="1805"/>
      <c r="C130" s="1805"/>
      <c r="D130" s="1805"/>
      <c r="E130" s="1975" t="s">
        <v>682</v>
      </c>
      <c r="F130" s="1976"/>
      <c r="G130" s="1977"/>
      <c r="H130" s="1941"/>
      <c r="I130" s="1978">
        <f>2.08+0.013</f>
        <v>2.093</v>
      </c>
      <c r="J130" s="1800"/>
      <c r="K130" s="1800"/>
      <c r="L130" s="1800"/>
      <c r="M130" s="1800">
        <v>2.4</v>
      </c>
      <c r="N130" s="1800"/>
      <c r="O130" s="1800"/>
      <c r="P130" s="1978">
        <v>2.09</v>
      </c>
      <c r="Q130" s="1978"/>
      <c r="R130" s="1978"/>
      <c r="S130" s="1800"/>
      <c r="T130" s="1800"/>
    </row>
    <row r="131" spans="1:21" ht="15" hidden="1" customHeight="1">
      <c r="A131" s="3452" t="s">
        <v>790</v>
      </c>
      <c r="B131" s="2890" t="s">
        <v>983</v>
      </c>
      <c r="C131" s="2824" t="s">
        <v>484</v>
      </c>
      <c r="D131" s="2538" t="s">
        <v>484</v>
      </c>
      <c r="E131" s="2540"/>
      <c r="F131" s="2823" t="s">
        <v>375</v>
      </c>
      <c r="G131" s="2549">
        <v>188711925</v>
      </c>
      <c r="H131" s="415" t="s">
        <v>956</v>
      </c>
      <c r="I131" s="468"/>
      <c r="J131" s="468"/>
      <c r="K131" s="468"/>
      <c r="L131" s="468"/>
      <c r="M131" s="469"/>
      <c r="N131" s="469"/>
      <c r="O131" s="469"/>
      <c r="P131" s="435"/>
      <c r="Q131" s="435"/>
      <c r="R131" s="435"/>
      <c r="S131" s="875"/>
      <c r="T131" s="875"/>
    </row>
    <row r="132" spans="1:21" ht="15" hidden="1" customHeight="1">
      <c r="A132" s="3452"/>
      <c r="B132" s="2890"/>
      <c r="C132" s="2824"/>
      <c r="D132" s="2538"/>
      <c r="E132" s="2540"/>
      <c r="F132" s="2823"/>
      <c r="G132" s="2549"/>
      <c r="H132" s="415" t="s">
        <v>668</v>
      </c>
      <c r="I132" s="468"/>
      <c r="J132" s="468"/>
      <c r="K132" s="468"/>
      <c r="L132" s="468"/>
      <c r="M132" s="469"/>
      <c r="N132" s="469"/>
      <c r="O132" s="469"/>
      <c r="P132" s="435"/>
      <c r="Q132" s="435"/>
      <c r="R132" s="435"/>
      <c r="S132" s="875"/>
      <c r="T132" s="875"/>
      <c r="U132" s="375"/>
    </row>
    <row r="133" spans="1:21" ht="15" hidden="1" customHeight="1">
      <c r="A133" s="3452"/>
      <c r="B133" s="2890"/>
      <c r="C133" s="2824"/>
      <c r="D133" s="2538"/>
      <c r="E133" s="2540"/>
      <c r="F133" s="2823"/>
      <c r="G133" s="2549"/>
      <c r="H133" s="415" t="s">
        <v>487</v>
      </c>
      <c r="I133" s="468"/>
      <c r="J133" s="468"/>
      <c r="K133" s="468"/>
      <c r="L133" s="468"/>
      <c r="M133" s="469"/>
      <c r="N133" s="469"/>
      <c r="O133" s="469"/>
      <c r="P133" s="435"/>
      <c r="Q133" s="435"/>
      <c r="R133" s="435"/>
      <c r="S133" s="875"/>
      <c r="T133" s="875"/>
    </row>
    <row r="134" spans="1:21" ht="15" hidden="1" customHeight="1">
      <c r="A134" s="3452"/>
      <c r="B134" s="2890"/>
      <c r="C134" s="2824"/>
      <c r="D134" s="2538"/>
      <c r="E134" s="2540"/>
      <c r="F134" s="2823"/>
      <c r="G134" s="2549"/>
      <c r="H134" s="415" t="s">
        <v>59</v>
      </c>
      <c r="I134" s="876"/>
      <c r="J134" s="876"/>
      <c r="K134" s="876"/>
      <c r="L134" s="876"/>
      <c r="M134" s="877"/>
      <c r="N134" s="877"/>
      <c r="O134" s="877"/>
      <c r="P134" s="452"/>
      <c r="Q134" s="452"/>
      <c r="R134" s="452"/>
      <c r="S134" s="878"/>
      <c r="T134" s="878"/>
    </row>
    <row r="135" spans="1:21" ht="21" hidden="1" customHeight="1">
      <c r="A135" s="3452"/>
      <c r="B135" s="2890"/>
      <c r="C135" s="2824"/>
      <c r="D135" s="2538"/>
      <c r="E135" s="2540"/>
      <c r="F135" s="2823"/>
      <c r="G135" s="2549"/>
      <c r="H135" s="873" t="s">
        <v>58</v>
      </c>
      <c r="I135" s="879"/>
      <c r="J135" s="879"/>
      <c r="K135" s="879"/>
      <c r="L135" s="879"/>
      <c r="M135" s="880"/>
      <c r="N135" s="881"/>
      <c r="O135" s="881"/>
      <c r="P135" s="882"/>
      <c r="Q135" s="883"/>
      <c r="R135" s="883"/>
      <c r="S135" s="884"/>
      <c r="T135" s="884"/>
    </row>
    <row r="136" spans="1:21" ht="15" hidden="1" customHeight="1">
      <c r="A136" s="3452"/>
      <c r="B136" s="2890"/>
      <c r="C136" s="2824"/>
      <c r="D136" s="2538"/>
      <c r="E136" s="2540"/>
      <c r="F136" s="2823"/>
      <c r="G136" s="2549"/>
      <c r="H136" s="885" t="s">
        <v>910</v>
      </c>
      <c r="I136" s="886">
        <f>SUM(I131:I134)</f>
        <v>0</v>
      </c>
      <c r="J136" s="886">
        <f>SUM(J131:J134)</f>
        <v>0</v>
      </c>
      <c r="K136" s="886">
        <f>SUM(K131:K134)</f>
        <v>0</v>
      </c>
      <c r="L136" s="886">
        <f>SUM(L131:L134)</f>
        <v>0</v>
      </c>
      <c r="M136" s="886">
        <f>SUM(M131:M135)</f>
        <v>0</v>
      </c>
      <c r="N136" s="886">
        <f t="shared" ref="N136:T136" si="27">SUM(N131:N135)</f>
        <v>0</v>
      </c>
      <c r="O136" s="886">
        <f t="shared" si="27"/>
        <v>0</v>
      </c>
      <c r="P136" s="886">
        <f t="shared" si="27"/>
        <v>0</v>
      </c>
      <c r="Q136" s="886">
        <f t="shared" si="27"/>
        <v>0</v>
      </c>
      <c r="R136" s="886">
        <f t="shared" si="27"/>
        <v>0</v>
      </c>
      <c r="S136" s="886">
        <f t="shared" si="27"/>
        <v>0</v>
      </c>
      <c r="T136" s="886">
        <f t="shared" si="27"/>
        <v>0</v>
      </c>
      <c r="U136" s="375"/>
    </row>
    <row r="137" spans="1:21" ht="15" hidden="1" customHeight="1">
      <c r="A137" s="3443"/>
      <c r="B137" s="3446"/>
      <c r="C137" s="3449"/>
      <c r="D137" s="2544"/>
      <c r="E137" s="2687" t="s">
        <v>975</v>
      </c>
      <c r="F137" s="2835" t="s">
        <v>375</v>
      </c>
      <c r="G137" s="2550">
        <v>188711925</v>
      </c>
      <c r="H137" s="415" t="s">
        <v>904</v>
      </c>
      <c r="I137" s="774"/>
      <c r="J137" s="774"/>
      <c r="K137" s="774"/>
      <c r="L137" s="774"/>
      <c r="M137" s="774"/>
      <c r="N137" s="774"/>
      <c r="O137" s="774"/>
      <c r="P137" s="774"/>
      <c r="Q137" s="774"/>
      <c r="R137" s="774"/>
      <c r="S137" s="774"/>
      <c r="T137" s="774"/>
    </row>
    <row r="138" spans="1:21" ht="15" hidden="1" customHeight="1">
      <c r="A138" s="3444"/>
      <c r="B138" s="3447"/>
      <c r="C138" s="3450"/>
      <c r="D138" s="2749"/>
      <c r="E138" s="3459"/>
      <c r="F138" s="2836"/>
      <c r="G138" s="2633"/>
      <c r="H138" s="415" t="s">
        <v>59</v>
      </c>
      <c r="I138" s="774"/>
      <c r="J138" s="774"/>
      <c r="K138" s="774"/>
      <c r="L138" s="774"/>
      <c r="M138" s="774"/>
      <c r="N138" s="774"/>
      <c r="O138" s="774"/>
      <c r="P138" s="774"/>
      <c r="Q138" s="774"/>
      <c r="R138" s="774"/>
      <c r="S138" s="774"/>
      <c r="T138" s="774"/>
    </row>
    <row r="139" spans="1:21" ht="15" hidden="1" customHeight="1">
      <c r="A139" s="3445"/>
      <c r="B139" s="3448"/>
      <c r="C139" s="3451"/>
      <c r="D139" s="2545"/>
      <c r="E139" s="3460"/>
      <c r="F139" s="2837"/>
      <c r="G139" s="2573"/>
      <c r="H139" s="557" t="s">
        <v>910</v>
      </c>
      <c r="I139" s="774"/>
      <c r="J139" s="774"/>
      <c r="K139" s="774"/>
      <c r="L139" s="774"/>
      <c r="M139" s="774"/>
      <c r="N139" s="774"/>
      <c r="O139" s="774"/>
      <c r="P139" s="774"/>
      <c r="Q139" s="774"/>
      <c r="R139" s="774"/>
      <c r="S139" s="774"/>
      <c r="T139" s="774"/>
    </row>
    <row r="140" spans="1:21" ht="15" hidden="1" customHeight="1">
      <c r="A140" s="3443"/>
      <c r="B140" s="3446"/>
      <c r="C140" s="3449"/>
      <c r="D140" s="2544"/>
      <c r="E140" s="3461" t="s">
        <v>138</v>
      </c>
      <c r="F140" s="2835" t="s">
        <v>375</v>
      </c>
      <c r="G140" s="2550">
        <v>188711925</v>
      </c>
      <c r="H140" s="415" t="s">
        <v>59</v>
      </c>
      <c r="I140" s="887"/>
      <c r="J140" s="887"/>
      <c r="K140" s="887"/>
      <c r="L140" s="887"/>
      <c r="M140" s="887"/>
      <c r="N140" s="887"/>
      <c r="O140" s="887"/>
      <c r="P140" s="887"/>
      <c r="Q140" s="887"/>
      <c r="R140" s="887"/>
      <c r="S140" s="887"/>
      <c r="T140" s="774"/>
      <c r="U140" s="375"/>
    </row>
    <row r="141" spans="1:21" ht="15" hidden="1" customHeight="1">
      <c r="A141" s="3444"/>
      <c r="B141" s="3447"/>
      <c r="C141" s="3450"/>
      <c r="D141" s="2749"/>
      <c r="E141" s="3457"/>
      <c r="F141" s="2836"/>
      <c r="G141" s="2633"/>
      <c r="H141" s="415" t="s">
        <v>730</v>
      </c>
      <c r="I141" s="887"/>
      <c r="J141" s="887"/>
      <c r="K141" s="887"/>
      <c r="L141" s="887"/>
      <c r="M141" s="887"/>
      <c r="N141" s="887"/>
      <c r="O141" s="887"/>
      <c r="P141" s="887"/>
      <c r="Q141" s="887"/>
      <c r="R141" s="887"/>
      <c r="S141" s="887"/>
      <c r="T141" s="774"/>
    </row>
    <row r="142" spans="1:21" ht="15" hidden="1" customHeight="1">
      <c r="A142" s="3444"/>
      <c r="B142" s="3447"/>
      <c r="C142" s="3450"/>
      <c r="D142" s="2749"/>
      <c r="E142" s="3457"/>
      <c r="F142" s="2836"/>
      <c r="G142" s="2633"/>
      <c r="H142" s="415" t="s">
        <v>487</v>
      </c>
      <c r="I142" s="887"/>
      <c r="J142" s="887"/>
      <c r="K142" s="887"/>
      <c r="L142" s="887"/>
      <c r="M142" s="887"/>
      <c r="N142" s="887"/>
      <c r="O142" s="887"/>
      <c r="P142" s="887"/>
      <c r="Q142" s="887"/>
      <c r="R142" s="887"/>
      <c r="S142" s="887"/>
      <c r="T142" s="887"/>
    </row>
    <row r="143" spans="1:21" ht="15" hidden="1" customHeight="1">
      <c r="A143" s="3445"/>
      <c r="B143" s="3448"/>
      <c r="C143" s="3451"/>
      <c r="D143" s="2545"/>
      <c r="E143" s="3458"/>
      <c r="F143" s="2837"/>
      <c r="G143" s="2573"/>
      <c r="H143" s="557" t="s">
        <v>910</v>
      </c>
      <c r="I143" s="774"/>
      <c r="J143" s="774"/>
      <c r="K143" s="774"/>
      <c r="L143" s="774"/>
      <c r="M143" s="774"/>
      <c r="N143" s="774"/>
      <c r="O143" s="774"/>
      <c r="P143" s="774"/>
      <c r="Q143" s="774"/>
      <c r="R143" s="774"/>
      <c r="S143" s="774">
        <f>S140+S141+S142</f>
        <v>0</v>
      </c>
      <c r="T143" s="774">
        <f>T140+T141+T142</f>
        <v>0</v>
      </c>
    </row>
    <row r="144" spans="1:21" ht="15" hidden="1" customHeight="1">
      <c r="A144" s="3443" t="s">
        <v>790</v>
      </c>
      <c r="B144" s="3446" t="s">
        <v>983</v>
      </c>
      <c r="C144" s="3449" t="s">
        <v>484</v>
      </c>
      <c r="D144" s="2544" t="s">
        <v>1210</v>
      </c>
      <c r="E144" s="2548" t="s">
        <v>57</v>
      </c>
      <c r="F144" s="2835" t="s">
        <v>375</v>
      </c>
      <c r="G144" s="2550">
        <v>188711925</v>
      </c>
      <c r="H144" s="415" t="s">
        <v>956</v>
      </c>
      <c r="I144" s="888"/>
      <c r="J144" s="889"/>
      <c r="K144" s="889"/>
      <c r="L144" s="889"/>
      <c r="M144" s="890"/>
      <c r="N144" s="891"/>
      <c r="O144" s="891"/>
      <c r="P144" s="775"/>
      <c r="Q144" s="776"/>
      <c r="R144" s="776"/>
      <c r="S144" s="892"/>
      <c r="T144" s="893"/>
      <c r="U144" s="375"/>
    </row>
    <row r="145" spans="1:21" ht="15" hidden="1" customHeight="1">
      <c r="A145" s="3444"/>
      <c r="B145" s="3447"/>
      <c r="C145" s="3450"/>
      <c r="D145" s="2749"/>
      <c r="E145" s="2967"/>
      <c r="F145" s="2836"/>
      <c r="G145" s="2633"/>
      <c r="H145" s="415" t="s">
        <v>730</v>
      </c>
      <c r="I145" s="894"/>
      <c r="J145" s="895"/>
      <c r="K145" s="895"/>
      <c r="L145" s="895"/>
      <c r="M145" s="891"/>
      <c r="N145" s="891"/>
      <c r="O145" s="891"/>
      <c r="P145" s="776"/>
      <c r="Q145" s="776"/>
      <c r="R145" s="776"/>
      <c r="S145" s="892"/>
      <c r="T145" s="893"/>
    </row>
    <row r="146" spans="1:21" ht="15" hidden="1" customHeight="1">
      <c r="A146" s="3444"/>
      <c r="B146" s="3447"/>
      <c r="C146" s="3450"/>
      <c r="D146" s="2749"/>
      <c r="E146" s="2967"/>
      <c r="F146" s="2836"/>
      <c r="G146" s="2633"/>
      <c r="H146" s="415" t="s">
        <v>487</v>
      </c>
      <c r="I146" s="894"/>
      <c r="J146" s="895"/>
      <c r="K146" s="895"/>
      <c r="L146" s="895"/>
      <c r="M146" s="891"/>
      <c r="N146" s="891"/>
      <c r="O146" s="891"/>
      <c r="P146" s="776"/>
      <c r="Q146" s="776"/>
      <c r="R146" s="776"/>
      <c r="S146" s="892"/>
      <c r="T146" s="893"/>
    </row>
    <row r="147" spans="1:21" ht="15" hidden="1" customHeight="1">
      <c r="A147" s="3445"/>
      <c r="B147" s="3448"/>
      <c r="C147" s="3451"/>
      <c r="D147" s="2545"/>
      <c r="E147" s="2579"/>
      <c r="F147" s="2837"/>
      <c r="G147" s="2573"/>
      <c r="H147" s="885" t="s">
        <v>910</v>
      </c>
      <c r="I147" s="886"/>
      <c r="J147" s="886"/>
      <c r="K147" s="886"/>
      <c r="L147" s="886"/>
      <c r="M147" s="896"/>
      <c r="N147" s="896"/>
      <c r="O147" s="896"/>
      <c r="P147" s="896"/>
      <c r="Q147" s="896"/>
      <c r="R147" s="896"/>
      <c r="S147" s="896"/>
      <c r="T147" s="896"/>
    </row>
    <row r="148" spans="1:21" ht="15" hidden="1" customHeight="1">
      <c r="A148" s="3443" t="s">
        <v>790</v>
      </c>
      <c r="B148" s="3446" t="s">
        <v>983</v>
      </c>
      <c r="C148" s="3449" t="s">
        <v>484</v>
      </c>
      <c r="D148" s="2544" t="s">
        <v>804</v>
      </c>
      <c r="E148" s="2548" t="s">
        <v>1166</v>
      </c>
      <c r="F148" s="2835" t="s">
        <v>375</v>
      </c>
      <c r="G148" s="2550">
        <v>188711925</v>
      </c>
      <c r="H148" s="415" t="s">
        <v>956</v>
      </c>
      <c r="I148" s="888"/>
      <c r="J148" s="889"/>
      <c r="K148" s="889"/>
      <c r="L148" s="889"/>
      <c r="M148" s="897"/>
      <c r="N148" s="898"/>
      <c r="O148" s="898"/>
      <c r="P148" s="386"/>
      <c r="Q148" s="388"/>
      <c r="R148" s="388"/>
      <c r="S148" s="899"/>
      <c r="T148" s="899"/>
      <c r="U148" s="375"/>
    </row>
    <row r="149" spans="1:21" ht="15" hidden="1" customHeight="1">
      <c r="A149" s="3444"/>
      <c r="B149" s="3447"/>
      <c r="C149" s="3450"/>
      <c r="D149" s="2749"/>
      <c r="E149" s="3457"/>
      <c r="F149" s="2836"/>
      <c r="G149" s="2633"/>
      <c r="H149" s="415" t="s">
        <v>730</v>
      </c>
      <c r="I149" s="888"/>
      <c r="J149" s="889"/>
      <c r="K149" s="889"/>
      <c r="L149" s="889"/>
      <c r="M149" s="898"/>
      <c r="N149" s="898"/>
      <c r="O149" s="898"/>
      <c r="P149" s="388"/>
      <c r="Q149" s="388"/>
      <c r="R149" s="388"/>
      <c r="S149" s="900"/>
      <c r="T149" s="900"/>
    </row>
    <row r="150" spans="1:21" ht="15" hidden="1" customHeight="1">
      <c r="A150" s="3444"/>
      <c r="B150" s="3447"/>
      <c r="C150" s="3450"/>
      <c r="D150" s="2749"/>
      <c r="E150" s="3457"/>
      <c r="F150" s="2836"/>
      <c r="G150" s="2633"/>
      <c r="H150" s="415" t="s">
        <v>487</v>
      </c>
      <c r="I150" s="888"/>
      <c r="J150" s="889"/>
      <c r="K150" s="889"/>
      <c r="L150" s="889"/>
      <c r="M150" s="898"/>
      <c r="N150" s="898"/>
      <c r="O150" s="898"/>
      <c r="P150" s="388"/>
      <c r="Q150" s="388"/>
      <c r="R150" s="388"/>
      <c r="S150" s="900"/>
      <c r="T150" s="900"/>
    </row>
    <row r="151" spans="1:21" ht="39.75" hidden="1" customHeight="1">
      <c r="A151" s="3445"/>
      <c r="B151" s="3448"/>
      <c r="C151" s="3451"/>
      <c r="D151" s="2545"/>
      <c r="E151" s="3458"/>
      <c r="F151" s="2837"/>
      <c r="G151" s="2573"/>
      <c r="H151" s="885" t="s">
        <v>910</v>
      </c>
      <c r="I151" s="886">
        <f>I148+I149+I150</f>
        <v>0</v>
      </c>
      <c r="J151" s="886">
        <f>J148+J149+J150</f>
        <v>0</v>
      </c>
      <c r="K151" s="886">
        <f>K148+K149+K150</f>
        <v>0</v>
      </c>
      <c r="L151" s="886">
        <f>L148+L149+L150</f>
        <v>0</v>
      </c>
      <c r="M151" s="886">
        <f t="shared" ref="M151:T151" si="28">M148+M149+M150</f>
        <v>0</v>
      </c>
      <c r="N151" s="886">
        <f t="shared" si="28"/>
        <v>0</v>
      </c>
      <c r="O151" s="886">
        <f t="shared" si="28"/>
        <v>0</v>
      </c>
      <c r="P151" s="886">
        <f t="shared" si="28"/>
        <v>0</v>
      </c>
      <c r="Q151" s="886">
        <f t="shared" si="28"/>
        <v>0</v>
      </c>
      <c r="R151" s="886">
        <f t="shared" si="28"/>
        <v>0</v>
      </c>
      <c r="S151" s="886">
        <f t="shared" si="28"/>
        <v>0</v>
      </c>
      <c r="T151" s="886">
        <f t="shared" si="28"/>
        <v>0</v>
      </c>
    </row>
    <row r="152" spans="1:21" ht="15" hidden="1" customHeight="1">
      <c r="A152" s="3443" t="s">
        <v>790</v>
      </c>
      <c r="B152" s="3446" t="s">
        <v>983</v>
      </c>
      <c r="C152" s="3449" t="s">
        <v>484</v>
      </c>
      <c r="D152" s="2544" t="s">
        <v>375</v>
      </c>
      <c r="E152" s="2548" t="s">
        <v>968</v>
      </c>
      <c r="F152" s="2835" t="s">
        <v>375</v>
      </c>
      <c r="G152" s="2550">
        <v>188711925</v>
      </c>
      <c r="H152" s="415" t="s">
        <v>956</v>
      </c>
      <c r="I152" s="888"/>
      <c r="J152" s="889"/>
      <c r="K152" s="889"/>
      <c r="L152" s="889"/>
      <c r="M152" s="897"/>
      <c r="N152" s="898"/>
      <c r="O152" s="898"/>
      <c r="P152" s="775"/>
      <c r="Q152" s="776"/>
      <c r="R152" s="388"/>
      <c r="S152" s="899"/>
      <c r="T152" s="899"/>
      <c r="U152" s="375"/>
    </row>
    <row r="153" spans="1:21" ht="15" hidden="1" customHeight="1">
      <c r="A153" s="3444"/>
      <c r="B153" s="3447"/>
      <c r="C153" s="3450"/>
      <c r="D153" s="2749"/>
      <c r="E153" s="2967"/>
      <c r="F153" s="2836"/>
      <c r="G153" s="2633"/>
      <c r="H153" s="415" t="s">
        <v>730</v>
      </c>
      <c r="I153" s="888"/>
      <c r="J153" s="889"/>
      <c r="K153" s="889"/>
      <c r="L153" s="889"/>
      <c r="M153" s="898"/>
      <c r="N153" s="898"/>
      <c r="O153" s="898"/>
      <c r="P153" s="388"/>
      <c r="Q153" s="388"/>
      <c r="R153" s="388"/>
      <c r="S153" s="900"/>
      <c r="T153" s="899"/>
    </row>
    <row r="154" spans="1:21" ht="15" hidden="1" customHeight="1">
      <c r="A154" s="3444"/>
      <c r="B154" s="3447"/>
      <c r="C154" s="3450"/>
      <c r="D154" s="2749"/>
      <c r="E154" s="2967"/>
      <c r="F154" s="2836"/>
      <c r="G154" s="2633"/>
      <c r="H154" s="415" t="s">
        <v>487</v>
      </c>
      <c r="I154" s="889"/>
      <c r="J154" s="889"/>
      <c r="K154" s="889"/>
      <c r="L154" s="889"/>
      <c r="M154" s="898"/>
      <c r="N154" s="898"/>
      <c r="O154" s="898"/>
      <c r="P154" s="388"/>
      <c r="Q154" s="388"/>
      <c r="R154" s="388"/>
      <c r="S154" s="900"/>
      <c r="T154" s="899"/>
    </row>
    <row r="155" spans="1:21" ht="20.25" hidden="1" customHeight="1">
      <c r="A155" s="3445"/>
      <c r="B155" s="3448"/>
      <c r="C155" s="3451"/>
      <c r="D155" s="2545"/>
      <c r="E155" s="2579"/>
      <c r="F155" s="2837"/>
      <c r="G155" s="2573"/>
      <c r="H155" s="885" t="s">
        <v>910</v>
      </c>
      <c r="I155" s="886">
        <f>I152+I153+I154</f>
        <v>0</v>
      </c>
      <c r="J155" s="886">
        <f>J152+J153+J154</f>
        <v>0</v>
      </c>
      <c r="K155" s="886">
        <f>K152+K153+K154</f>
        <v>0</v>
      </c>
      <c r="L155" s="886">
        <f>L152+L153+L154</f>
        <v>0</v>
      </c>
      <c r="M155" s="886">
        <f t="shared" ref="M155:R155" si="29">M152+M153+M154</f>
        <v>0</v>
      </c>
      <c r="N155" s="886">
        <f t="shared" si="29"/>
        <v>0</v>
      </c>
      <c r="O155" s="886">
        <f t="shared" si="29"/>
        <v>0</v>
      </c>
      <c r="P155" s="886">
        <f t="shared" si="29"/>
        <v>0</v>
      </c>
      <c r="Q155" s="886">
        <f t="shared" si="29"/>
        <v>0</v>
      </c>
      <c r="R155" s="886">
        <f t="shared" si="29"/>
        <v>0</v>
      </c>
      <c r="S155" s="886">
        <f>S152+S153+S154</f>
        <v>0</v>
      </c>
      <c r="T155" s="886">
        <f>T152+T153+T154</f>
        <v>0</v>
      </c>
    </row>
    <row r="156" spans="1:21" ht="15" hidden="1" customHeight="1">
      <c r="A156" s="3443"/>
      <c r="B156" s="3446"/>
      <c r="C156" s="3449"/>
      <c r="D156" s="2544"/>
      <c r="E156" s="3426"/>
      <c r="F156" s="2835"/>
      <c r="G156" s="2550"/>
      <c r="H156" s="415"/>
      <c r="I156" s="388"/>
      <c r="J156" s="388"/>
      <c r="K156" s="388"/>
      <c r="L156" s="388"/>
      <c r="M156" s="386"/>
      <c r="N156" s="388"/>
      <c r="O156" s="776"/>
      <c r="P156" s="388"/>
      <c r="Q156" s="388"/>
      <c r="R156" s="388"/>
      <c r="S156" s="386"/>
      <c r="T156" s="386"/>
      <c r="U156" s="375"/>
    </row>
    <row r="157" spans="1:21" ht="15" hidden="1" customHeight="1">
      <c r="A157" s="3444"/>
      <c r="B157" s="3447"/>
      <c r="C157" s="3450"/>
      <c r="D157" s="2749"/>
      <c r="E157" s="3427"/>
      <c r="F157" s="2836"/>
      <c r="G157" s="2633"/>
      <c r="H157" s="415"/>
      <c r="I157" s="388"/>
      <c r="J157" s="388"/>
      <c r="K157" s="388"/>
      <c r="L157" s="388"/>
      <c r="M157" s="388"/>
      <c r="N157" s="388"/>
      <c r="O157" s="388"/>
      <c r="P157" s="388"/>
      <c r="Q157" s="388"/>
      <c r="R157" s="388"/>
      <c r="S157" s="386"/>
      <c r="T157" s="386"/>
    </row>
    <row r="158" spans="1:21" ht="15" hidden="1" customHeight="1">
      <c r="A158" s="3444"/>
      <c r="B158" s="3447"/>
      <c r="C158" s="3450"/>
      <c r="D158" s="2749"/>
      <c r="E158" s="3427"/>
      <c r="F158" s="2836"/>
      <c r="G158" s="2633"/>
      <c r="H158" s="415"/>
      <c r="I158" s="777"/>
      <c r="J158" s="777"/>
      <c r="K158" s="777"/>
      <c r="L158" s="777"/>
      <c r="M158" s="777"/>
      <c r="N158" s="777"/>
      <c r="O158" s="777"/>
      <c r="P158" s="777"/>
      <c r="Q158" s="777"/>
      <c r="R158" s="777"/>
      <c r="S158" s="777"/>
      <c r="T158" s="778"/>
    </row>
    <row r="159" spans="1:21" ht="15" hidden="1" customHeight="1">
      <c r="A159" s="3445"/>
      <c r="B159" s="3448"/>
      <c r="C159" s="3451"/>
      <c r="D159" s="2545"/>
      <c r="E159" s="3428"/>
      <c r="F159" s="2837"/>
      <c r="G159" s="2573"/>
      <c r="H159" s="885"/>
      <c r="I159" s="886"/>
      <c r="J159" s="886"/>
      <c r="K159" s="886"/>
      <c r="L159" s="886"/>
      <c r="M159" s="886"/>
      <c r="N159" s="886"/>
      <c r="O159" s="886"/>
      <c r="P159" s="886"/>
      <c r="Q159" s="886"/>
      <c r="R159" s="886"/>
      <c r="S159" s="886"/>
      <c r="T159" s="886"/>
    </row>
    <row r="160" spans="1:21" ht="24" hidden="1" customHeight="1">
      <c r="A160" s="1557"/>
      <c r="B160" s="1419"/>
      <c r="C160" s="1419"/>
      <c r="D160" s="3405" t="s">
        <v>483</v>
      </c>
      <c r="E160" s="3405"/>
      <c r="F160" s="3405"/>
      <c r="G160" s="3405"/>
      <c r="H160" s="3405"/>
      <c r="I160" s="437">
        <f t="shared" ref="I160:T160" si="30">SUM(I155,I147,I136,I114)</f>
        <v>153.87299999999999</v>
      </c>
      <c r="J160" s="437">
        <f t="shared" si="30"/>
        <v>0</v>
      </c>
      <c r="K160" s="437">
        <f t="shared" si="30"/>
        <v>0</v>
      </c>
      <c r="L160" s="437">
        <f t="shared" si="30"/>
        <v>0</v>
      </c>
      <c r="M160" s="437">
        <f t="shared" si="30"/>
        <v>19.134999999999998</v>
      </c>
      <c r="N160" s="437">
        <f t="shared" si="30"/>
        <v>1.1200000000000001</v>
      </c>
      <c r="O160" s="437">
        <f t="shared" si="30"/>
        <v>1.1200000000000001</v>
      </c>
      <c r="P160" s="437">
        <f t="shared" si="30"/>
        <v>152.56</v>
      </c>
      <c r="Q160" s="437">
        <f t="shared" si="30"/>
        <v>0</v>
      </c>
      <c r="R160" s="437">
        <f t="shared" si="30"/>
        <v>0</v>
      </c>
      <c r="S160" s="437">
        <f t="shared" si="30"/>
        <v>153</v>
      </c>
      <c r="T160" s="437">
        <f t="shared" si="30"/>
        <v>153</v>
      </c>
      <c r="U160" s="375"/>
    </row>
    <row r="161" spans="1:26" ht="24" customHeight="1">
      <c r="A161" s="381"/>
      <c r="B161" s="445" t="s">
        <v>983</v>
      </c>
      <c r="C161" s="1400" t="s">
        <v>1210</v>
      </c>
      <c r="D161" s="3423" t="s">
        <v>505</v>
      </c>
      <c r="E161" s="3423"/>
      <c r="F161" s="3423"/>
      <c r="G161" s="3423"/>
      <c r="H161" s="3423"/>
      <c r="I161" s="3423"/>
      <c r="J161" s="3423"/>
      <c r="K161" s="3423"/>
      <c r="L161" s="3423"/>
      <c r="M161" s="3423"/>
      <c r="N161" s="3423"/>
      <c r="O161" s="3423"/>
      <c r="P161" s="3423"/>
      <c r="Q161" s="3423"/>
      <c r="R161" s="3423"/>
      <c r="S161" s="3423"/>
      <c r="T161" s="3423"/>
    </row>
    <row r="162" spans="1:26" ht="22.4" customHeight="1">
      <c r="A162" s="2544" t="s">
        <v>790</v>
      </c>
      <c r="B162" s="2538" t="s">
        <v>983</v>
      </c>
      <c r="C162" s="2538" t="s">
        <v>1210</v>
      </c>
      <c r="D162" s="2538" t="s">
        <v>983</v>
      </c>
      <c r="E162" s="2540" t="s">
        <v>506</v>
      </c>
      <c r="F162" s="2823" t="s">
        <v>804</v>
      </c>
      <c r="G162" s="2549">
        <v>188711925</v>
      </c>
      <c r="H162" s="415" t="s">
        <v>106</v>
      </c>
      <c r="I162" s="1320">
        <v>1</v>
      </c>
      <c r="J162" s="435"/>
      <c r="K162" s="435"/>
      <c r="L162" s="435"/>
      <c r="M162" s="436">
        <v>1</v>
      </c>
      <c r="N162" s="435"/>
      <c r="O162" s="435"/>
      <c r="P162" s="437">
        <v>0.5</v>
      </c>
      <c r="Q162" s="438">
        <f>P162</f>
        <v>0.5</v>
      </c>
      <c r="R162" s="438"/>
      <c r="S162" s="436">
        <v>1</v>
      </c>
      <c r="T162" s="436">
        <v>1</v>
      </c>
    </row>
    <row r="163" spans="1:26" ht="21.65" hidden="1" customHeight="1">
      <c r="A163" s="2749"/>
      <c r="B163" s="2538"/>
      <c r="C163" s="2538"/>
      <c r="D163" s="2538"/>
      <c r="E163" s="2540"/>
      <c r="F163" s="2823"/>
      <c r="G163" s="2549"/>
      <c r="H163" s="415"/>
      <c r="I163" s="435"/>
      <c r="J163" s="435"/>
      <c r="K163" s="435"/>
      <c r="L163" s="435"/>
      <c r="M163" s="435"/>
      <c r="N163" s="435"/>
      <c r="O163" s="435"/>
      <c r="P163" s="438"/>
      <c r="Q163" s="438"/>
      <c r="R163" s="438"/>
      <c r="S163" s="435"/>
      <c r="T163" s="435"/>
    </row>
    <row r="164" spans="1:26" ht="25.5" customHeight="1">
      <c r="A164" s="2749"/>
      <c r="B164" s="2538"/>
      <c r="C164" s="2538"/>
      <c r="D164" s="2538"/>
      <c r="E164" s="2540"/>
      <c r="F164" s="2823"/>
      <c r="G164" s="2549"/>
      <c r="H164" s="439" t="s">
        <v>910</v>
      </c>
      <c r="I164" s="372">
        <f>SUM(I162:I163)</f>
        <v>1</v>
      </c>
      <c r="J164" s="372">
        <f>SUM(J162:J163)</f>
        <v>0</v>
      </c>
      <c r="K164" s="372">
        <f>SUM(K162:K163)</f>
        <v>0</v>
      </c>
      <c r="L164" s="372">
        <f>SUM(L162:L163)</f>
        <v>0</v>
      </c>
      <c r="M164" s="372">
        <f t="shared" ref="M164:T164" si="31">SUM(M162:M163)</f>
        <v>1</v>
      </c>
      <c r="N164" s="372">
        <f t="shared" si="31"/>
        <v>0</v>
      </c>
      <c r="O164" s="372">
        <f t="shared" si="31"/>
        <v>0</v>
      </c>
      <c r="P164" s="372">
        <f t="shared" si="31"/>
        <v>0.5</v>
      </c>
      <c r="Q164" s="372">
        <f t="shared" si="31"/>
        <v>0.5</v>
      </c>
      <c r="R164" s="372">
        <f t="shared" si="31"/>
        <v>0</v>
      </c>
      <c r="S164" s="372">
        <f t="shared" si="31"/>
        <v>1</v>
      </c>
      <c r="T164" s="372">
        <f t="shared" si="31"/>
        <v>1</v>
      </c>
      <c r="U164" s="375"/>
    </row>
    <row r="165" spans="1:26" ht="21.65" customHeight="1">
      <c r="A165" s="1557"/>
      <c r="B165" s="1419"/>
      <c r="C165" s="1419"/>
      <c r="D165" s="3405" t="s">
        <v>483</v>
      </c>
      <c r="E165" s="3405"/>
      <c r="F165" s="3405"/>
      <c r="G165" s="3405"/>
      <c r="H165" s="3405"/>
      <c r="I165" s="437">
        <f>SUM(I164)</f>
        <v>1</v>
      </c>
      <c r="J165" s="437">
        <f>SUM(J164)</f>
        <v>0</v>
      </c>
      <c r="K165" s="437">
        <f>SUM(K164)</f>
        <v>0</v>
      </c>
      <c r="L165" s="437">
        <f>SUM(L164)</f>
        <v>0</v>
      </c>
      <c r="M165" s="437">
        <f t="shared" ref="M165:T165" si="32">SUM(M164)</f>
        <v>1</v>
      </c>
      <c r="N165" s="437">
        <f t="shared" si="32"/>
        <v>0</v>
      </c>
      <c r="O165" s="437">
        <f t="shared" si="32"/>
        <v>0</v>
      </c>
      <c r="P165" s="437">
        <f t="shared" si="32"/>
        <v>0.5</v>
      </c>
      <c r="Q165" s="437">
        <f t="shared" si="32"/>
        <v>0.5</v>
      </c>
      <c r="R165" s="437">
        <f t="shared" si="32"/>
        <v>0</v>
      </c>
      <c r="S165" s="437">
        <f t="shared" si="32"/>
        <v>1</v>
      </c>
      <c r="T165" s="437">
        <f t="shared" si="32"/>
        <v>1</v>
      </c>
    </row>
    <row r="166" spans="1:26" ht="22.4" customHeight="1">
      <c r="A166" s="381"/>
      <c r="B166" s="445" t="s">
        <v>983</v>
      </c>
      <c r="C166" s="1400" t="s">
        <v>804</v>
      </c>
      <c r="D166" s="3423" t="s">
        <v>507</v>
      </c>
      <c r="E166" s="3423"/>
      <c r="F166" s="3423"/>
      <c r="G166" s="3423"/>
      <c r="H166" s="3423"/>
      <c r="I166" s="3423"/>
      <c r="J166" s="3423"/>
      <c r="K166" s="3423"/>
      <c r="L166" s="3423"/>
      <c r="M166" s="3423"/>
      <c r="N166" s="3423"/>
      <c r="O166" s="3423"/>
      <c r="P166" s="3423"/>
      <c r="Q166" s="3423"/>
      <c r="R166" s="3423"/>
      <c r="S166" s="3423"/>
      <c r="T166" s="3423"/>
    </row>
    <row r="167" spans="1:26" ht="24.65" customHeight="1">
      <c r="A167" s="2544" t="s">
        <v>790</v>
      </c>
      <c r="B167" s="2538" t="s">
        <v>983</v>
      </c>
      <c r="C167" s="2538" t="s">
        <v>804</v>
      </c>
      <c r="D167" s="2538" t="s">
        <v>983</v>
      </c>
      <c r="E167" s="2540" t="s">
        <v>1918</v>
      </c>
      <c r="F167" s="2823" t="s">
        <v>375</v>
      </c>
      <c r="G167" s="2549">
        <v>188711925</v>
      </c>
      <c r="H167" s="415" t="s">
        <v>106</v>
      </c>
      <c r="I167" s="436">
        <v>30</v>
      </c>
      <c r="J167" s="435"/>
      <c r="K167" s="435"/>
      <c r="L167" s="435"/>
      <c r="M167" s="436">
        <v>65</v>
      </c>
      <c r="N167" s="435"/>
      <c r="O167" s="435"/>
      <c r="P167" s="436">
        <v>30</v>
      </c>
      <c r="Q167" s="435"/>
      <c r="R167" s="435"/>
      <c r="S167" s="436" cm="1">
        <f t="array" ref="S167">SUM(S170+S171+S172:S173)</f>
        <v>160</v>
      </c>
      <c r="T167" s="436" cm="1">
        <f t="array" ref="T167">SUM(T170+T171+T172:T173)</f>
        <v>265</v>
      </c>
      <c r="U167" s="1010">
        <f>(M167/I167)-1</f>
        <v>1.1666666666666665</v>
      </c>
      <c r="Y167" s="2190" t="s">
        <v>1917</v>
      </c>
      <c r="Z167" s="682"/>
    </row>
    <row r="168" spans="1:26" ht="24.75" customHeight="1">
      <c r="A168" s="2749" t="s">
        <v>508</v>
      </c>
      <c r="B168" s="2538" t="s">
        <v>508</v>
      </c>
      <c r="C168" s="2538"/>
      <c r="D168" s="2538"/>
      <c r="E168" s="2540"/>
      <c r="F168" s="2823"/>
      <c r="G168" s="2549"/>
      <c r="H168" s="415" t="s">
        <v>668</v>
      </c>
      <c r="I168" s="435"/>
      <c r="J168" s="435"/>
      <c r="K168" s="435"/>
      <c r="L168" s="435"/>
      <c r="M168" s="435"/>
      <c r="N168" s="435"/>
      <c r="O168" s="435"/>
      <c r="P168" s="435"/>
      <c r="Q168" s="438"/>
      <c r="R168" s="438"/>
      <c r="S168" s="435"/>
      <c r="T168" s="435"/>
      <c r="U168" s="375"/>
    </row>
    <row r="169" spans="1:26" ht="28.5" customHeight="1">
      <c r="A169" s="2749"/>
      <c r="B169" s="2538"/>
      <c r="C169" s="2538"/>
      <c r="D169" s="2538"/>
      <c r="E169" s="2540"/>
      <c r="F169" s="2823"/>
      <c r="G169" s="2549"/>
      <c r="H169" s="439" t="s">
        <v>910</v>
      </c>
      <c r="I169" s="372">
        <f t="shared" ref="I169:T169" si="33">SUM(I167:I168)</f>
        <v>30</v>
      </c>
      <c r="J169" s="372">
        <f t="shared" si="33"/>
        <v>0</v>
      </c>
      <c r="K169" s="372">
        <f t="shared" si="33"/>
        <v>0</v>
      </c>
      <c r="L169" s="372">
        <f t="shared" si="33"/>
        <v>0</v>
      </c>
      <c r="M169" s="372">
        <f t="shared" si="33"/>
        <v>65</v>
      </c>
      <c r="N169" s="372">
        <f t="shared" si="33"/>
        <v>0</v>
      </c>
      <c r="O169" s="372">
        <f t="shared" si="33"/>
        <v>0</v>
      </c>
      <c r="P169" s="372">
        <f t="shared" si="33"/>
        <v>30</v>
      </c>
      <c r="Q169" s="372">
        <f t="shared" si="33"/>
        <v>0</v>
      </c>
      <c r="R169" s="372">
        <f t="shared" si="33"/>
        <v>0</v>
      </c>
      <c r="S169" s="372">
        <f t="shared" si="33"/>
        <v>160</v>
      </c>
      <c r="T169" s="372">
        <f t="shared" si="33"/>
        <v>265</v>
      </c>
    </row>
    <row r="170" spans="1:26" ht="54" hidden="1" customHeight="1">
      <c r="A170" s="2018"/>
      <c r="B170" s="1789"/>
      <c r="C170" s="1789"/>
      <c r="D170" s="1789"/>
      <c r="E170" s="1797" t="s">
        <v>1913</v>
      </c>
      <c r="F170" s="1940"/>
      <c r="G170" s="1792"/>
      <c r="H170" s="1948"/>
      <c r="I170" s="1943"/>
      <c r="J170" s="1943"/>
      <c r="K170" s="1943"/>
      <c r="L170" s="1943"/>
      <c r="M170" s="1943">
        <v>30</v>
      </c>
      <c r="N170" s="1943"/>
      <c r="O170" s="1943"/>
      <c r="P170" s="1943"/>
      <c r="Q170" s="1943"/>
      <c r="R170" s="1943"/>
      <c r="S170" s="1943">
        <v>30</v>
      </c>
      <c r="T170" s="1943">
        <v>30</v>
      </c>
    </row>
    <row r="171" spans="1:26" ht="39" hidden="1" customHeight="1">
      <c r="A171" s="2018"/>
      <c r="B171" s="1789"/>
      <c r="C171" s="1789"/>
      <c r="D171" s="1789"/>
      <c r="E171" s="1797" t="s">
        <v>1914</v>
      </c>
      <c r="F171" s="1940"/>
      <c r="G171" s="1792"/>
      <c r="H171" s="1948"/>
      <c r="I171" s="1943"/>
      <c r="J171" s="1943"/>
      <c r="K171" s="1943"/>
      <c r="L171" s="1943"/>
      <c r="M171" s="1943"/>
      <c r="N171" s="1943"/>
      <c r="O171" s="1943"/>
      <c r="P171" s="1943"/>
      <c r="Q171" s="1943"/>
      <c r="R171" s="1943"/>
      <c r="S171" s="1943">
        <v>40</v>
      </c>
      <c r="T171" s="1943"/>
    </row>
    <row r="172" spans="1:26" ht="29.25" hidden="1" customHeight="1">
      <c r="A172" s="2018"/>
      <c r="B172" s="1789"/>
      <c r="C172" s="1789"/>
      <c r="D172" s="1789"/>
      <c r="E172" s="1797" t="s">
        <v>1915</v>
      </c>
      <c r="F172" s="1940"/>
      <c r="G172" s="1792"/>
      <c r="H172" s="1948"/>
      <c r="I172" s="1943"/>
      <c r="J172" s="1943"/>
      <c r="K172" s="1943"/>
      <c r="L172" s="1943"/>
      <c r="M172" s="1943"/>
      <c r="N172" s="1943"/>
      <c r="O172" s="1943"/>
      <c r="P172" s="1943"/>
      <c r="Q172" s="1943"/>
      <c r="R172" s="1943"/>
      <c r="S172" s="1943"/>
      <c r="T172" s="1943">
        <v>5</v>
      </c>
    </row>
    <row r="173" spans="1:26" ht="57.75" hidden="1" customHeight="1">
      <c r="A173" s="2018"/>
      <c r="B173" s="1789"/>
      <c r="C173" s="1789"/>
      <c r="D173" s="1789"/>
      <c r="E173" s="1797" t="s">
        <v>1916</v>
      </c>
      <c r="F173" s="1940"/>
      <c r="G173" s="1792"/>
      <c r="H173" s="1948"/>
      <c r="I173" s="1943"/>
      <c r="J173" s="1943"/>
      <c r="K173" s="1943"/>
      <c r="L173" s="1943"/>
      <c r="M173" s="1943"/>
      <c r="N173" s="1943"/>
      <c r="O173" s="1943"/>
      <c r="P173" s="1943"/>
      <c r="Q173" s="1943"/>
      <c r="R173" s="1943"/>
      <c r="S173" s="1943">
        <v>20</v>
      </c>
      <c r="T173" s="1943">
        <v>200</v>
      </c>
    </row>
    <row r="174" spans="1:26" ht="25.5" customHeight="1">
      <c r="A174" s="381"/>
      <c r="B174" s="1419"/>
      <c r="C174" s="1419"/>
      <c r="D174" s="2927" t="s">
        <v>483</v>
      </c>
      <c r="E174" s="2927"/>
      <c r="F174" s="2927"/>
      <c r="G174" s="2927"/>
      <c r="H174" s="2927"/>
      <c r="I174" s="437">
        <f t="shared" ref="I174:T174" si="34">I169</f>
        <v>30</v>
      </c>
      <c r="J174" s="437">
        <f t="shared" si="34"/>
        <v>0</v>
      </c>
      <c r="K174" s="437">
        <f t="shared" si="34"/>
        <v>0</v>
      </c>
      <c r="L174" s="437">
        <f t="shared" si="34"/>
        <v>0</v>
      </c>
      <c r="M174" s="437">
        <f t="shared" si="34"/>
        <v>65</v>
      </c>
      <c r="N174" s="437">
        <f t="shared" si="34"/>
        <v>0</v>
      </c>
      <c r="O174" s="437">
        <f t="shared" si="34"/>
        <v>0</v>
      </c>
      <c r="P174" s="437">
        <f t="shared" si="34"/>
        <v>30</v>
      </c>
      <c r="Q174" s="437">
        <f t="shared" si="34"/>
        <v>0</v>
      </c>
      <c r="R174" s="437">
        <f t="shared" si="34"/>
        <v>0</v>
      </c>
      <c r="S174" s="437">
        <f t="shared" si="34"/>
        <v>160</v>
      </c>
      <c r="T174" s="437">
        <f t="shared" si="34"/>
        <v>265</v>
      </c>
    </row>
    <row r="175" spans="1:26" ht="22.5" customHeight="1">
      <c r="A175" s="381"/>
      <c r="B175" s="445" t="s">
        <v>983</v>
      </c>
      <c r="C175" s="1400" t="s">
        <v>375</v>
      </c>
      <c r="D175" s="3440" t="s">
        <v>1167</v>
      </c>
      <c r="E175" s="3441"/>
      <c r="F175" s="3441"/>
      <c r="G175" s="3441"/>
      <c r="H175" s="3441"/>
      <c r="I175" s="3441"/>
      <c r="J175" s="3441"/>
      <c r="K175" s="3441"/>
      <c r="L175" s="3441"/>
      <c r="M175" s="3441"/>
      <c r="N175" s="3441"/>
      <c r="O175" s="3441"/>
      <c r="P175" s="3441"/>
      <c r="Q175" s="3441"/>
      <c r="R175" s="3441"/>
      <c r="S175" s="3441"/>
      <c r="T175" s="3442"/>
      <c r="U175" s="375"/>
    </row>
    <row r="176" spans="1:26" ht="21.75" customHeight="1">
      <c r="A176" s="2544" t="s">
        <v>790</v>
      </c>
      <c r="B176" s="2544" t="s">
        <v>983</v>
      </c>
      <c r="C176" s="2544" t="s">
        <v>375</v>
      </c>
      <c r="D176" s="2544" t="s">
        <v>983</v>
      </c>
      <c r="E176" s="2548" t="s">
        <v>1911</v>
      </c>
      <c r="F176" s="2835" t="s">
        <v>375</v>
      </c>
      <c r="G176" s="2550">
        <v>188711925</v>
      </c>
      <c r="H176" s="415" t="s">
        <v>487</v>
      </c>
      <c r="I176" s="436"/>
      <c r="J176" s="435"/>
      <c r="K176" s="435"/>
      <c r="L176" s="435"/>
      <c r="M176" s="436"/>
      <c r="N176" s="435">
        <f>M176-O176</f>
        <v>0</v>
      </c>
      <c r="O176" s="435"/>
      <c r="P176" s="437"/>
      <c r="Q176" s="438">
        <f>P176-R176</f>
        <v>0</v>
      </c>
      <c r="R176" s="438"/>
      <c r="S176" s="436">
        <v>425</v>
      </c>
      <c r="T176" s="436">
        <v>425</v>
      </c>
      <c r="Y176" s="2190" t="s">
        <v>1546</v>
      </c>
    </row>
    <row r="177" spans="1:35" ht="19.5" customHeight="1">
      <c r="A177" s="2749"/>
      <c r="B177" s="2749"/>
      <c r="C177" s="2749"/>
      <c r="D177" s="2749"/>
      <c r="E177" s="2967"/>
      <c r="F177" s="2836"/>
      <c r="G177" s="2633"/>
      <c r="H177" s="415" t="s">
        <v>830</v>
      </c>
      <c r="I177" s="436"/>
      <c r="J177" s="435"/>
      <c r="K177" s="435"/>
      <c r="L177" s="435"/>
      <c r="M177" s="436"/>
      <c r="N177" s="435"/>
      <c r="O177" s="435"/>
      <c r="P177" s="437"/>
      <c r="Q177" s="438"/>
      <c r="R177" s="438"/>
      <c r="S177" s="436"/>
      <c r="T177" s="436"/>
    </row>
    <row r="178" spans="1:35" ht="20.25" customHeight="1">
      <c r="A178" s="2749"/>
      <c r="B178" s="2749"/>
      <c r="C178" s="2749"/>
      <c r="D178" s="2749"/>
      <c r="E178" s="2967"/>
      <c r="F178" s="2836"/>
      <c r="G178" s="2633"/>
      <c r="H178" s="415" t="s">
        <v>956</v>
      </c>
      <c r="I178" s="436"/>
      <c r="J178" s="435"/>
      <c r="K178" s="435"/>
      <c r="L178" s="435"/>
      <c r="M178" s="436"/>
      <c r="N178" s="435">
        <f>M178-O178</f>
        <v>0</v>
      </c>
      <c r="O178" s="435"/>
      <c r="P178" s="437"/>
      <c r="Q178" s="438">
        <f>P178-R178</f>
        <v>0</v>
      </c>
      <c r="R178" s="438"/>
      <c r="S178" s="436">
        <v>75</v>
      </c>
      <c r="T178" s="436">
        <v>75</v>
      </c>
      <c r="U178" s="1011" t="e">
        <f>(M178/I178)-1</f>
        <v>#DIV/0!</v>
      </c>
    </row>
    <row r="179" spans="1:35" ht="18.75" hidden="1" customHeight="1">
      <c r="A179" s="2749"/>
      <c r="B179" s="2749"/>
      <c r="C179" s="2749"/>
      <c r="D179" s="2749"/>
      <c r="E179" s="2967"/>
      <c r="F179" s="2836"/>
      <c r="G179" s="2633"/>
      <c r="H179" s="415" t="s">
        <v>668</v>
      </c>
      <c r="I179" s="435"/>
      <c r="J179" s="435"/>
      <c r="K179" s="435"/>
      <c r="L179" s="435"/>
      <c r="M179" s="435"/>
      <c r="N179" s="435"/>
      <c r="O179" s="435"/>
      <c r="P179" s="438"/>
      <c r="Q179" s="438"/>
      <c r="R179" s="438"/>
      <c r="S179" s="436"/>
      <c r="T179" s="436"/>
      <c r="U179" s="375"/>
    </row>
    <row r="180" spans="1:35" ht="18.75" hidden="1" customHeight="1">
      <c r="A180" s="2749"/>
      <c r="B180" s="2749"/>
      <c r="C180" s="2749"/>
      <c r="D180" s="2749"/>
      <c r="E180" s="2967"/>
      <c r="F180" s="2836"/>
      <c r="G180" s="2633"/>
      <c r="H180" s="415" t="s">
        <v>59</v>
      </c>
      <c r="I180" s="435"/>
      <c r="J180" s="435"/>
      <c r="K180" s="435"/>
      <c r="L180" s="435"/>
      <c r="M180" s="436"/>
      <c r="N180" s="435"/>
      <c r="O180" s="435"/>
      <c r="P180" s="437"/>
      <c r="Q180" s="438"/>
      <c r="R180" s="438"/>
      <c r="S180" s="436"/>
      <c r="T180" s="436"/>
      <c r="V180" s="399"/>
      <c r="AC180" s="1352"/>
    </row>
    <row r="181" spans="1:35" ht="32.25" customHeight="1">
      <c r="A181" s="3394"/>
      <c r="B181" s="2749"/>
      <c r="C181" s="2749"/>
      <c r="D181" s="2749"/>
      <c r="E181" s="2967"/>
      <c r="F181" s="2836"/>
      <c r="G181" s="2633"/>
      <c r="H181" s="1002" t="s">
        <v>910</v>
      </c>
      <c r="I181" s="555">
        <f>SUM(I176:I180)</f>
        <v>0</v>
      </c>
      <c r="J181" s="555">
        <f t="shared" ref="J181:R181" si="35">SUM(J176:J180)</f>
        <v>0</v>
      </c>
      <c r="K181" s="555">
        <f t="shared" si="35"/>
        <v>0</v>
      </c>
      <c r="L181" s="555">
        <f t="shared" si="35"/>
        <v>0</v>
      </c>
      <c r="M181" s="555">
        <f>SUM(M176:M180)</f>
        <v>0</v>
      </c>
      <c r="N181" s="555">
        <f t="shared" si="35"/>
        <v>0</v>
      </c>
      <c r="O181" s="555">
        <f t="shared" si="35"/>
        <v>0</v>
      </c>
      <c r="P181" s="555">
        <f t="shared" si="35"/>
        <v>0</v>
      </c>
      <c r="Q181" s="555">
        <f t="shared" si="35"/>
        <v>0</v>
      </c>
      <c r="R181" s="555">
        <f t="shared" si="35"/>
        <v>0</v>
      </c>
      <c r="S181" s="555">
        <f>SUM(S176:S180)</f>
        <v>500</v>
      </c>
      <c r="T181" s="555">
        <f>SUM(T176:T180)</f>
        <v>500</v>
      </c>
      <c r="V181" s="399"/>
    </row>
    <row r="182" spans="1:35" ht="23.25" hidden="1" customHeight="1">
      <c r="A182" s="3430" t="s">
        <v>790</v>
      </c>
      <c r="B182" s="3422" t="s">
        <v>983</v>
      </c>
      <c r="C182" s="3422" t="s">
        <v>375</v>
      </c>
      <c r="D182" s="3422" t="s">
        <v>484</v>
      </c>
      <c r="E182" s="3432" t="s">
        <v>1910</v>
      </c>
      <c r="F182" s="3420" t="s">
        <v>375</v>
      </c>
      <c r="G182" s="3421">
        <v>188711925</v>
      </c>
      <c r="H182" s="2290" t="s">
        <v>106</v>
      </c>
      <c r="I182" s="2291">
        <v>100</v>
      </c>
      <c r="J182" s="2292">
        <f>I182</f>
        <v>100</v>
      </c>
      <c r="K182" s="2292"/>
      <c r="L182" s="2292"/>
      <c r="M182" s="2291">
        <v>0</v>
      </c>
      <c r="N182" s="2292"/>
      <c r="O182" s="2292"/>
      <c r="P182" s="2293">
        <v>0</v>
      </c>
      <c r="Q182" s="2294"/>
      <c r="R182" s="2294"/>
      <c r="S182" s="2291">
        <v>0</v>
      </c>
      <c r="T182" s="2291">
        <v>0</v>
      </c>
      <c r="Y182" s="2037" t="s">
        <v>1980</v>
      </c>
    </row>
    <row r="183" spans="1:35" ht="26.25" hidden="1" customHeight="1">
      <c r="A183" s="3431"/>
      <c r="B183" s="3422"/>
      <c r="C183" s="3422"/>
      <c r="D183" s="3422"/>
      <c r="E183" s="3432"/>
      <c r="F183" s="3420"/>
      <c r="G183" s="3421"/>
      <c r="H183" s="2295" t="s">
        <v>910</v>
      </c>
      <c r="I183" s="2296">
        <f t="shared" ref="I183:T183" si="36">SUM(I182:I182)</f>
        <v>100</v>
      </c>
      <c r="J183" s="2296">
        <f t="shared" si="36"/>
        <v>100</v>
      </c>
      <c r="K183" s="2296">
        <f t="shared" si="36"/>
        <v>0</v>
      </c>
      <c r="L183" s="2296">
        <f t="shared" si="36"/>
        <v>0</v>
      </c>
      <c r="M183" s="2296">
        <f t="shared" si="36"/>
        <v>0</v>
      </c>
      <c r="N183" s="2296">
        <f t="shared" si="36"/>
        <v>0</v>
      </c>
      <c r="O183" s="2296">
        <f t="shared" si="36"/>
        <v>0</v>
      </c>
      <c r="P183" s="2296">
        <f t="shared" si="36"/>
        <v>0</v>
      </c>
      <c r="Q183" s="2296">
        <f t="shared" si="36"/>
        <v>0</v>
      </c>
      <c r="R183" s="2296">
        <f t="shared" si="36"/>
        <v>0</v>
      </c>
      <c r="S183" s="2296">
        <f t="shared" si="36"/>
        <v>0</v>
      </c>
      <c r="T183" s="2296">
        <f t="shared" si="36"/>
        <v>0</v>
      </c>
    </row>
    <row r="184" spans="1:35" ht="36.75" hidden="1" customHeight="1">
      <c r="A184" s="1502"/>
      <c r="B184" s="2019"/>
      <c r="C184" s="2019"/>
      <c r="D184" s="2019"/>
      <c r="E184" s="2020" t="s">
        <v>1784</v>
      </c>
      <c r="F184" s="2021"/>
      <c r="G184" s="2022"/>
      <c r="H184" s="1353"/>
      <c r="I184" s="1353"/>
      <c r="J184" s="1353"/>
      <c r="K184" s="1353"/>
      <c r="L184" s="1353"/>
      <c r="M184" s="1354">
        <v>20</v>
      </c>
      <c r="N184" s="1353"/>
      <c r="O184" s="1354">
        <f>M184</f>
        <v>20</v>
      </c>
      <c r="P184" s="1353"/>
      <c r="Q184" s="1353"/>
      <c r="R184" s="1353"/>
      <c r="S184" s="1353"/>
      <c r="T184" s="1353"/>
    </row>
    <row r="185" spans="1:35" ht="65.25" hidden="1" customHeight="1">
      <c r="A185" s="1502"/>
      <c r="B185" s="2019"/>
      <c r="C185" s="2019"/>
      <c r="D185" s="2019"/>
      <c r="E185" s="2020" t="s">
        <v>1785</v>
      </c>
      <c r="F185" s="2021"/>
      <c r="G185" s="2022"/>
      <c r="H185" s="1353"/>
      <c r="I185" s="1353"/>
      <c r="J185" s="1353"/>
      <c r="K185" s="1353"/>
      <c r="L185" s="1353"/>
      <c r="M185" s="1354">
        <v>80</v>
      </c>
      <c r="N185" s="1353"/>
      <c r="O185" s="1354">
        <v>80</v>
      </c>
      <c r="P185" s="1353"/>
      <c r="Q185" s="1353"/>
      <c r="R185" s="1353"/>
      <c r="S185" s="1353"/>
      <c r="T185" s="1353"/>
    </row>
    <row r="186" spans="1:35" ht="22.5" customHeight="1">
      <c r="A186" s="1557"/>
      <c r="B186" s="1544"/>
      <c r="C186" s="1544"/>
      <c r="D186" s="2986" t="s">
        <v>483</v>
      </c>
      <c r="E186" s="2986"/>
      <c r="F186" s="2986"/>
      <c r="G186" s="2986"/>
      <c r="H186" s="2986"/>
      <c r="I186" s="581">
        <f>I181+I183</f>
        <v>100</v>
      </c>
      <c r="J186" s="581">
        <f>J181+J183</f>
        <v>100</v>
      </c>
      <c r="K186" s="581">
        <f>K181+K183</f>
        <v>0</v>
      </c>
      <c r="L186" s="581">
        <f>L181+L183</f>
        <v>0</v>
      </c>
      <c r="M186" s="581">
        <f t="shared" ref="M186:T186" si="37">M183+M181</f>
        <v>0</v>
      </c>
      <c r="N186" s="581">
        <f t="shared" si="37"/>
        <v>0</v>
      </c>
      <c r="O186" s="581">
        <f t="shared" si="37"/>
        <v>0</v>
      </c>
      <c r="P186" s="581">
        <f t="shared" si="37"/>
        <v>0</v>
      </c>
      <c r="Q186" s="581">
        <f t="shared" si="37"/>
        <v>0</v>
      </c>
      <c r="R186" s="581">
        <f t="shared" si="37"/>
        <v>0</v>
      </c>
      <c r="S186" s="581">
        <f t="shared" si="37"/>
        <v>500</v>
      </c>
      <c r="T186" s="581">
        <f t="shared" si="37"/>
        <v>500</v>
      </c>
    </row>
    <row r="187" spans="1:35" ht="21.75" customHeight="1">
      <c r="A187" s="1557"/>
      <c r="B187" s="1431"/>
      <c r="C187" s="2993" t="s">
        <v>1092</v>
      </c>
      <c r="D187" s="2994"/>
      <c r="E187" s="2994"/>
      <c r="F187" s="2994"/>
      <c r="G187" s="2994"/>
      <c r="H187" s="2995"/>
      <c r="I187" s="507">
        <f t="shared" ref="I187:T187" si="38">I108+I160+I165+I174+I186</f>
        <v>3468.6990000000005</v>
      </c>
      <c r="J187" s="507">
        <f t="shared" si="38"/>
        <v>1226.68</v>
      </c>
      <c r="K187" s="507">
        <f t="shared" si="38"/>
        <v>0</v>
      </c>
      <c r="L187" s="507">
        <f t="shared" si="38"/>
        <v>0</v>
      </c>
      <c r="M187" s="507">
        <f t="shared" si="38"/>
        <v>3992.8240000000001</v>
      </c>
      <c r="N187" s="507">
        <f t="shared" si="38"/>
        <v>1684.0579999999998</v>
      </c>
      <c r="O187" s="507">
        <f t="shared" si="38"/>
        <v>283.16800000000001</v>
      </c>
      <c r="P187" s="507">
        <f t="shared" si="38"/>
        <v>3957.2450000000003</v>
      </c>
      <c r="Q187" s="507">
        <f t="shared" si="38"/>
        <v>169.33</v>
      </c>
      <c r="R187" s="507">
        <f t="shared" si="38"/>
        <v>297.45600000000002</v>
      </c>
      <c r="S187" s="507">
        <f t="shared" si="38"/>
        <v>5479.2530000000006</v>
      </c>
      <c r="T187" s="507">
        <f t="shared" si="38"/>
        <v>6022.9369999999999</v>
      </c>
      <c r="U187" s="375"/>
      <c r="Z187" s="377"/>
    </row>
    <row r="188" spans="1:35" ht="29.15" customHeight="1">
      <c r="A188" s="1557"/>
      <c r="B188" s="1480"/>
      <c r="C188" s="1509"/>
      <c r="D188" s="2924" t="s">
        <v>795</v>
      </c>
      <c r="E188" s="2925"/>
      <c r="F188" s="2925"/>
      <c r="G188" s="2925"/>
      <c r="H188" s="2926"/>
      <c r="I188" s="437">
        <f>SUM(I187)</f>
        <v>3468.6990000000005</v>
      </c>
      <c r="J188" s="437">
        <f t="shared" ref="J188:T188" si="39">SUM(J187)</f>
        <v>1226.68</v>
      </c>
      <c r="K188" s="437">
        <f t="shared" si="39"/>
        <v>0</v>
      </c>
      <c r="L188" s="437">
        <f t="shared" si="39"/>
        <v>0</v>
      </c>
      <c r="M188" s="437">
        <f t="shared" si="39"/>
        <v>3992.8240000000001</v>
      </c>
      <c r="N188" s="437">
        <f t="shared" si="39"/>
        <v>1684.0579999999998</v>
      </c>
      <c r="O188" s="437">
        <f t="shared" si="39"/>
        <v>283.16800000000001</v>
      </c>
      <c r="P188" s="437">
        <f t="shared" si="39"/>
        <v>3957.2450000000003</v>
      </c>
      <c r="Q188" s="437">
        <f t="shared" si="39"/>
        <v>169.33</v>
      </c>
      <c r="R188" s="437">
        <f t="shared" si="39"/>
        <v>297.45600000000002</v>
      </c>
      <c r="S188" s="437">
        <f t="shared" si="39"/>
        <v>5479.2530000000006</v>
      </c>
      <c r="T188" s="437">
        <f t="shared" si="39"/>
        <v>6022.9369999999999</v>
      </c>
      <c r="Z188" s="377"/>
    </row>
    <row r="189" spans="1:35" ht="39.65" customHeight="1">
      <c r="B189" s="12"/>
      <c r="C189" s="385"/>
      <c r="D189" s="400"/>
      <c r="F189" s="13"/>
      <c r="G189" s="12"/>
      <c r="H189" s="12"/>
      <c r="I189" s="397"/>
      <c r="J189" s="397"/>
      <c r="K189" s="397"/>
      <c r="L189" s="397"/>
      <c r="M189" s="397"/>
      <c r="N189" s="397"/>
      <c r="O189" s="397"/>
      <c r="P189" s="397"/>
      <c r="Q189" s="397"/>
      <c r="R189" s="397"/>
      <c r="S189" s="14"/>
      <c r="T189" s="14"/>
    </row>
    <row r="190" spans="1:35" ht="28.5" customHeight="1">
      <c r="B190" s="375"/>
      <c r="C190" s="3418" t="s">
        <v>1054</v>
      </c>
      <c r="D190" s="3418"/>
      <c r="E190" s="3418"/>
      <c r="F190" s="3418"/>
      <c r="G190" s="3418"/>
      <c r="H190" s="3418"/>
      <c r="I190" s="3174"/>
      <c r="J190" s="3174"/>
      <c r="K190" s="3174"/>
      <c r="L190" s="3174"/>
      <c r="M190" s="3174"/>
      <c r="N190" s="3174"/>
      <c r="O190" s="3174"/>
      <c r="P190" s="3174"/>
      <c r="Q190" s="3174"/>
      <c r="R190" s="3174"/>
      <c r="S190" s="3174"/>
      <c r="T190" s="3174"/>
    </row>
    <row r="191" spans="1:35" ht="58.5" customHeight="1">
      <c r="C191" s="3424" t="s">
        <v>315</v>
      </c>
      <c r="D191" s="3424"/>
      <c r="E191" s="3424"/>
      <c r="F191" s="3424"/>
      <c r="G191" s="3424"/>
      <c r="H191" s="3425"/>
      <c r="I191" s="3419" t="str">
        <f>I5</f>
        <v xml:space="preserve"> 2022 m. vasario 18 d. sprendimu Nr. TS-6 patvirtintas išlaidų planas, tūkst. Eur</v>
      </c>
      <c r="J191" s="3419"/>
      <c r="K191" s="3419"/>
      <c r="L191" s="3419"/>
      <c r="M191" s="3396" t="str">
        <f>M5</f>
        <v>2023  m. išlaidų projektas (lėšų poreikis), tūkst. Eur</v>
      </c>
      <c r="N191" s="3396"/>
      <c r="O191" s="3396"/>
      <c r="P191" s="3397" t="str">
        <f>P5</f>
        <v>2023 m. išlaidų planas, tūkst. Eur</v>
      </c>
      <c r="Q191" s="3397"/>
      <c r="R191" s="3397"/>
      <c r="S191" s="3419" t="str">
        <f>S5</f>
        <v>2024 m. išlaidų projektas, tūkst. Eur</v>
      </c>
      <c r="T191" s="3419" t="str">
        <f>T5</f>
        <v>2025 m. išlaidų projektas, tūkst. Eur</v>
      </c>
      <c r="U191" s="375"/>
    </row>
    <row r="192" spans="1:35" ht="17.25" customHeight="1">
      <c r="C192" s="3424"/>
      <c r="D192" s="3424"/>
      <c r="E192" s="3424"/>
      <c r="F192" s="3424"/>
      <c r="G192" s="3424"/>
      <c r="H192" s="3425"/>
      <c r="I192" s="3163" t="s">
        <v>181</v>
      </c>
      <c r="J192" s="3395" t="s">
        <v>284</v>
      </c>
      <c r="K192" s="3395"/>
      <c r="L192" s="3163" t="s">
        <v>213</v>
      </c>
      <c r="M192" s="3396"/>
      <c r="N192" s="3396"/>
      <c r="O192" s="3396"/>
      <c r="P192" s="3397"/>
      <c r="Q192" s="3397"/>
      <c r="R192" s="3397"/>
      <c r="S192" s="3419"/>
      <c r="T192" s="3419"/>
      <c r="AI192" s="1132"/>
    </row>
    <row r="193" spans="3:41" ht="72.75" customHeight="1">
      <c r="C193" s="3424"/>
      <c r="D193" s="3424"/>
      <c r="E193" s="3424"/>
      <c r="F193" s="3424"/>
      <c r="G193" s="3424"/>
      <c r="H193" s="3425"/>
      <c r="I193" s="3163"/>
      <c r="J193" s="3395"/>
      <c r="K193" s="3395"/>
      <c r="L193" s="3163"/>
      <c r="M193" s="3396"/>
      <c r="N193" s="3396"/>
      <c r="O193" s="3396"/>
      <c r="P193" s="3397"/>
      <c r="Q193" s="3397"/>
      <c r="R193" s="3397"/>
      <c r="S193" s="3419"/>
      <c r="T193" s="3419"/>
      <c r="AA193" s="1985"/>
      <c r="AB193" s="1986"/>
      <c r="AC193" s="1986"/>
      <c r="AD193" s="1986"/>
      <c r="AE193" s="1986"/>
      <c r="AH193" s="1987"/>
      <c r="AI193" s="1132"/>
    </row>
    <row r="194" spans="3:41" ht="27.75" customHeight="1">
      <c r="C194" s="3437" t="s">
        <v>414</v>
      </c>
      <c r="D194" s="3437"/>
      <c r="E194" s="3437"/>
      <c r="F194" s="3437"/>
      <c r="G194" s="3437"/>
      <c r="H194" s="3437"/>
      <c r="I194" s="2025">
        <f t="shared" ref="I194:S194" si="40">I195+I196+I197+I198+I201+I200</f>
        <v>3252.2169999999996</v>
      </c>
      <c r="J194" s="2025">
        <f t="shared" si="40"/>
        <v>1226.68</v>
      </c>
      <c r="K194" s="2025">
        <f t="shared" si="40"/>
        <v>0</v>
      </c>
      <c r="L194" s="2025">
        <f>L195+L196+L198</f>
        <v>0</v>
      </c>
      <c r="M194" s="2025">
        <f>M195+M196+M197+M198+M201+M200</f>
        <v>3828.6910000000003</v>
      </c>
      <c r="N194" s="2025">
        <f t="shared" si="40"/>
        <v>1736.4069999999997</v>
      </c>
      <c r="O194" s="2025">
        <f t="shared" si="40"/>
        <v>66.686000000000007</v>
      </c>
      <c r="P194" s="2025">
        <f t="shared" si="40"/>
        <v>3793.1120000000005</v>
      </c>
      <c r="Q194" s="2025">
        <f t="shared" si="40"/>
        <v>221.679</v>
      </c>
      <c r="R194" s="2025">
        <f>R195+R196+R198</f>
        <v>80.974000000000004</v>
      </c>
      <c r="S194" s="2025">
        <f t="shared" si="40"/>
        <v>4130.0029999999997</v>
      </c>
      <c r="T194" s="2025">
        <f>T195+T196+T197+T198+T201+T200</f>
        <v>4480.1869999999999</v>
      </c>
      <c r="U194" s="1011">
        <f>(M194/I194)-1</f>
        <v>0.17725569972729383</v>
      </c>
      <c r="Y194" s="1786"/>
      <c r="AB194" s="377"/>
      <c r="AC194" s="377"/>
      <c r="AG194" s="377"/>
      <c r="AJ194" s="377"/>
      <c r="AK194" s="377"/>
      <c r="AM194" s="377"/>
      <c r="AO194" s="377"/>
    </row>
    <row r="195" spans="3:41" ht="21" customHeight="1">
      <c r="C195" s="3429" t="s">
        <v>1536</v>
      </c>
      <c r="D195" s="3429"/>
      <c r="E195" s="3429"/>
      <c r="F195" s="3429"/>
      <c r="G195" s="3429"/>
      <c r="H195" s="3429"/>
      <c r="I195" s="2026">
        <f>I182+I178+I167+I162+I112+I90+I56+I34+I27+I24+I21+I17+I48</f>
        <v>3149.2979999999998</v>
      </c>
      <c r="J195" s="2027">
        <f>J182+J178+J167+J162+J112+J90+J56+J34+J27+J24+J21+J17</f>
        <v>1226.68</v>
      </c>
      <c r="K195" s="2027">
        <f>K182+K178+K167+K162+K112+K90+K56+K34+K27+K24+K21+K17</f>
        <v>0</v>
      </c>
      <c r="L195" s="2027">
        <f>L182+L178+L167+L162+L112+L90+L56+L34+L27+L24+L21+L17</f>
        <v>0</v>
      </c>
      <c r="M195" s="2026">
        <f>SUM(M14,M17,M21,M24,M27,M34,M44,M48,M56,M90,M105,M112,M162,M167,M178,M182,)</f>
        <v>3772.0730000000003</v>
      </c>
      <c r="N195" s="2028">
        <f t="shared" ref="N195:T195" si="41">SUM(N14,N17,N21,N24,N27,N34,N44,N48,N56,N90,N105,N112,N162,N167,N178,N182,)</f>
        <v>1706.5869999999998</v>
      </c>
      <c r="O195" s="2028">
        <f t="shared" si="41"/>
        <v>66.686000000000007</v>
      </c>
      <c r="P195" s="2028">
        <f t="shared" si="41"/>
        <v>3739.6830000000004</v>
      </c>
      <c r="Q195" s="2028">
        <f t="shared" si="41"/>
        <v>185.87700000000001</v>
      </c>
      <c r="R195" s="2028">
        <f t="shared" si="41"/>
        <v>34.066000000000003</v>
      </c>
      <c r="S195" s="2026">
        <f t="shared" si="41"/>
        <v>4075.183</v>
      </c>
      <c r="T195" s="2026">
        <f t="shared" si="41"/>
        <v>4418.1869999999999</v>
      </c>
      <c r="U195" s="1012">
        <f>(M195/I195)-1</f>
        <v>0.19775041929979342</v>
      </c>
      <c r="Y195" s="1786"/>
      <c r="AB195" s="377"/>
      <c r="AJ195" s="377"/>
      <c r="AK195" s="377"/>
    </row>
    <row r="196" spans="3:41" ht="29.25" customHeight="1">
      <c r="C196" s="3429" t="s">
        <v>1535</v>
      </c>
      <c r="D196" s="3429"/>
      <c r="E196" s="3429"/>
      <c r="F196" s="3429"/>
      <c r="G196" s="3429"/>
      <c r="H196" s="3429"/>
      <c r="I196" s="2026">
        <f t="shared" ref="I196:T196" si="42">SUM(I13,I25,I28,I35,I43,I49,I61,I84,I113,I132,I137,I168,I179,I101)</f>
        <v>56.010999999999996</v>
      </c>
      <c r="J196" s="2027">
        <f t="shared" si="42"/>
        <v>0</v>
      </c>
      <c r="K196" s="2027">
        <f t="shared" si="42"/>
        <v>0</v>
      </c>
      <c r="L196" s="2027">
        <f t="shared" si="42"/>
        <v>0</v>
      </c>
      <c r="M196" s="2026">
        <f t="shared" si="42"/>
        <v>56.618000000000002</v>
      </c>
      <c r="N196" s="2026">
        <f t="shared" si="42"/>
        <v>29.82</v>
      </c>
      <c r="O196" s="2026">
        <f t="shared" si="42"/>
        <v>0</v>
      </c>
      <c r="P196" s="2029">
        <f t="shared" si="42"/>
        <v>53.429000000000002</v>
      </c>
      <c r="Q196" s="2026">
        <f t="shared" si="42"/>
        <v>35.802</v>
      </c>
      <c r="R196" s="2026">
        <f t="shared" si="42"/>
        <v>0</v>
      </c>
      <c r="S196" s="2026">
        <f t="shared" si="42"/>
        <v>54.82</v>
      </c>
      <c r="T196" s="2026">
        <f t="shared" si="42"/>
        <v>62</v>
      </c>
      <c r="U196" s="1011">
        <f>(M196/I196)-1</f>
        <v>1.083715698702048E-2</v>
      </c>
      <c r="X196" s="376">
        <v>83.034999999999997</v>
      </c>
      <c r="Y196" s="1786"/>
      <c r="AB196" s="377"/>
    </row>
    <row r="197" spans="3:41" ht="24.25" hidden="1" customHeight="1">
      <c r="C197" s="3429" t="s">
        <v>1288</v>
      </c>
      <c r="D197" s="3429"/>
      <c r="E197" s="3429"/>
      <c r="F197" s="3429"/>
      <c r="G197" s="3429"/>
      <c r="H197" s="3429"/>
      <c r="I197" s="2026"/>
      <c r="J197" s="2027"/>
      <c r="K197" s="2027"/>
      <c r="L197" s="2027"/>
      <c r="M197" s="2026">
        <f t="shared" ref="M197:T197" si="43">M18</f>
        <v>0</v>
      </c>
      <c r="N197" s="2027">
        <f t="shared" si="43"/>
        <v>0</v>
      </c>
      <c r="O197" s="2027">
        <f t="shared" si="43"/>
        <v>0</v>
      </c>
      <c r="P197" s="2028">
        <f t="shared" si="43"/>
        <v>0</v>
      </c>
      <c r="Q197" s="2030">
        <f t="shared" si="43"/>
        <v>0</v>
      </c>
      <c r="R197" s="2027" t="str">
        <f t="shared" si="43"/>
        <v xml:space="preserve"> </v>
      </c>
      <c r="S197" s="2026">
        <f t="shared" si="43"/>
        <v>0</v>
      </c>
      <c r="T197" s="2026">
        <f t="shared" si="43"/>
        <v>0</v>
      </c>
      <c r="Y197" s="1786"/>
    </row>
    <row r="198" spans="3:41" ht="37.5" customHeight="1">
      <c r="C198" s="3436" t="s">
        <v>1873</v>
      </c>
      <c r="D198" s="3436"/>
      <c r="E198" s="3436"/>
      <c r="F198" s="3436"/>
      <c r="G198" s="3436"/>
      <c r="H198" s="3436"/>
      <c r="I198" s="2026">
        <f t="shared" ref="I198:R198" si="44">SUM(I199+I45)</f>
        <v>46.908000000000001</v>
      </c>
      <c r="J198" s="2027">
        <f t="shared" si="44"/>
        <v>0</v>
      </c>
      <c r="K198" s="2027">
        <f t="shared" si="44"/>
        <v>0</v>
      </c>
      <c r="L198" s="2027">
        <f t="shared" si="44"/>
        <v>0</v>
      </c>
      <c r="M198" s="2026">
        <f>SUM(M199+M45)</f>
        <v>0</v>
      </c>
      <c r="N198" s="2027">
        <f t="shared" si="44"/>
        <v>0</v>
      </c>
      <c r="O198" s="2027">
        <f t="shared" si="44"/>
        <v>0</v>
      </c>
      <c r="P198" s="2028">
        <f t="shared" si="44"/>
        <v>0</v>
      </c>
      <c r="Q198" s="2030">
        <f t="shared" si="44"/>
        <v>0</v>
      </c>
      <c r="R198" s="2027">
        <f t="shared" si="44"/>
        <v>46.908000000000001</v>
      </c>
      <c r="S198" s="2026">
        <f>SUM(S199)</f>
        <v>0</v>
      </c>
      <c r="T198" s="2026">
        <f>SUM(T199)</f>
        <v>0</v>
      </c>
      <c r="U198" s="1011">
        <f>(M198/I198)-1</f>
        <v>-1</v>
      </c>
      <c r="X198" s="377">
        <f>P196-X196</f>
        <v>-29.605999999999995</v>
      </c>
      <c r="Y198" s="1786"/>
      <c r="AD198" s="377"/>
    </row>
    <row r="199" spans="3:41" ht="22.4" hidden="1" customHeight="1">
      <c r="C199" s="3433" t="s">
        <v>1289</v>
      </c>
      <c r="D199" s="3434"/>
      <c r="E199" s="3434"/>
      <c r="F199" s="3434"/>
      <c r="G199" s="3434"/>
      <c r="H199" s="3435"/>
      <c r="I199" s="2031">
        <f t="shared" ref="I199:T199" si="45">SUM(I37)</f>
        <v>0</v>
      </c>
      <c r="J199" s="2032">
        <f t="shared" si="45"/>
        <v>0</v>
      </c>
      <c r="K199" s="2032">
        <f t="shared" si="45"/>
        <v>0</v>
      </c>
      <c r="L199" s="2032">
        <f t="shared" si="45"/>
        <v>0</v>
      </c>
      <c r="M199" s="2031">
        <f t="shared" si="45"/>
        <v>0</v>
      </c>
      <c r="N199" s="2032">
        <f t="shared" si="45"/>
        <v>0</v>
      </c>
      <c r="O199" s="2032">
        <f t="shared" si="45"/>
        <v>0</v>
      </c>
      <c r="P199" s="2031">
        <f t="shared" si="45"/>
        <v>0</v>
      </c>
      <c r="Q199" s="2033">
        <f t="shared" si="45"/>
        <v>0</v>
      </c>
      <c r="R199" s="2032">
        <f t="shared" si="45"/>
        <v>0</v>
      </c>
      <c r="S199" s="2034">
        <f t="shared" si="45"/>
        <v>0</v>
      </c>
      <c r="T199" s="2034">
        <f t="shared" si="45"/>
        <v>0</v>
      </c>
      <c r="U199" s="375"/>
      <c r="Y199" s="1786"/>
    </row>
    <row r="200" spans="3:41" ht="26.15" hidden="1" customHeight="1">
      <c r="C200" s="3429" t="s">
        <v>1290</v>
      </c>
      <c r="D200" s="3429"/>
      <c r="E200" s="3429"/>
      <c r="F200" s="3429"/>
      <c r="G200" s="3429"/>
      <c r="H200" s="3429"/>
      <c r="I200" s="2028"/>
      <c r="J200" s="2027"/>
      <c r="K200" s="2027"/>
      <c r="L200" s="2027"/>
      <c r="M200" s="2028"/>
      <c r="N200" s="2027"/>
      <c r="O200" s="2027"/>
      <c r="P200" s="2028"/>
      <c r="Q200" s="2030"/>
      <c r="R200" s="2027"/>
      <c r="S200" s="2026"/>
      <c r="T200" s="2026"/>
      <c r="Y200" s="1786"/>
    </row>
    <row r="201" spans="3:41" ht="20.5" hidden="1" customHeight="1">
      <c r="C201" s="3429" t="s">
        <v>1291</v>
      </c>
      <c r="D201" s="3429"/>
      <c r="E201" s="3429"/>
      <c r="F201" s="3429"/>
      <c r="G201" s="3429"/>
      <c r="H201" s="3429"/>
      <c r="I201" s="2028"/>
      <c r="J201" s="2027"/>
      <c r="K201" s="2027"/>
      <c r="L201" s="2027"/>
      <c r="M201" s="2028"/>
      <c r="N201" s="2027"/>
      <c r="O201" s="2027"/>
      <c r="P201" s="2028"/>
      <c r="Q201" s="2030"/>
      <c r="R201" s="2027"/>
      <c r="S201" s="2026"/>
      <c r="T201" s="2026"/>
      <c r="Y201" s="1786"/>
    </row>
    <row r="202" spans="3:41" ht="31.5" customHeight="1">
      <c r="C202" s="3437" t="s">
        <v>218</v>
      </c>
      <c r="D202" s="3437"/>
      <c r="E202" s="3437"/>
      <c r="F202" s="3437"/>
      <c r="G202" s="3437"/>
      <c r="H202" s="3437"/>
      <c r="I202" s="2035">
        <f>SUM(I203,I204,I207,I210)</f>
        <v>216.48200000000003</v>
      </c>
      <c r="J202" s="2035">
        <f t="shared" ref="J202:T202" si="46">SUM(J203,J204,J207,J210)</f>
        <v>0</v>
      </c>
      <c r="K202" s="2035">
        <f t="shared" si="46"/>
        <v>0</v>
      </c>
      <c r="L202" s="2035">
        <f t="shared" si="46"/>
        <v>0</v>
      </c>
      <c r="M202" s="2035">
        <f t="shared" si="46"/>
        <v>164.13300000000001</v>
      </c>
      <c r="N202" s="2035">
        <f t="shared" si="46"/>
        <v>-52.349000000000004</v>
      </c>
      <c r="O202" s="2035">
        <f t="shared" si="46"/>
        <v>216.48200000000003</v>
      </c>
      <c r="P202" s="2035">
        <f t="shared" si="46"/>
        <v>164.13300000000001</v>
      </c>
      <c r="Q202" s="2035">
        <f t="shared" si="46"/>
        <v>-52.349000000000004</v>
      </c>
      <c r="R202" s="2035">
        <f t="shared" si="46"/>
        <v>216.48200000000003</v>
      </c>
      <c r="S202" s="2035">
        <f t="shared" si="46"/>
        <v>1349.25</v>
      </c>
      <c r="T202" s="2035">
        <f t="shared" si="46"/>
        <v>1542.75</v>
      </c>
      <c r="U202" s="1011">
        <f>(M202/I202)-1</f>
        <v>-0.24181687161057275</v>
      </c>
      <c r="Y202" s="1786"/>
    </row>
    <row r="203" spans="3:41" ht="27" customHeight="1">
      <c r="C203" s="3439" t="s">
        <v>1537</v>
      </c>
      <c r="D203" s="3439"/>
      <c r="E203" s="3439"/>
      <c r="F203" s="3439"/>
      <c r="G203" s="3439"/>
      <c r="H203" s="3439"/>
      <c r="I203" s="2026">
        <f>SUM(I46,I133,I176)</f>
        <v>0</v>
      </c>
      <c r="J203" s="2027">
        <f>SUM(J46,J133,J176)</f>
        <v>0</v>
      </c>
      <c r="K203" s="2027">
        <f>SUM(K46,K133,K176)</f>
        <v>0</v>
      </c>
      <c r="L203" s="2027">
        <f>SUM(L46,L133,L176)</f>
        <v>0</v>
      </c>
      <c r="M203" s="2026">
        <f t="shared" ref="M203:T203" si="47">SUM(M36,M46,M106,M176,)</f>
        <v>0</v>
      </c>
      <c r="N203" s="2028">
        <f t="shared" si="47"/>
        <v>0</v>
      </c>
      <c r="O203" s="2028">
        <f t="shared" si="47"/>
        <v>0</v>
      </c>
      <c r="P203" s="2028">
        <f t="shared" si="47"/>
        <v>0</v>
      </c>
      <c r="Q203" s="2028">
        <f t="shared" si="47"/>
        <v>0</v>
      </c>
      <c r="R203" s="2028">
        <f t="shared" si="47"/>
        <v>0</v>
      </c>
      <c r="S203" s="2026">
        <f t="shared" si="47"/>
        <v>1349.25</v>
      </c>
      <c r="T203" s="2026">
        <f t="shared" si="47"/>
        <v>1542.75</v>
      </c>
      <c r="U203" s="1012" t="e">
        <f>(M203/I203)-1</f>
        <v>#DIV/0!</v>
      </c>
      <c r="Y203" s="1786"/>
      <c r="AB203" s="1255"/>
      <c r="AC203" s="1256"/>
      <c r="AD203" s="1256"/>
      <c r="AE203" s="1256"/>
    </row>
    <row r="204" spans="3:41" ht="36.75" hidden="1" customHeight="1">
      <c r="C204" s="3439" t="s">
        <v>1292</v>
      </c>
      <c r="D204" s="3439"/>
      <c r="E204" s="3439"/>
      <c r="F204" s="3439"/>
      <c r="G204" s="3439"/>
      <c r="H204" s="3439"/>
      <c r="I204" s="2026"/>
      <c r="J204" s="2027"/>
      <c r="K204" s="2027"/>
      <c r="L204" s="2027"/>
      <c r="M204" s="2026"/>
      <c r="N204" s="2027"/>
      <c r="O204" s="2027"/>
      <c r="P204" s="2028"/>
      <c r="Q204" s="2030"/>
      <c r="R204" s="2027"/>
      <c r="S204" s="2026"/>
      <c r="T204" s="2026"/>
      <c r="Y204" s="1009" t="e">
        <f t="shared" ref="Y204:Y211" si="48">P204/I204-1</f>
        <v>#DIV/0!</v>
      </c>
    </row>
    <row r="205" spans="3:41" ht="36.75" hidden="1" customHeight="1">
      <c r="C205" s="3439" t="s">
        <v>1293</v>
      </c>
      <c r="D205" s="3439"/>
      <c r="E205" s="3439"/>
      <c r="F205" s="3439"/>
      <c r="G205" s="3439"/>
      <c r="H205" s="3439"/>
      <c r="I205" s="2026"/>
      <c r="J205" s="2027"/>
      <c r="K205" s="2027"/>
      <c r="L205" s="2027"/>
      <c r="M205" s="2026"/>
      <c r="N205" s="2027"/>
      <c r="O205" s="2027"/>
      <c r="P205" s="2028"/>
      <c r="Q205" s="2030"/>
      <c r="R205" s="2027"/>
      <c r="S205" s="2026"/>
      <c r="T205" s="2026"/>
      <c r="Y205" s="1009" t="e">
        <f t="shared" si="48"/>
        <v>#DIV/0!</v>
      </c>
    </row>
    <row r="206" spans="3:41" ht="36.75" hidden="1" customHeight="1">
      <c r="C206" s="3439" t="s">
        <v>1294</v>
      </c>
      <c r="D206" s="3439"/>
      <c r="E206" s="3439"/>
      <c r="F206" s="3439"/>
      <c r="G206" s="3439"/>
      <c r="H206" s="3439"/>
      <c r="I206" s="2026"/>
      <c r="J206" s="2027"/>
      <c r="K206" s="2027"/>
      <c r="L206" s="2027"/>
      <c r="M206" s="2026"/>
      <c r="N206" s="2027"/>
      <c r="O206" s="2027"/>
      <c r="P206" s="2028"/>
      <c r="Q206" s="2030"/>
      <c r="R206" s="2027"/>
      <c r="S206" s="2026"/>
      <c r="T206" s="2026"/>
      <c r="Y206" s="1009" t="e">
        <f t="shared" si="48"/>
        <v>#DIV/0!</v>
      </c>
    </row>
    <row r="207" spans="3:41" ht="26.25" customHeight="1">
      <c r="C207" s="3429" t="s">
        <v>1824</v>
      </c>
      <c r="D207" s="3429"/>
      <c r="E207" s="3429"/>
      <c r="F207" s="3429"/>
      <c r="G207" s="3429"/>
      <c r="H207" s="3429"/>
      <c r="I207" s="2026">
        <f t="shared" ref="I207:T207" si="49">I89</f>
        <v>216.48200000000003</v>
      </c>
      <c r="J207" s="2026">
        <f t="shared" si="49"/>
        <v>0</v>
      </c>
      <c r="K207" s="2026">
        <f t="shared" si="49"/>
        <v>0</v>
      </c>
      <c r="L207" s="2026">
        <f t="shared" si="49"/>
        <v>0</v>
      </c>
      <c r="M207" s="2026">
        <f t="shared" si="49"/>
        <v>164.13300000000001</v>
      </c>
      <c r="N207" s="2028">
        <f t="shared" si="49"/>
        <v>-52.349000000000004</v>
      </c>
      <c r="O207" s="2028">
        <f t="shared" si="49"/>
        <v>216.48200000000003</v>
      </c>
      <c r="P207" s="2028">
        <f t="shared" si="49"/>
        <v>164.13300000000001</v>
      </c>
      <c r="Q207" s="2028">
        <f t="shared" si="49"/>
        <v>-52.349000000000004</v>
      </c>
      <c r="R207" s="2028">
        <f t="shared" si="49"/>
        <v>216.48200000000003</v>
      </c>
      <c r="S207" s="2026">
        <f t="shared" si="49"/>
        <v>0</v>
      </c>
      <c r="T207" s="2026">
        <f t="shared" si="49"/>
        <v>0</v>
      </c>
      <c r="U207" s="375"/>
      <c r="Y207" s="1009">
        <f t="shared" si="48"/>
        <v>-0.24181687161057275</v>
      </c>
    </row>
    <row r="208" spans="3:41" ht="36.75" hidden="1" customHeight="1">
      <c r="C208" s="3429" t="s">
        <v>1295</v>
      </c>
      <c r="D208" s="3429"/>
      <c r="E208" s="3429"/>
      <c r="F208" s="3429"/>
      <c r="G208" s="3429"/>
      <c r="H208" s="3429"/>
      <c r="I208" s="2028"/>
      <c r="J208" s="2027"/>
      <c r="K208" s="2027"/>
      <c r="L208" s="2027"/>
      <c r="M208" s="2028"/>
      <c r="N208" s="2027"/>
      <c r="O208" s="2027"/>
      <c r="P208" s="2028"/>
      <c r="Q208" s="2030"/>
      <c r="R208" s="2027"/>
      <c r="S208" s="2026"/>
      <c r="T208" s="2026"/>
      <c r="Y208" s="1009" t="e">
        <f t="shared" si="48"/>
        <v>#DIV/0!</v>
      </c>
    </row>
    <row r="209" spans="2:31" ht="36.75" hidden="1" customHeight="1">
      <c r="C209" s="3429"/>
      <c r="D209" s="3429"/>
      <c r="E209" s="3429"/>
      <c r="F209" s="3429"/>
      <c r="G209" s="3429"/>
      <c r="H209" s="3429"/>
      <c r="I209" s="2028"/>
      <c r="J209" s="2027"/>
      <c r="K209" s="2027"/>
      <c r="L209" s="2027"/>
      <c r="M209" s="2028"/>
      <c r="N209" s="2027"/>
      <c r="O209" s="2027"/>
      <c r="P209" s="2028"/>
      <c r="Q209" s="2030"/>
      <c r="R209" s="2027"/>
      <c r="S209" s="2026"/>
      <c r="T209" s="2026"/>
      <c r="Y209" s="1009" t="e">
        <f t="shared" si="48"/>
        <v>#DIV/0!</v>
      </c>
    </row>
    <row r="210" spans="2:31" ht="36.75" hidden="1" customHeight="1">
      <c r="C210" s="3429" t="s">
        <v>1296</v>
      </c>
      <c r="D210" s="3429"/>
      <c r="E210" s="3429"/>
      <c r="F210" s="3429"/>
      <c r="G210" s="3429"/>
      <c r="H210" s="3429"/>
      <c r="I210" s="2028"/>
      <c r="J210" s="2027"/>
      <c r="K210" s="2027"/>
      <c r="L210" s="2027"/>
      <c r="M210" s="2028"/>
      <c r="N210" s="2027"/>
      <c r="O210" s="2027"/>
      <c r="P210" s="2028"/>
      <c r="Q210" s="2030"/>
      <c r="R210" s="2027"/>
      <c r="S210" s="2026"/>
      <c r="T210" s="2026"/>
      <c r="Y210" s="1009" t="e">
        <f t="shared" si="48"/>
        <v>#DIV/0!</v>
      </c>
    </row>
    <row r="211" spans="2:31" ht="26.25" customHeight="1">
      <c r="C211" s="3438" t="s">
        <v>318</v>
      </c>
      <c r="D211" s="3438"/>
      <c r="E211" s="3438"/>
      <c r="F211" s="3438"/>
      <c r="G211" s="3438"/>
      <c r="H211" s="3438"/>
      <c r="I211" s="2036">
        <f>I194+I202</f>
        <v>3468.6989999999996</v>
      </c>
      <c r="J211" s="2036">
        <f>J194+J202</f>
        <v>1226.68</v>
      </c>
      <c r="K211" s="2036">
        <f>K194+K202</f>
        <v>0</v>
      </c>
      <c r="L211" s="2036">
        <f>L194+L202</f>
        <v>0</v>
      </c>
      <c r="M211" s="2036">
        <f t="shared" ref="M211:T211" si="50">M194+M202</f>
        <v>3992.8240000000001</v>
      </c>
      <c r="N211" s="2036">
        <f>N194+N202</f>
        <v>1684.0579999999998</v>
      </c>
      <c r="O211" s="2036">
        <f t="shared" si="50"/>
        <v>283.16800000000001</v>
      </c>
      <c r="P211" s="2036">
        <f t="shared" si="50"/>
        <v>3957.2450000000003</v>
      </c>
      <c r="Q211" s="2036">
        <f t="shared" si="50"/>
        <v>169.32999999999998</v>
      </c>
      <c r="R211" s="2036">
        <f t="shared" si="50"/>
        <v>297.45600000000002</v>
      </c>
      <c r="S211" s="2036">
        <f t="shared" si="50"/>
        <v>5479.2529999999997</v>
      </c>
      <c r="T211" s="2036">
        <f t="shared" si="50"/>
        <v>6022.9369999999999</v>
      </c>
      <c r="U211" s="1012">
        <f>(M211/I211)-1</f>
        <v>0.15110132069689541</v>
      </c>
      <c r="Y211" s="1009">
        <f t="shared" si="48"/>
        <v>0.14084416087991514</v>
      </c>
      <c r="AB211" s="377"/>
      <c r="AC211" s="377"/>
      <c r="AD211" s="377"/>
      <c r="AE211" s="377"/>
    </row>
    <row r="212" spans="2:31" hidden="1">
      <c r="B212" s="375"/>
      <c r="C212" s="375"/>
      <c r="D212" s="375"/>
      <c r="E212" s="375"/>
      <c r="F212" s="375"/>
      <c r="G212" s="382"/>
      <c r="H212" s="375"/>
      <c r="I212" s="382">
        <f t="shared" ref="I212:T212" si="51">I188-I211</f>
        <v>0</v>
      </c>
      <c r="J212" s="382">
        <f t="shared" si="51"/>
        <v>0</v>
      </c>
      <c r="K212" s="382">
        <f t="shared" si="51"/>
        <v>0</v>
      </c>
      <c r="L212" s="382">
        <f t="shared" si="51"/>
        <v>0</v>
      </c>
      <c r="M212" s="382">
        <f t="shared" si="51"/>
        <v>0</v>
      </c>
      <c r="N212" s="382">
        <f t="shared" si="51"/>
        <v>0</v>
      </c>
      <c r="O212" s="382">
        <f t="shared" si="51"/>
        <v>0</v>
      </c>
      <c r="P212" s="382">
        <f t="shared" si="51"/>
        <v>0</v>
      </c>
      <c r="Q212" s="382">
        <f t="shared" si="51"/>
        <v>0</v>
      </c>
      <c r="R212" s="382">
        <f t="shared" si="51"/>
        <v>0</v>
      </c>
      <c r="S212" s="382">
        <f t="shared" si="51"/>
        <v>0</v>
      </c>
      <c r="T212" s="382">
        <f t="shared" si="51"/>
        <v>0</v>
      </c>
    </row>
    <row r="213" spans="2:31" hidden="1">
      <c r="B213" s="375"/>
      <c r="C213" s="375"/>
      <c r="D213" s="375"/>
      <c r="E213" s="375"/>
      <c r="F213" s="375"/>
      <c r="G213" s="382"/>
      <c r="H213" s="375"/>
      <c r="I213" s="382">
        <f t="shared" ref="I213:L213" si="52">I188-I211</f>
        <v>0</v>
      </c>
      <c r="J213" s="382">
        <f t="shared" si="52"/>
        <v>0</v>
      </c>
      <c r="K213" s="382">
        <f t="shared" si="52"/>
        <v>0</v>
      </c>
      <c r="L213" s="382">
        <f t="shared" si="52"/>
        <v>0</v>
      </c>
      <c r="M213" s="382">
        <f>M188-M211</f>
        <v>0</v>
      </c>
      <c r="N213" s="382">
        <f t="shared" ref="N213:T213" si="53">N188-N211</f>
        <v>0</v>
      </c>
      <c r="O213" s="382">
        <f t="shared" si="53"/>
        <v>0</v>
      </c>
      <c r="P213" s="382">
        <f t="shared" si="53"/>
        <v>0</v>
      </c>
      <c r="Q213" s="382">
        <f t="shared" si="53"/>
        <v>0</v>
      </c>
      <c r="R213" s="382">
        <f t="shared" si="53"/>
        <v>0</v>
      </c>
      <c r="S213" s="382">
        <f t="shared" si="53"/>
        <v>0</v>
      </c>
      <c r="T213" s="382">
        <f t="shared" si="53"/>
        <v>0</v>
      </c>
    </row>
    <row r="214" spans="2:31">
      <c r="B214" s="375"/>
      <c r="C214" s="375"/>
      <c r="D214" s="375"/>
      <c r="E214" s="375"/>
      <c r="F214" s="375"/>
      <c r="G214" s="382"/>
      <c r="H214" s="375"/>
      <c r="I214" s="383"/>
      <c r="J214" s="383"/>
      <c r="K214" s="383"/>
      <c r="L214" s="383"/>
      <c r="M214" s="383"/>
      <c r="N214" s="383"/>
      <c r="O214" s="383"/>
      <c r="P214" s="383"/>
      <c r="Q214" s="383"/>
      <c r="R214" s="383"/>
      <c r="S214" s="382"/>
      <c r="T214" s="382"/>
    </row>
    <row r="215" spans="2:31" hidden="1">
      <c r="B215" s="375"/>
      <c r="C215" s="375"/>
      <c r="D215" s="375"/>
      <c r="E215" s="375"/>
      <c r="F215" s="375"/>
      <c r="G215" s="382"/>
      <c r="H215" s="375"/>
      <c r="I215" s="383"/>
      <c r="J215" s="383"/>
      <c r="K215" s="383"/>
      <c r="L215" s="383"/>
      <c r="M215" s="383"/>
      <c r="N215" s="383"/>
      <c r="O215" s="383"/>
      <c r="P215" s="383"/>
      <c r="Q215" s="383"/>
      <c r="R215" s="383"/>
      <c r="S215" s="382"/>
      <c r="T215" s="382"/>
    </row>
    <row r="216" spans="2:31" hidden="1">
      <c r="B216" s="375"/>
      <c r="C216" s="375"/>
      <c r="D216" s="375"/>
      <c r="E216" s="375"/>
      <c r="F216" s="375"/>
      <c r="G216" s="382"/>
      <c r="H216" s="375"/>
      <c r="I216" s="383"/>
      <c r="J216" s="383"/>
      <c r="K216" s="383"/>
      <c r="L216" s="383"/>
      <c r="M216" s="383"/>
      <c r="N216" s="383"/>
      <c r="O216" s="383"/>
      <c r="P216" s="383" t="s">
        <v>2070</v>
      </c>
      <c r="Q216" s="383"/>
      <c r="R216" s="383"/>
      <c r="S216" s="2363">
        <f>SUM(P14,P21,P27,P112,P162,P167,)</f>
        <v>249.36500000000001</v>
      </c>
      <c r="T216" s="382"/>
    </row>
    <row r="217" spans="2:31" hidden="1">
      <c r="B217" s="375"/>
      <c r="C217" s="375"/>
      <c r="D217" s="375"/>
      <c r="E217" s="375"/>
      <c r="F217" s="375"/>
      <c r="G217" s="382"/>
      <c r="H217" s="375"/>
      <c r="I217" s="383"/>
      <c r="J217" s="383"/>
      <c r="K217" s="383"/>
      <c r="L217" s="383"/>
      <c r="M217" s="383"/>
      <c r="N217" s="383"/>
      <c r="O217" s="383"/>
      <c r="P217" s="383"/>
      <c r="Q217" s="383"/>
      <c r="R217" s="383"/>
      <c r="S217" s="2363">
        <v>249.36500000000001</v>
      </c>
      <c r="T217" s="382"/>
    </row>
    <row r="218" spans="2:31" hidden="1">
      <c r="B218" s="375"/>
      <c r="C218" s="375"/>
      <c r="D218" s="375"/>
      <c r="E218" s="375"/>
      <c r="F218" s="375"/>
      <c r="G218" s="382"/>
      <c r="H218" s="375"/>
      <c r="I218" s="383"/>
      <c r="J218" s="383"/>
      <c r="K218" s="383"/>
      <c r="L218" s="383"/>
      <c r="M218" s="383"/>
      <c r="N218" s="383"/>
      <c r="O218" s="383"/>
      <c r="P218" s="383"/>
      <c r="Q218" s="383"/>
      <c r="R218" s="383"/>
      <c r="S218" s="382">
        <f>S216-S217</f>
        <v>0</v>
      </c>
      <c r="T218" s="382"/>
    </row>
    <row r="219" spans="2:31" hidden="1">
      <c r="B219" s="375"/>
      <c r="C219" s="375"/>
      <c r="D219" s="375"/>
      <c r="E219" s="375"/>
      <c r="F219" s="375"/>
      <c r="G219" s="382"/>
      <c r="H219" s="375"/>
      <c r="I219" s="383"/>
      <c r="J219" s="383"/>
      <c r="K219" s="383"/>
      <c r="L219" s="383"/>
      <c r="M219" s="383"/>
      <c r="N219" s="383"/>
      <c r="O219" s="383"/>
      <c r="P219" s="383"/>
      <c r="Q219" s="383"/>
      <c r="R219" s="383"/>
      <c r="S219" s="382"/>
      <c r="T219" s="382"/>
    </row>
    <row r="220" spans="2:31" hidden="1">
      <c r="B220" s="375"/>
      <c r="C220" s="375"/>
      <c r="D220" s="375"/>
      <c r="E220" s="375"/>
      <c r="F220" s="375"/>
      <c r="G220" s="382"/>
      <c r="H220" s="375"/>
      <c r="I220" s="383"/>
      <c r="J220" s="383"/>
      <c r="K220" s="383"/>
      <c r="L220" s="383"/>
      <c r="M220" s="383" t="s">
        <v>2082</v>
      </c>
      <c r="N220" s="383"/>
      <c r="O220" s="383"/>
      <c r="P220" s="2366">
        <f>SUM(P17,P24)</f>
        <v>3255.08</v>
      </c>
      <c r="Q220" s="383"/>
      <c r="R220" s="383"/>
      <c r="S220" s="382"/>
      <c r="T220" s="382"/>
    </row>
    <row r="221" spans="2:31" hidden="1">
      <c r="B221" s="375"/>
      <c r="C221" s="375"/>
      <c r="D221" s="375"/>
      <c r="E221" s="375"/>
      <c r="F221" s="375"/>
      <c r="G221" s="382"/>
      <c r="H221" s="375"/>
      <c r="I221" s="383"/>
      <c r="J221" s="383"/>
      <c r="K221" s="383"/>
      <c r="L221" s="383"/>
      <c r="M221" s="383"/>
      <c r="N221" s="383"/>
      <c r="O221" s="383"/>
      <c r="P221" s="383"/>
      <c r="Q221" s="383"/>
      <c r="R221" s="383"/>
      <c r="S221" s="382"/>
      <c r="T221" s="382"/>
    </row>
    <row r="222" spans="2:31" hidden="1">
      <c r="B222" s="375"/>
      <c r="C222" s="375"/>
      <c r="D222" s="375"/>
      <c r="E222" s="375"/>
      <c r="F222" s="375"/>
      <c r="G222" s="382"/>
      <c r="H222" s="375"/>
      <c r="I222" s="383"/>
      <c r="J222" s="383"/>
      <c r="K222" s="383"/>
      <c r="L222" s="383"/>
      <c r="M222" s="383"/>
      <c r="N222" s="383"/>
      <c r="O222" s="383"/>
      <c r="P222" s="383"/>
      <c r="Q222" s="383"/>
      <c r="R222" s="383"/>
      <c r="S222" s="382"/>
      <c r="T222" s="382"/>
    </row>
    <row r="223" spans="2:31" hidden="1">
      <c r="B223" s="375"/>
      <c r="C223" s="375"/>
      <c r="D223" s="375"/>
      <c r="E223" s="375"/>
      <c r="F223" s="375"/>
      <c r="G223" s="382"/>
      <c r="H223" s="375"/>
      <c r="I223" s="383"/>
      <c r="J223" s="383"/>
      <c r="K223" s="383"/>
      <c r="L223" s="383"/>
      <c r="M223" s="383"/>
      <c r="N223" s="383"/>
      <c r="O223" s="383"/>
      <c r="P223" s="383"/>
      <c r="Q223" s="383"/>
      <c r="R223" s="383"/>
      <c r="S223" s="382"/>
      <c r="T223" s="382"/>
    </row>
    <row r="224" spans="2:31" hidden="1">
      <c r="B224" s="375"/>
      <c r="C224" s="375"/>
      <c r="D224" s="375"/>
      <c r="E224" s="375"/>
      <c r="F224" s="375"/>
      <c r="G224" s="382"/>
      <c r="H224" s="375"/>
      <c r="I224" s="383"/>
      <c r="J224" s="383"/>
      <c r="K224" s="383"/>
      <c r="L224" s="383"/>
      <c r="M224" s="383"/>
      <c r="N224" s="383"/>
      <c r="O224" s="383"/>
      <c r="P224" s="383"/>
      <c r="Q224" s="383"/>
      <c r="R224" s="383"/>
      <c r="S224" s="382"/>
      <c r="T224" s="382"/>
    </row>
    <row r="225" spans="2:20" hidden="1">
      <c r="B225" s="375"/>
      <c r="C225" s="375"/>
      <c r="D225" s="375"/>
      <c r="E225" s="375"/>
      <c r="F225" s="375"/>
      <c r="G225" s="382"/>
      <c r="H225" s="375"/>
      <c r="I225" s="383"/>
      <c r="J225" s="383"/>
      <c r="K225" s="383"/>
      <c r="L225" s="383"/>
      <c r="M225" s="383"/>
      <c r="N225" s="383"/>
      <c r="O225" s="383"/>
      <c r="P225" s="383"/>
      <c r="Q225" s="383"/>
      <c r="R225" s="383"/>
      <c r="S225" s="382"/>
      <c r="T225" s="382"/>
    </row>
    <row r="226" spans="2:20" hidden="1">
      <c r="G226" s="382"/>
      <c r="H226" s="375"/>
      <c r="I226" s="383"/>
      <c r="J226" s="383"/>
      <c r="K226" s="383"/>
      <c r="L226" s="383"/>
      <c r="M226" s="383"/>
      <c r="N226" s="383"/>
      <c r="O226" s="383"/>
      <c r="P226" s="383"/>
      <c r="Q226" s="383"/>
      <c r="R226" s="383"/>
      <c r="S226" s="382"/>
      <c r="T226" s="382"/>
    </row>
    <row r="227" spans="2:20" hidden="1">
      <c r="G227" s="382"/>
      <c r="H227" s="375"/>
      <c r="I227" s="383"/>
      <c r="J227" s="383"/>
      <c r="K227" s="383"/>
      <c r="L227" s="383"/>
      <c r="M227" s="383"/>
      <c r="N227" s="383"/>
      <c r="O227" s="383"/>
      <c r="P227" s="383"/>
      <c r="Q227" s="383"/>
      <c r="R227" s="383"/>
      <c r="S227" s="382"/>
      <c r="T227" s="382"/>
    </row>
    <row r="228" spans="2:20" hidden="1">
      <c r="G228" s="382"/>
      <c r="H228" s="375"/>
      <c r="I228" s="383"/>
      <c r="J228" s="383"/>
      <c r="K228" s="383"/>
      <c r="L228" s="383"/>
      <c r="M228" s="383"/>
      <c r="N228" s="383"/>
      <c r="O228" s="383"/>
      <c r="P228" s="383"/>
      <c r="Q228" s="383"/>
      <c r="R228" s="383"/>
      <c r="S228" s="382"/>
      <c r="T228" s="382"/>
    </row>
    <row r="229" spans="2:20">
      <c r="G229" s="382"/>
      <c r="H229" s="375"/>
      <c r="I229" s="383"/>
      <c r="J229" s="383"/>
      <c r="K229" s="383"/>
      <c r="L229" s="383"/>
      <c r="M229" s="383"/>
      <c r="N229" s="383"/>
      <c r="O229" s="383"/>
      <c r="P229" s="383"/>
      <c r="Q229" s="383"/>
      <c r="R229" s="383"/>
      <c r="S229" s="382"/>
      <c r="T229" s="382"/>
    </row>
    <row r="230" spans="2:20">
      <c r="G230" s="382"/>
      <c r="H230" s="375"/>
      <c r="I230" s="383"/>
      <c r="J230" s="383"/>
      <c r="K230" s="383"/>
      <c r="L230" s="383"/>
      <c r="M230" s="383"/>
      <c r="N230" s="383"/>
      <c r="O230" s="383"/>
      <c r="P230" s="383"/>
      <c r="Q230" s="383"/>
      <c r="R230" s="383"/>
      <c r="S230" s="382"/>
      <c r="T230" s="382"/>
    </row>
    <row r="231" spans="2:20">
      <c r="G231" s="382"/>
      <c r="H231" s="375"/>
      <c r="I231" s="383"/>
      <c r="J231" s="383"/>
      <c r="K231" s="383"/>
      <c r="L231" s="383"/>
      <c r="M231" s="383"/>
      <c r="N231" s="383"/>
      <c r="O231" s="383"/>
      <c r="P231" s="383"/>
      <c r="Q231" s="383"/>
      <c r="R231" s="383"/>
      <c r="S231" s="382"/>
      <c r="T231" s="382"/>
    </row>
    <row r="232" spans="2:20">
      <c r="G232" s="382"/>
      <c r="H232" s="375"/>
      <c r="I232" s="383"/>
      <c r="J232" s="383"/>
      <c r="K232" s="383"/>
      <c r="L232" s="383"/>
      <c r="M232" s="383"/>
      <c r="N232" s="383"/>
      <c r="O232" s="383"/>
      <c r="P232" s="383"/>
      <c r="Q232" s="383"/>
      <c r="R232" s="383"/>
      <c r="S232" s="382"/>
      <c r="T232" s="382"/>
    </row>
    <row r="233" spans="2:20">
      <c r="G233" s="382"/>
      <c r="H233" s="375"/>
      <c r="I233" s="383"/>
      <c r="J233" s="383"/>
      <c r="K233" s="383"/>
      <c r="L233" s="383"/>
      <c r="M233" s="383"/>
      <c r="N233" s="383"/>
      <c r="O233" s="383"/>
      <c r="P233" s="383"/>
      <c r="Q233" s="383"/>
      <c r="R233" s="383"/>
      <c r="S233" s="382"/>
      <c r="T233" s="382"/>
    </row>
    <row r="234" spans="2:20">
      <c r="G234" s="382"/>
      <c r="H234" s="375"/>
      <c r="I234" s="383"/>
      <c r="J234" s="383"/>
      <c r="K234" s="383"/>
      <c r="L234" s="383"/>
      <c r="M234" s="383"/>
      <c r="N234" s="383"/>
      <c r="O234" s="383"/>
      <c r="P234" s="383"/>
      <c r="Q234" s="383"/>
      <c r="R234" s="383"/>
      <c r="S234" s="382"/>
      <c r="T234" s="382"/>
    </row>
    <row r="235" spans="2:20">
      <c r="G235" s="382"/>
      <c r="H235" s="375"/>
      <c r="I235" s="383"/>
      <c r="J235" s="383"/>
      <c r="K235" s="383"/>
      <c r="L235" s="383"/>
      <c r="M235" s="383"/>
      <c r="N235" s="383"/>
      <c r="O235" s="383"/>
      <c r="P235" s="383"/>
      <c r="Q235" s="383"/>
      <c r="R235" s="383"/>
      <c r="S235" s="382"/>
      <c r="T235" s="382"/>
    </row>
    <row r="236" spans="2:20">
      <c r="G236" s="382"/>
      <c r="H236" s="375"/>
      <c r="I236" s="383"/>
      <c r="J236" s="383"/>
      <c r="K236" s="383"/>
      <c r="L236" s="383"/>
      <c r="M236" s="383"/>
      <c r="N236" s="383"/>
      <c r="O236" s="383"/>
      <c r="P236" s="383"/>
      <c r="Q236" s="383"/>
      <c r="R236" s="383"/>
      <c r="S236" s="382"/>
      <c r="T236" s="382"/>
    </row>
    <row r="237" spans="2:20">
      <c r="G237" s="382"/>
      <c r="H237" s="375"/>
      <c r="I237" s="383"/>
      <c r="J237" s="383"/>
      <c r="K237" s="383"/>
      <c r="L237" s="383"/>
      <c r="M237" s="383"/>
      <c r="N237" s="383"/>
      <c r="O237" s="383"/>
      <c r="P237" s="383"/>
      <c r="Q237" s="383"/>
      <c r="R237" s="383"/>
      <c r="S237" s="382"/>
      <c r="T237" s="382"/>
    </row>
    <row r="238" spans="2:20">
      <c r="G238" s="382"/>
      <c r="H238" s="375"/>
      <c r="I238" s="383"/>
      <c r="J238" s="383"/>
      <c r="K238" s="383"/>
      <c r="L238" s="383"/>
      <c r="M238" s="383"/>
      <c r="N238" s="383"/>
      <c r="O238" s="383"/>
      <c r="P238" s="383"/>
      <c r="Q238" s="383"/>
      <c r="R238" s="383"/>
      <c r="S238" s="382"/>
      <c r="T238" s="382"/>
    </row>
    <row r="239" spans="2:20">
      <c r="G239" s="382"/>
      <c r="H239" s="375"/>
      <c r="I239" s="383"/>
      <c r="J239" s="383"/>
      <c r="K239" s="383"/>
      <c r="L239" s="383"/>
      <c r="M239" s="383"/>
      <c r="N239" s="383"/>
      <c r="O239" s="383"/>
      <c r="P239" s="383"/>
      <c r="Q239" s="383"/>
      <c r="R239" s="383"/>
      <c r="S239" s="382"/>
      <c r="T239" s="382"/>
    </row>
    <row r="240" spans="2:20">
      <c r="G240" s="382"/>
      <c r="H240" s="375"/>
      <c r="I240" s="383"/>
      <c r="J240" s="383"/>
      <c r="K240" s="383"/>
      <c r="L240" s="383"/>
      <c r="M240" s="383"/>
      <c r="N240" s="383"/>
      <c r="O240" s="383"/>
      <c r="P240" s="383"/>
      <c r="Q240" s="383"/>
      <c r="R240" s="383"/>
      <c r="S240" s="382"/>
      <c r="T240" s="382"/>
    </row>
    <row r="241" spans="7:20">
      <c r="G241" s="382"/>
      <c r="H241" s="375"/>
      <c r="I241" s="383"/>
      <c r="J241" s="383"/>
      <c r="K241" s="383"/>
      <c r="L241" s="383"/>
      <c r="M241" s="383"/>
      <c r="N241" s="383"/>
      <c r="O241" s="383"/>
      <c r="P241" s="383"/>
      <c r="Q241" s="383"/>
      <c r="R241" s="383"/>
      <c r="S241" s="382"/>
      <c r="T241" s="382"/>
    </row>
    <row r="242" spans="7:20">
      <c r="G242" s="382"/>
      <c r="H242" s="375"/>
      <c r="I242" s="383"/>
      <c r="J242" s="383"/>
      <c r="K242" s="383"/>
      <c r="L242" s="383"/>
      <c r="M242" s="383"/>
      <c r="N242" s="383"/>
      <c r="O242" s="383"/>
      <c r="P242" s="383"/>
      <c r="Q242" s="383"/>
      <c r="R242" s="383"/>
      <c r="S242" s="382"/>
      <c r="T242" s="382"/>
    </row>
    <row r="243" spans="7:20">
      <c r="G243" s="382"/>
      <c r="H243" s="375"/>
      <c r="I243" s="383"/>
      <c r="J243" s="383"/>
      <c r="K243" s="383"/>
      <c r="L243" s="383"/>
      <c r="M243" s="383"/>
      <c r="N243" s="383"/>
      <c r="O243" s="383"/>
      <c r="P243" s="383"/>
      <c r="Q243" s="383"/>
      <c r="R243" s="383"/>
      <c r="S243" s="382"/>
      <c r="T243" s="382"/>
    </row>
    <row r="244" spans="7:20">
      <c r="G244" s="382"/>
      <c r="H244" s="375"/>
      <c r="I244" s="383"/>
      <c r="J244" s="383"/>
      <c r="K244" s="383"/>
      <c r="L244" s="383"/>
      <c r="M244" s="383"/>
      <c r="N244" s="383"/>
      <c r="O244" s="383"/>
      <c r="P244" s="383"/>
      <c r="Q244" s="383"/>
      <c r="R244" s="383"/>
      <c r="S244" s="382"/>
      <c r="T244" s="382"/>
    </row>
    <row r="245" spans="7:20">
      <c r="G245" s="382"/>
      <c r="H245" s="375"/>
      <c r="I245" s="383"/>
      <c r="J245" s="383"/>
      <c r="K245" s="383"/>
      <c r="L245" s="383"/>
      <c r="M245" s="383"/>
      <c r="N245" s="383"/>
      <c r="O245" s="383"/>
      <c r="P245" s="383"/>
      <c r="Q245" s="383"/>
      <c r="R245" s="383"/>
      <c r="S245" s="382"/>
      <c r="T245" s="382"/>
    </row>
    <row r="246" spans="7:20">
      <c r="G246" s="382"/>
      <c r="H246" s="375"/>
      <c r="I246" s="383"/>
      <c r="J246" s="383"/>
      <c r="K246" s="383"/>
      <c r="L246" s="383"/>
      <c r="M246" s="383"/>
      <c r="N246" s="383"/>
      <c r="O246" s="383"/>
      <c r="P246" s="383"/>
      <c r="Q246" s="383"/>
      <c r="R246" s="383"/>
      <c r="S246" s="382"/>
      <c r="T246" s="382"/>
    </row>
    <row r="247" spans="7:20">
      <c r="G247" s="382"/>
      <c r="H247" s="375"/>
      <c r="I247" s="383"/>
      <c r="J247" s="383"/>
      <c r="K247" s="383"/>
      <c r="L247" s="383"/>
      <c r="M247" s="383"/>
      <c r="N247" s="383"/>
      <c r="O247" s="383"/>
      <c r="P247" s="383"/>
      <c r="Q247" s="383"/>
      <c r="R247" s="383"/>
      <c r="S247" s="382"/>
      <c r="T247" s="382"/>
    </row>
    <row r="248" spans="7:20">
      <c r="G248" s="382"/>
      <c r="H248" s="375"/>
      <c r="I248" s="383"/>
      <c r="J248" s="383"/>
      <c r="K248" s="383"/>
      <c r="L248" s="383"/>
      <c r="M248" s="383"/>
      <c r="N248" s="383"/>
      <c r="O248" s="383"/>
      <c r="P248" s="383"/>
      <c r="Q248" s="383"/>
      <c r="R248" s="383"/>
      <c r="S248" s="382"/>
      <c r="T248" s="382"/>
    </row>
    <row r="249" spans="7:20">
      <c r="G249" s="382"/>
      <c r="H249" s="375"/>
      <c r="I249" s="383"/>
      <c r="J249" s="383"/>
      <c r="K249" s="383"/>
      <c r="L249" s="383"/>
      <c r="M249" s="383"/>
      <c r="N249" s="383"/>
      <c r="O249" s="383"/>
      <c r="P249" s="383"/>
      <c r="Q249" s="383"/>
      <c r="R249" s="383"/>
      <c r="S249" s="382"/>
      <c r="T249" s="382"/>
    </row>
    <row r="250" spans="7:20">
      <c r="G250" s="382"/>
      <c r="H250" s="375"/>
      <c r="I250" s="383"/>
      <c r="J250" s="383"/>
      <c r="K250" s="383"/>
      <c r="L250" s="383"/>
      <c r="M250" s="383"/>
      <c r="N250" s="383"/>
      <c r="O250" s="383"/>
      <c r="P250" s="383"/>
      <c r="Q250" s="383"/>
      <c r="R250" s="383"/>
      <c r="S250" s="382"/>
      <c r="T250" s="382"/>
    </row>
    <row r="251" spans="7:20">
      <c r="G251" s="382"/>
      <c r="H251" s="375"/>
      <c r="I251" s="383"/>
      <c r="J251" s="383"/>
      <c r="K251" s="383"/>
      <c r="L251" s="383"/>
      <c r="M251" s="383"/>
      <c r="N251" s="383"/>
      <c r="O251" s="383"/>
      <c r="P251" s="383"/>
      <c r="Q251" s="383"/>
      <c r="R251" s="383"/>
      <c r="S251" s="382"/>
      <c r="T251" s="382"/>
    </row>
    <row r="252" spans="7:20">
      <c r="G252" s="382"/>
      <c r="H252" s="375"/>
      <c r="I252" s="383"/>
      <c r="J252" s="383"/>
      <c r="K252" s="383"/>
      <c r="L252" s="383"/>
      <c r="M252" s="383"/>
      <c r="N252" s="383"/>
      <c r="O252" s="383"/>
      <c r="P252" s="383"/>
      <c r="Q252" s="383"/>
      <c r="R252" s="383"/>
      <c r="S252" s="382"/>
      <c r="T252" s="382"/>
    </row>
    <row r="253" spans="7:20">
      <c r="G253" s="382"/>
      <c r="H253" s="375"/>
      <c r="I253" s="383"/>
      <c r="J253" s="383"/>
      <c r="K253" s="383"/>
      <c r="L253" s="383"/>
      <c r="M253" s="383"/>
      <c r="N253" s="383"/>
      <c r="O253" s="383"/>
      <c r="P253" s="383"/>
      <c r="Q253" s="383"/>
      <c r="R253" s="383"/>
      <c r="S253" s="382"/>
      <c r="T253" s="382"/>
    </row>
    <row r="254" spans="7:20">
      <c r="G254" s="382"/>
      <c r="H254" s="375"/>
      <c r="I254" s="383"/>
      <c r="J254" s="383"/>
      <c r="K254" s="383"/>
      <c r="L254" s="383"/>
      <c r="M254" s="383"/>
      <c r="N254" s="383"/>
      <c r="O254" s="383"/>
      <c r="P254" s="383"/>
      <c r="Q254" s="383"/>
      <c r="R254" s="383"/>
      <c r="S254" s="382"/>
      <c r="T254" s="382"/>
    </row>
  </sheetData>
  <sheetProtection algorithmName="SHA-512" hashValue="fzJK4qm2FoGE69c4jT4Z9FnzgI2f+VF+HnFQ3Lw6bJD6gDE8Qq76+z7QaKlrbgwqwGCxXbcVM1R+7zlJE/lQNw==" saltValue="RJsJZ1SLi6htBQFPf1FWdQ==" spinCount="100000" sheet="1" selectLockedCells="1" selectUnlockedCells="1"/>
  <mergeCells count="312">
    <mergeCell ref="B81:B83"/>
    <mergeCell ref="B78:B80"/>
    <mergeCell ref="F112:F114"/>
    <mergeCell ref="T191:T193"/>
    <mergeCell ref="G156:G159"/>
    <mergeCell ref="G176:G181"/>
    <mergeCell ref="E176:E181"/>
    <mergeCell ref="G112:G114"/>
    <mergeCell ref="G162:G164"/>
    <mergeCell ref="B95:B96"/>
    <mergeCell ref="C95:C96"/>
    <mergeCell ref="D95:D96"/>
    <mergeCell ref="E148:E151"/>
    <mergeCell ref="F148:F151"/>
    <mergeCell ref="F152:F155"/>
    <mergeCell ref="E131:E136"/>
    <mergeCell ref="D137:D139"/>
    <mergeCell ref="G137:G139"/>
    <mergeCell ref="E137:E139"/>
    <mergeCell ref="D144:D147"/>
    <mergeCell ref="E140:E143"/>
    <mergeCell ref="F137:F139"/>
    <mergeCell ref="F144:F147"/>
    <mergeCell ref="F140:F143"/>
    <mergeCell ref="F84:F87"/>
    <mergeCell ref="A101:A104"/>
    <mergeCell ref="B101:B104"/>
    <mergeCell ref="C101:C104"/>
    <mergeCell ref="D101:D104"/>
    <mergeCell ref="E101:E104"/>
    <mergeCell ref="F101:F104"/>
    <mergeCell ref="A88:A93"/>
    <mergeCell ref="A97:A98"/>
    <mergeCell ref="B97:B98"/>
    <mergeCell ref="C97:C98"/>
    <mergeCell ref="D97:D98"/>
    <mergeCell ref="E99:E100"/>
    <mergeCell ref="A99:A100"/>
    <mergeCell ref="B99:B100"/>
    <mergeCell ref="C99:C100"/>
    <mergeCell ref="D99:D100"/>
    <mergeCell ref="A84:A87"/>
    <mergeCell ref="A95:A96"/>
    <mergeCell ref="D131:D136"/>
    <mergeCell ref="C137:C139"/>
    <mergeCell ref="A140:A143"/>
    <mergeCell ref="C131:C136"/>
    <mergeCell ref="G140:G143"/>
    <mergeCell ref="D140:D143"/>
    <mergeCell ref="G148:G151"/>
    <mergeCell ref="G152:G155"/>
    <mergeCell ref="G131:G136"/>
    <mergeCell ref="F131:F136"/>
    <mergeCell ref="A152:A155"/>
    <mergeCell ref="B148:B151"/>
    <mergeCell ref="A112:A114"/>
    <mergeCell ref="D175:T175"/>
    <mergeCell ref="A162:A164"/>
    <mergeCell ref="A148:A151"/>
    <mergeCell ref="A156:A159"/>
    <mergeCell ref="B152:B155"/>
    <mergeCell ref="B162:B164"/>
    <mergeCell ref="C152:C155"/>
    <mergeCell ref="C148:C151"/>
    <mergeCell ref="B156:B159"/>
    <mergeCell ref="C156:C159"/>
    <mergeCell ref="D148:D151"/>
    <mergeCell ref="D152:D155"/>
    <mergeCell ref="D162:D164"/>
    <mergeCell ref="D156:D159"/>
    <mergeCell ref="A144:A147"/>
    <mergeCell ref="B144:B147"/>
    <mergeCell ref="C144:C147"/>
    <mergeCell ref="B137:B139"/>
    <mergeCell ref="C140:C143"/>
    <mergeCell ref="A131:A136"/>
    <mergeCell ref="B131:B136"/>
    <mergeCell ref="A137:A139"/>
    <mergeCell ref="B140:B143"/>
    <mergeCell ref="A176:A181"/>
    <mergeCell ref="C176:C181"/>
    <mergeCell ref="C211:H211"/>
    <mergeCell ref="C206:H206"/>
    <mergeCell ref="C207:H207"/>
    <mergeCell ref="C208:H208"/>
    <mergeCell ref="C209:H209"/>
    <mergeCell ref="C210:H210"/>
    <mergeCell ref="C202:H202"/>
    <mergeCell ref="C201:H201"/>
    <mergeCell ref="C203:H203"/>
    <mergeCell ref="C204:H204"/>
    <mergeCell ref="C205:H205"/>
    <mergeCell ref="B176:B181"/>
    <mergeCell ref="D111:T111"/>
    <mergeCell ref="D108:H108"/>
    <mergeCell ref="F167:F169"/>
    <mergeCell ref="E156:E159"/>
    <mergeCell ref="F156:F159"/>
    <mergeCell ref="C197:H197"/>
    <mergeCell ref="C200:H200"/>
    <mergeCell ref="A182:A183"/>
    <mergeCell ref="B182:B183"/>
    <mergeCell ref="D182:D183"/>
    <mergeCell ref="E182:E183"/>
    <mergeCell ref="A167:A169"/>
    <mergeCell ref="B167:B169"/>
    <mergeCell ref="C167:C169"/>
    <mergeCell ref="D167:D169"/>
    <mergeCell ref="D186:H186"/>
    <mergeCell ref="G167:G169"/>
    <mergeCell ref="E167:E169"/>
    <mergeCell ref="D188:H188"/>
    <mergeCell ref="C199:H199"/>
    <mergeCell ref="C195:H195"/>
    <mergeCell ref="C198:H198"/>
    <mergeCell ref="C194:H194"/>
    <mergeCell ref="C196:H196"/>
    <mergeCell ref="D165:H165"/>
    <mergeCell ref="E144:E147"/>
    <mergeCell ref="C190:T190"/>
    <mergeCell ref="S191:S193"/>
    <mergeCell ref="C187:H187"/>
    <mergeCell ref="F182:F183"/>
    <mergeCell ref="G182:G183"/>
    <mergeCell ref="C182:C183"/>
    <mergeCell ref="I191:L191"/>
    <mergeCell ref="L192:L193"/>
    <mergeCell ref="I192:I193"/>
    <mergeCell ref="G144:G147"/>
    <mergeCell ref="D176:D181"/>
    <mergeCell ref="F162:F164"/>
    <mergeCell ref="D161:T161"/>
    <mergeCell ref="D166:T166"/>
    <mergeCell ref="D174:H174"/>
    <mergeCell ref="C191:H193"/>
    <mergeCell ref="F176:F181"/>
    <mergeCell ref="B112:B114"/>
    <mergeCell ref="C112:C114"/>
    <mergeCell ref="E97:E98"/>
    <mergeCell ref="B88:B93"/>
    <mergeCell ref="C88:C93"/>
    <mergeCell ref="D88:D93"/>
    <mergeCell ref="D160:H160"/>
    <mergeCell ref="C162:C164"/>
    <mergeCell ref="E162:E164"/>
    <mergeCell ref="E152:E155"/>
    <mergeCell ref="E88:E93"/>
    <mergeCell ref="F88:F93"/>
    <mergeCell ref="G88:G93"/>
    <mergeCell ref="B108:B110"/>
    <mergeCell ref="E112:E114"/>
    <mergeCell ref="D112:D114"/>
    <mergeCell ref="F95:F96"/>
    <mergeCell ref="G95:G96"/>
    <mergeCell ref="F97:F98"/>
    <mergeCell ref="G97:G98"/>
    <mergeCell ref="F99:F100"/>
    <mergeCell ref="G99:G100"/>
    <mergeCell ref="E95:E96"/>
    <mergeCell ref="G101:G104"/>
    <mergeCell ref="C108:C110"/>
    <mergeCell ref="E84:E87"/>
    <mergeCell ref="D84:D87"/>
    <mergeCell ref="E81:E83"/>
    <mergeCell ref="D81:D83"/>
    <mergeCell ref="C55:C59"/>
    <mergeCell ref="D55:D59"/>
    <mergeCell ref="B84:B87"/>
    <mergeCell ref="C63:C65"/>
    <mergeCell ref="D60:D62"/>
    <mergeCell ref="D63:D65"/>
    <mergeCell ref="E63:E65"/>
    <mergeCell ref="C66:C68"/>
    <mergeCell ref="C60:C62"/>
    <mergeCell ref="B60:B62"/>
    <mergeCell ref="B75:B77"/>
    <mergeCell ref="B72:B74"/>
    <mergeCell ref="B66:B68"/>
    <mergeCell ref="B69:B71"/>
    <mergeCell ref="B63:B65"/>
    <mergeCell ref="E69:E71"/>
    <mergeCell ref="D69:D71"/>
    <mergeCell ref="C81:C83"/>
    <mergeCell ref="C75:C77"/>
    <mergeCell ref="A5:A7"/>
    <mergeCell ref="B5:B7"/>
    <mergeCell ref="C5:C7"/>
    <mergeCell ref="D5:D7"/>
    <mergeCell ref="F5:F7"/>
    <mergeCell ref="E5:E7"/>
    <mergeCell ref="G5:G7"/>
    <mergeCell ref="A17:A19"/>
    <mergeCell ref="B17:B19"/>
    <mergeCell ref="C17:C19"/>
    <mergeCell ref="A13:A16"/>
    <mergeCell ref="B13:B16"/>
    <mergeCell ref="C13:C16"/>
    <mergeCell ref="G13:G16"/>
    <mergeCell ref="F13:F16"/>
    <mergeCell ref="D17:D19"/>
    <mergeCell ref="E13:E16"/>
    <mergeCell ref="E17:E19"/>
    <mergeCell ref="G17:G19"/>
    <mergeCell ref="D12:T12"/>
    <mergeCell ref="S5:S7"/>
    <mergeCell ref="B10:T10"/>
    <mergeCell ref="C11:T11"/>
    <mergeCell ref="A20:A23"/>
    <mergeCell ref="D48:D50"/>
    <mergeCell ref="E20:E23"/>
    <mergeCell ref="F20:F23"/>
    <mergeCell ref="C20:C23"/>
    <mergeCell ref="B1:T1"/>
    <mergeCell ref="B2:T2"/>
    <mergeCell ref="I3:T3"/>
    <mergeCell ref="I4:T4"/>
    <mergeCell ref="L6:L7"/>
    <mergeCell ref="I5:L5"/>
    <mergeCell ref="F27:F29"/>
    <mergeCell ref="C27:C29"/>
    <mergeCell ref="D27:D29"/>
    <mergeCell ref="F24:F26"/>
    <mergeCell ref="E27:E29"/>
    <mergeCell ref="E24:E26"/>
    <mergeCell ref="B9:T9"/>
    <mergeCell ref="H5:H7"/>
    <mergeCell ref="B20:B23"/>
    <mergeCell ref="G20:G23"/>
    <mergeCell ref="T5:T7"/>
    <mergeCell ref="D13:D16"/>
    <mergeCell ref="F17:F19"/>
    <mergeCell ref="A63:A65"/>
    <mergeCell ref="G48:G50"/>
    <mergeCell ref="F63:F65"/>
    <mergeCell ref="F48:F50"/>
    <mergeCell ref="G55:G59"/>
    <mergeCell ref="A48:A50"/>
    <mergeCell ref="B55:B59"/>
    <mergeCell ref="A55:A59"/>
    <mergeCell ref="A43:A47"/>
    <mergeCell ref="D43:D47"/>
    <mergeCell ref="E48:E50"/>
    <mergeCell ref="E60:E62"/>
    <mergeCell ref="F60:F62"/>
    <mergeCell ref="E53:E54"/>
    <mergeCell ref="A60:A62"/>
    <mergeCell ref="C48:C50"/>
    <mergeCell ref="E43:E47"/>
    <mergeCell ref="G43:G47"/>
    <mergeCell ref="F43:F47"/>
    <mergeCell ref="F55:F59"/>
    <mergeCell ref="B48:B50"/>
    <mergeCell ref="E55:E59"/>
    <mergeCell ref="C24:C26"/>
    <mergeCell ref="D24:D26"/>
    <mergeCell ref="B34:B38"/>
    <mergeCell ref="B27:B29"/>
    <mergeCell ref="B43:B47"/>
    <mergeCell ref="A24:A26"/>
    <mergeCell ref="B24:B26"/>
    <mergeCell ref="A34:A38"/>
    <mergeCell ref="A27:A29"/>
    <mergeCell ref="C43:C47"/>
    <mergeCell ref="D34:D38"/>
    <mergeCell ref="D20:D23"/>
    <mergeCell ref="G24:G26"/>
    <mergeCell ref="G34:G38"/>
    <mergeCell ref="C34:C38"/>
    <mergeCell ref="F34:F38"/>
    <mergeCell ref="J6:K7"/>
    <mergeCell ref="P5:R7"/>
    <mergeCell ref="M5:O7"/>
    <mergeCell ref="J192:K193"/>
    <mergeCell ref="M191:O193"/>
    <mergeCell ref="P191:R193"/>
    <mergeCell ref="F69:F71"/>
    <mergeCell ref="G60:G62"/>
    <mergeCell ref="G63:G65"/>
    <mergeCell ref="F66:F68"/>
    <mergeCell ref="E66:E68"/>
    <mergeCell ref="I6:I7"/>
    <mergeCell ref="G27:G29"/>
    <mergeCell ref="E34:E38"/>
    <mergeCell ref="D66:D68"/>
    <mergeCell ref="G66:G68"/>
    <mergeCell ref="G75:G77"/>
    <mergeCell ref="G78:G80"/>
    <mergeCell ref="C69:C71"/>
    <mergeCell ref="G69:G71"/>
    <mergeCell ref="E72:E74"/>
    <mergeCell ref="A105:A107"/>
    <mergeCell ref="B105:B107"/>
    <mergeCell ref="C105:C107"/>
    <mergeCell ref="D105:D107"/>
    <mergeCell ref="E105:E107"/>
    <mergeCell ref="F105:F107"/>
    <mergeCell ref="G105:G107"/>
    <mergeCell ref="F78:F80"/>
    <mergeCell ref="G81:G83"/>
    <mergeCell ref="G84:G87"/>
    <mergeCell ref="C72:C74"/>
    <mergeCell ref="G72:G74"/>
    <mergeCell ref="F75:F77"/>
    <mergeCell ref="D72:D74"/>
    <mergeCell ref="D75:D77"/>
    <mergeCell ref="C78:C80"/>
    <mergeCell ref="C84:C87"/>
    <mergeCell ref="E78:E80"/>
    <mergeCell ref="D78:D80"/>
    <mergeCell ref="E75:E77"/>
    <mergeCell ref="F81:F83"/>
    <mergeCell ref="F72:F74"/>
  </mergeCells>
  <phoneticPr fontId="25" type="noConversion"/>
  <pageMargins left="0.38055555555555554" right="0.7" top="0.25069444444444444" bottom="0.11736111111111111" header="0.51180555555555551" footer="0.51180555555555551"/>
  <pageSetup paperSize="9" scale="85" firstPageNumber="0" fitToWidth="0" fitToHeight="0" orientation="landscape" r:id="rId1"/>
  <headerFooter alignWithMargins="0"/>
  <rowBreaks count="1" manualBreakCount="1">
    <brk id="42" max="16383" man="1"/>
  </rowBreaks>
  <ignoredErrors>
    <ignoredError sqref="S11:T12 B161:C161 A162:D164 F162 F176 B111:C111 B166:C166 A167:D169 F167 E153:E155 B11:E12 A46:D47 F55:F87 E136:E143 E49:E50 F136:F155 B175:C175 A176:D176 E14:E16 A136:D155 E35:E38 E149:E151 E44 A13:D21 F43:F44 E145:E147 E46:E47 E113 E28:E29 F112:F113 A112:D113 E21 D132:E134 F13:F21 E61:E74 E76:E83 A25:D26 A24:C24 A28:D29 A27:C27 B35:D38 A34:C34 A44:D44 A43:C43 A55:D55 A48:C48 A61:D83 A60:C60 B85:D87 A84:C84 C180:E181 C178:E178 A22:D23 E22:E23 F22:F26 A131:C134 D131 F131 F11:H12 F132:F134 F180:F181 F178 B56:D59 F27:F29 F34:F38 A49:D50 F46:F50 E25:E26 E114 F114 A114:D114" numberStoredAsText="1"/>
    <ignoredError sqref="N29 Q29"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45"/>
  <sheetViews>
    <sheetView zoomScale="90" zoomScaleNormal="90" workbookViewId="0">
      <selection activeCell="AC20" sqref="AC20"/>
    </sheetView>
  </sheetViews>
  <sheetFormatPr defaultColWidth="9.1796875" defaultRowHeight="12.5"/>
  <cols>
    <col min="1" max="1" width="34.1796875" customWidth="1"/>
    <col min="2" max="3" width="9.1796875" hidden="1" customWidth="1"/>
    <col min="4" max="4" width="15.1796875" hidden="1" customWidth="1"/>
    <col min="5" max="6" width="11.453125" hidden="1" customWidth="1"/>
    <col min="7" max="7" width="12.453125" hidden="1" customWidth="1"/>
    <col min="8" max="8" width="10.81640625" hidden="1" customWidth="1"/>
    <col min="9" max="10" width="12.54296875" hidden="1" customWidth="1"/>
    <col min="11" max="12" width="10.81640625" hidden="1" customWidth="1"/>
    <col min="13" max="13" width="15.453125" customWidth="1"/>
    <col min="14" max="15" width="14.54296875" customWidth="1"/>
    <col min="16" max="16" width="14.1796875" customWidth="1"/>
    <col min="17" max="17" width="15.54296875" customWidth="1"/>
    <col min="20" max="20" width="10.453125" hidden="1" customWidth="1"/>
    <col min="21" max="25" width="9.1796875" hidden="1" customWidth="1"/>
  </cols>
  <sheetData>
    <row r="1" spans="1:23" ht="14.25" customHeight="1">
      <c r="A1" s="2517" t="s">
        <v>675</v>
      </c>
      <c r="B1" s="2517"/>
      <c r="C1" s="2517"/>
      <c r="D1" s="2517"/>
      <c r="E1" s="2517"/>
      <c r="F1" s="2517"/>
      <c r="G1" s="2517"/>
      <c r="H1" s="2517"/>
      <c r="I1" s="2517"/>
      <c r="J1" s="2517"/>
      <c r="K1" s="2517"/>
      <c r="L1" s="2517"/>
      <c r="M1" s="2517"/>
      <c r="N1" s="2517"/>
      <c r="O1" s="2517"/>
      <c r="P1" s="2952" t="s">
        <v>1197</v>
      </c>
      <c r="Q1" s="2952"/>
    </row>
    <row r="2" spans="1:23" ht="14">
      <c r="A2" s="3"/>
      <c r="B2" s="3"/>
      <c r="C2" s="3"/>
      <c r="D2" s="3"/>
      <c r="E2" s="3"/>
      <c r="F2" s="1"/>
      <c r="G2" s="1"/>
      <c r="H2" s="1"/>
      <c r="I2" s="1"/>
      <c r="J2" s="1"/>
      <c r="K2" s="1"/>
      <c r="L2" s="1"/>
      <c r="M2" s="1"/>
      <c r="N2" s="1"/>
      <c r="O2" s="1"/>
      <c r="P2" s="3"/>
      <c r="Q2" s="112" t="s">
        <v>1195</v>
      </c>
    </row>
    <row r="3" spans="1:23" ht="21.75" customHeight="1">
      <c r="A3" s="2780" t="s">
        <v>115</v>
      </c>
      <c r="B3" s="2780" t="s">
        <v>769</v>
      </c>
      <c r="C3" s="2780" t="s">
        <v>770</v>
      </c>
      <c r="D3" s="2780" t="s">
        <v>101</v>
      </c>
      <c r="E3" s="2780" t="s">
        <v>547</v>
      </c>
      <c r="F3" s="2780" t="s">
        <v>494</v>
      </c>
      <c r="G3" s="2772" t="s">
        <v>295</v>
      </c>
      <c r="H3" s="2772" t="s">
        <v>294</v>
      </c>
      <c r="I3" s="2590" t="e">
        <f>'bendras lėšų poreikis '!#REF!</f>
        <v>#REF!</v>
      </c>
      <c r="J3" s="2640" t="e">
        <f>'suvest2 '!K3:K6</f>
        <v>#REF!</v>
      </c>
      <c r="K3" s="2776" t="e">
        <f>'bendras lėšų poreikis '!#REF!</f>
        <v>#REF!</v>
      </c>
      <c r="L3" s="2776" t="e">
        <f>'bendras lėšų poreikis '!#REF!</f>
        <v>#REF!</v>
      </c>
      <c r="M3" s="2527" t="s">
        <v>1881</v>
      </c>
      <c r="N3" s="2527" t="s">
        <v>1882</v>
      </c>
      <c r="O3" s="2773" t="s">
        <v>1883</v>
      </c>
      <c r="P3" s="2527" t="s">
        <v>1736</v>
      </c>
      <c r="Q3" s="2527" t="s">
        <v>1880</v>
      </c>
    </row>
    <row r="4" spans="1:23" ht="21.75" customHeight="1">
      <c r="A4" s="2780"/>
      <c r="B4" s="2780"/>
      <c r="C4" s="2780"/>
      <c r="D4" s="2780"/>
      <c r="E4" s="2780"/>
      <c r="F4" s="2780"/>
      <c r="G4" s="2772"/>
      <c r="H4" s="2772"/>
      <c r="I4" s="2590"/>
      <c r="J4" s="2641"/>
      <c r="K4" s="2777"/>
      <c r="L4" s="2777"/>
      <c r="M4" s="2528"/>
      <c r="N4" s="2528"/>
      <c r="O4" s="2774"/>
      <c r="P4" s="2528"/>
      <c r="Q4" s="2528"/>
    </row>
    <row r="5" spans="1:23" ht="21.75" customHeight="1">
      <c r="A5" s="2780"/>
      <c r="B5" s="2780"/>
      <c r="C5" s="2780"/>
      <c r="D5" s="2780"/>
      <c r="E5" s="2780"/>
      <c r="F5" s="2780"/>
      <c r="G5" s="2772"/>
      <c r="H5" s="2772"/>
      <c r="I5" s="2590"/>
      <c r="J5" s="2641"/>
      <c r="K5" s="2777"/>
      <c r="L5" s="2777"/>
      <c r="M5" s="2528"/>
      <c r="N5" s="2528"/>
      <c r="O5" s="2774"/>
      <c r="P5" s="2528"/>
      <c r="Q5" s="2528"/>
    </row>
    <row r="6" spans="1:23" ht="28.5" customHeight="1">
      <c r="A6" s="2780"/>
      <c r="B6" s="2780"/>
      <c r="C6" s="2780"/>
      <c r="D6" s="2780"/>
      <c r="E6" s="2780"/>
      <c r="F6" s="2780"/>
      <c r="G6" s="2772"/>
      <c r="H6" s="2772"/>
      <c r="I6" s="2590"/>
      <c r="J6" s="2642"/>
      <c r="K6" s="2778"/>
      <c r="L6" s="2778"/>
      <c r="M6" s="2529"/>
      <c r="N6" s="2529"/>
      <c r="O6" s="2775"/>
      <c r="P6" s="2529"/>
      <c r="Q6" s="2529"/>
    </row>
    <row r="7" spans="1:23" ht="17.25" customHeight="1">
      <c r="A7" s="57" t="s">
        <v>1199</v>
      </c>
      <c r="B7" s="58" t="str">
        <f>"'file:///C:/Users/Viktorijos/Desktop/SVP_koreg/EXEL/9_programa_2011.xls'#$''.I162"</f>
        <v>'file:///C:/Users/Viktorijos/Desktop/SVP_koreg/EXEL/9_programa_2011.xls'#$''.I162</v>
      </c>
      <c r="C7" s="58" t="str">
        <f>"'file:///C:/Users/Viktorijos/Desktop/SVP_koreg/EXEL/9_programa_2011.xls'#$''.Q162"</f>
        <v>'file:///C:/Users/Viktorijos/Desktop/SVP_koreg/EXEL/9_programa_2011.xls'#$''.Q162</v>
      </c>
      <c r="D7" s="59" t="e">
        <f t="shared" ref="D7:I7" si="0">SUM(D8,D10)</f>
        <v>#REF!</v>
      </c>
      <c r="E7" s="59" t="e">
        <f t="shared" si="0"/>
        <v>#REF!</v>
      </c>
      <c r="F7" s="59" t="e">
        <f t="shared" si="0"/>
        <v>#REF!</v>
      </c>
      <c r="G7" s="59" t="e">
        <f t="shared" si="0"/>
        <v>#REF!</v>
      </c>
      <c r="H7" s="59" t="e">
        <f t="shared" si="0"/>
        <v>#REF!</v>
      </c>
      <c r="I7" s="59" t="e">
        <f t="shared" si="0"/>
        <v>#REF!</v>
      </c>
      <c r="J7" s="59" t="e">
        <f t="shared" ref="J7:J24" si="1">I7/3.4528</f>
        <v>#REF!</v>
      </c>
      <c r="K7" s="59" t="e">
        <f>'9'!#REF!</f>
        <v>#REF!</v>
      </c>
      <c r="L7" s="59" t="e">
        <f>'9'!#REF!</f>
        <v>#REF!</v>
      </c>
      <c r="M7" s="59">
        <f>'9'!J267</f>
        <v>5044.3779999999997</v>
      </c>
      <c r="N7" s="59">
        <f>'9'!N267</f>
        <v>4828.5300000000007</v>
      </c>
      <c r="O7" s="59">
        <f>'9'!R267</f>
        <v>1089.8</v>
      </c>
      <c r="P7" s="59">
        <f>'9'!V267</f>
        <v>7371</v>
      </c>
      <c r="Q7" s="59">
        <f>'9'!W267</f>
        <v>8320</v>
      </c>
      <c r="S7" s="5"/>
      <c r="T7" s="2343">
        <v>2023</v>
      </c>
      <c r="U7">
        <v>2023</v>
      </c>
      <c r="V7">
        <v>2024</v>
      </c>
      <c r="W7">
        <v>2025</v>
      </c>
    </row>
    <row r="8" spans="1:23" ht="15" hidden="1" customHeight="1">
      <c r="A8" s="978" t="s">
        <v>1200</v>
      </c>
      <c r="B8" s="61" t="str">
        <f>"'file:///C:/Users/Viktorijos/Desktop/SVP_koreg/EXEL/9_programa_2011.xls'#$''.J162"</f>
        <v>'file:///C:/Users/Viktorijos/Desktop/SVP_koreg/EXEL/9_programa_2011.xls'#$''.J162</v>
      </c>
      <c r="C8" s="61" t="str">
        <f>"'file:///C:/Users/Viktorijos/Desktop/SVP_koreg/EXEL/9_programa_2011.xls'#$''.R162"</f>
        <v>'file:///C:/Users/Viktorijos/Desktop/SVP_koreg/EXEL/9_programa_2011.xls'#$''.R162</v>
      </c>
      <c r="D8" s="62" t="e">
        <f>'9'!#REF!</f>
        <v>#REF!</v>
      </c>
      <c r="E8" s="62" t="e">
        <f>'9'!#REF!</f>
        <v>#REF!</v>
      </c>
      <c r="F8" s="62" t="e">
        <f>'9'!#REF!</f>
        <v>#REF!</v>
      </c>
      <c r="G8" s="62" t="e">
        <f>'9'!#REF!</f>
        <v>#REF!</v>
      </c>
      <c r="H8" s="91" t="e">
        <f>'9'!#REF!</f>
        <v>#REF!</v>
      </c>
      <c r="I8" s="62" t="e">
        <f>'9'!#REF!</f>
        <v>#REF!</v>
      </c>
      <c r="J8" s="62" t="e">
        <f t="shared" si="1"/>
        <v>#REF!</v>
      </c>
      <c r="K8" s="62" t="e">
        <f>'9'!#REF!</f>
        <v>#REF!</v>
      </c>
      <c r="L8" s="62" t="e">
        <f>'9'!#REF!</f>
        <v>#REF!</v>
      </c>
      <c r="M8" s="62">
        <f>'9'!K237</f>
        <v>271.05500000000001</v>
      </c>
      <c r="N8" s="62">
        <f>'9'!O237</f>
        <v>217.249</v>
      </c>
      <c r="O8" s="93" t="e">
        <f>'9'!S237</f>
        <v>#REF!</v>
      </c>
      <c r="P8" s="2769"/>
      <c r="Q8" s="2769"/>
      <c r="S8" s="6"/>
    </row>
    <row r="9" spans="1:23" ht="24" customHeight="1">
      <c r="A9" s="976" t="s">
        <v>919</v>
      </c>
      <c r="B9" s="61" t="str">
        <f>"'file:///C:/Users/Viktorijos/Desktop/SVP_koreg/EXEL/9_programa_2011.xls'#$''.K162"</f>
        <v>'file:///C:/Users/Viktorijos/Desktop/SVP_koreg/EXEL/9_programa_2011.xls'#$''.K162</v>
      </c>
      <c r="C9" s="61" t="str">
        <f>"'file:///C:/Users/Viktorijos/Desktop/SVP_koreg/EXEL/9_programa_2011.xls'#$''.S162"</f>
        <v>'file:///C:/Users/Viktorijos/Desktop/SVP_koreg/EXEL/9_programa_2011.xls'#$''.S162</v>
      </c>
      <c r="D9" s="62" t="e">
        <f>'9'!#REF!</f>
        <v>#REF!</v>
      </c>
      <c r="E9" s="62" t="e">
        <f>'9'!#REF!</f>
        <v>#REF!</v>
      </c>
      <c r="F9" s="62" t="e">
        <f>'9'!#REF!</f>
        <v>#REF!</v>
      </c>
      <c r="G9" s="62" t="e">
        <f>'9'!#REF!</f>
        <v>#REF!</v>
      </c>
      <c r="H9" s="91" t="e">
        <f>'9'!#REF!</f>
        <v>#REF!</v>
      </c>
      <c r="I9" s="62" t="e">
        <f>'9'!#REF!</f>
        <v>#REF!</v>
      </c>
      <c r="J9" s="62" t="e">
        <f t="shared" si="1"/>
        <v>#REF!</v>
      </c>
      <c r="K9" s="62" t="e">
        <f>'9'!#REF!</f>
        <v>#REF!</v>
      </c>
      <c r="L9" s="62" t="e">
        <f>'9'!#REF!</f>
        <v>#REF!</v>
      </c>
      <c r="M9" s="62">
        <f>'9'!K267</f>
        <v>271.05499999999995</v>
      </c>
      <c r="N9" s="62"/>
      <c r="O9" s="93"/>
      <c r="P9" s="2770"/>
      <c r="Q9" s="2770"/>
      <c r="R9" s="5"/>
      <c r="T9" s="5">
        <f>N7-N11</f>
        <v>0</v>
      </c>
      <c r="U9" s="5">
        <f>O7-O11</f>
        <v>0</v>
      </c>
      <c r="V9" s="5">
        <f>P7-P11</f>
        <v>0</v>
      </c>
      <c r="W9" s="5">
        <f>Q7-Q11</f>
        <v>0</v>
      </c>
    </row>
    <row r="10" spans="1:23" ht="26.25" hidden="1" customHeight="1">
      <c r="A10" s="978" t="s">
        <v>920</v>
      </c>
      <c r="B10" s="61" t="str">
        <f>"'file:///C:/Users/Viktorijos/Desktop/SVP_koreg/EXEL/9_programa_2011.xls'#$''.L162"</f>
        <v>'file:///C:/Users/Viktorijos/Desktop/SVP_koreg/EXEL/9_programa_2011.xls'#$''.L162</v>
      </c>
      <c r="C10" s="61" t="str">
        <f>"'file:///C:/Users/Viktorijos/Desktop/SVP_koreg/EXEL/9_programa_2011.xls'#$''.T162"</f>
        <v>'file:///C:/Users/Viktorijos/Desktop/SVP_koreg/EXEL/9_programa_2011.xls'#$''.T162</v>
      </c>
      <c r="D10" s="62" t="e">
        <f>'9'!#REF!</f>
        <v>#REF!</v>
      </c>
      <c r="E10" s="62" t="e">
        <f>'9'!#REF!</f>
        <v>#REF!</v>
      </c>
      <c r="F10" s="62" t="e">
        <f>'9'!#REF!</f>
        <v>#REF!</v>
      </c>
      <c r="G10" s="62" t="e">
        <f>'9'!#REF!</f>
        <v>#REF!</v>
      </c>
      <c r="H10" s="91" t="e">
        <f>'9'!#REF!</f>
        <v>#REF!</v>
      </c>
      <c r="I10" s="62" t="e">
        <f>'9'!#REF!+125</f>
        <v>#REF!</v>
      </c>
      <c r="J10" s="62" t="e">
        <f t="shared" si="1"/>
        <v>#REF!</v>
      </c>
      <c r="K10" s="62" t="e">
        <f>'9'!#REF!</f>
        <v>#REF!</v>
      </c>
      <c r="L10" s="62" t="e">
        <f>'9'!#REF!</f>
        <v>#REF!</v>
      </c>
      <c r="M10" s="62" t="e">
        <f>'9'!M237</f>
        <v>#REF!</v>
      </c>
      <c r="N10" s="62" t="e">
        <f>'9'!Q237</f>
        <v>#REF!</v>
      </c>
      <c r="O10" s="93" t="e">
        <f>'9'!U237</f>
        <v>#REF!</v>
      </c>
      <c r="P10" s="2771"/>
      <c r="Q10" s="2771"/>
      <c r="S10" s="5"/>
      <c r="T10" s="5"/>
    </row>
    <row r="11" spans="1:23" ht="18.75" customHeight="1">
      <c r="A11" s="57" t="s">
        <v>933</v>
      </c>
      <c r="B11" s="58">
        <f>SUM(B27,B12)</f>
        <v>0</v>
      </c>
      <c r="C11" s="58">
        <f>SUM(C27,C12)</f>
        <v>0</v>
      </c>
      <c r="D11" s="59" t="e">
        <f t="shared" ref="D11:I11" si="2">D12+D27</f>
        <v>#REF!</v>
      </c>
      <c r="E11" s="59" t="e">
        <f t="shared" si="2"/>
        <v>#REF!</v>
      </c>
      <c r="F11" s="59" t="e">
        <f t="shared" si="2"/>
        <v>#REF!</v>
      </c>
      <c r="G11" s="59" t="e">
        <f t="shared" si="2"/>
        <v>#REF!</v>
      </c>
      <c r="H11" s="59" t="e">
        <f t="shared" si="2"/>
        <v>#REF!</v>
      </c>
      <c r="I11" s="59" t="e">
        <f t="shared" si="2"/>
        <v>#REF!</v>
      </c>
      <c r="J11" s="59" t="e">
        <f t="shared" si="1"/>
        <v>#REF!</v>
      </c>
      <c r="K11" s="59" t="e">
        <f t="shared" ref="K11:L11" si="3">K12+K27</f>
        <v>#REF!</v>
      </c>
      <c r="L11" s="59" t="e">
        <f t="shared" si="3"/>
        <v>#REF!</v>
      </c>
      <c r="M11" s="59">
        <f>M12+M27</f>
        <v>5044.3779999999997</v>
      </c>
      <c r="N11" s="59">
        <f>N12+N27</f>
        <v>4828.5300000000007</v>
      </c>
      <c r="O11" s="59">
        <f>O12+O27</f>
        <v>1089.8</v>
      </c>
      <c r="P11" s="59">
        <f t="shared" ref="P11:Q11" si="4">P12+P27</f>
        <v>7371</v>
      </c>
      <c r="Q11" s="59">
        <f t="shared" si="4"/>
        <v>8320</v>
      </c>
      <c r="S11" s="6"/>
    </row>
    <row r="12" spans="1:23" ht="24" customHeight="1">
      <c r="A12" s="1461" t="s">
        <v>934</v>
      </c>
      <c r="B12" s="1462">
        <f>SUM(B26,B13)</f>
        <v>0</v>
      </c>
      <c r="C12" s="1462">
        <f>SUM(C26,C13)</f>
        <v>0</v>
      </c>
      <c r="D12" s="1463" t="e">
        <f t="shared" ref="D12:I12" si="5">SUM(D13,D26)</f>
        <v>#REF!</v>
      </c>
      <c r="E12" s="1463" t="e">
        <f t="shared" si="5"/>
        <v>#REF!</v>
      </c>
      <c r="F12" s="1463" t="e">
        <f t="shared" si="5"/>
        <v>#REF!</v>
      </c>
      <c r="G12" s="1463" t="e">
        <f t="shared" si="5"/>
        <v>#REF!</v>
      </c>
      <c r="H12" s="1463" t="e">
        <f t="shared" si="5"/>
        <v>#REF!</v>
      </c>
      <c r="I12" s="1463" t="e">
        <f t="shared" si="5"/>
        <v>#REF!</v>
      </c>
      <c r="J12" s="1463" t="e">
        <f t="shared" si="1"/>
        <v>#REF!</v>
      </c>
      <c r="K12" s="1463" t="e">
        <f t="shared" ref="K12:Q12" si="6">SUM(K13,K26)</f>
        <v>#REF!</v>
      </c>
      <c r="L12" s="1463" t="e">
        <f t="shared" si="6"/>
        <v>#REF!</v>
      </c>
      <c r="M12" s="1463">
        <f t="shared" si="6"/>
        <v>1034.307</v>
      </c>
      <c r="N12" s="1463">
        <f>SUM(N13,N26)</f>
        <v>887.45800000000008</v>
      </c>
      <c r="O12" s="1463">
        <f>SUM(O13,O26)</f>
        <v>948.72799999999995</v>
      </c>
      <c r="P12" s="1463">
        <f t="shared" si="6"/>
        <v>1861</v>
      </c>
      <c r="Q12" s="1463">
        <f t="shared" si="6"/>
        <v>2110</v>
      </c>
      <c r="T12" s="5">
        <f>N12-N13</f>
        <v>0</v>
      </c>
      <c r="U12" s="5">
        <f>O12-O13</f>
        <v>0</v>
      </c>
      <c r="V12" s="5">
        <f>P12-P13</f>
        <v>0</v>
      </c>
      <c r="W12" s="5">
        <f>Q12-Q13</f>
        <v>0</v>
      </c>
    </row>
    <row r="13" spans="1:23" ht="20.25" customHeight="1">
      <c r="A13" s="975" t="s">
        <v>935</v>
      </c>
      <c r="B13" s="64">
        <f>SUM(B14:B17)</f>
        <v>0</v>
      </c>
      <c r="C13" s="64">
        <f>SUM(C14:C17)</f>
        <v>0</v>
      </c>
      <c r="D13" s="65" t="e">
        <f>SUM(D14:D17)</f>
        <v>#REF!</v>
      </c>
      <c r="E13" s="65" t="e">
        <f>SUM(E14:E24)</f>
        <v>#REF!</v>
      </c>
      <c r="F13" s="65" t="e">
        <f>SUM(F14:F24)</f>
        <v>#REF!</v>
      </c>
      <c r="G13" s="65" t="e">
        <f>SUM(G14:G25)</f>
        <v>#REF!</v>
      </c>
      <c r="H13" s="65" t="e">
        <f>SUM(H14:H25)</f>
        <v>#REF!</v>
      </c>
      <c r="I13" s="65" t="e">
        <f>SUM(I14:I25)</f>
        <v>#REF!</v>
      </c>
      <c r="J13" s="65" t="e">
        <f t="shared" si="1"/>
        <v>#REF!</v>
      </c>
      <c r="K13" s="65" t="e">
        <f>SUM(K14:K24)</f>
        <v>#REF!</v>
      </c>
      <c r="L13" s="65" t="e">
        <f>SUM(L14:L24)</f>
        <v>#REF!</v>
      </c>
      <c r="M13" s="65">
        <f>M14+M15+M16+M17</f>
        <v>1034.307</v>
      </c>
      <c r="N13" s="65">
        <f>N14+N15+N16+N17+N24</f>
        <v>887.45800000000008</v>
      </c>
      <c r="O13" s="94">
        <f>O14+O16+O17</f>
        <v>948.72799999999995</v>
      </c>
      <c r="P13" s="65">
        <f>P14+P15+P16+P17</f>
        <v>1861</v>
      </c>
      <c r="Q13" s="65">
        <f>Q14+Q16+Q17</f>
        <v>2110</v>
      </c>
    </row>
    <row r="14" spans="1:23" ht="22.5" customHeight="1">
      <c r="A14" s="974" t="s">
        <v>1510</v>
      </c>
      <c r="B14" s="61" t="str">
        <f>"'file:///C:/Users/Viktorijos/Desktop/SVP_koreg/EXEL/9_programa_2011.xls'#$''.I169"</f>
        <v>'file:///C:/Users/Viktorijos/Desktop/SVP_koreg/EXEL/9_programa_2011.xls'#$''.I169</v>
      </c>
      <c r="C14" s="61" t="str">
        <f>"'file:///C:/Users/Viktorijos/Desktop/SVP_koreg/EXEL/9_programa_2011.xls'#$''.Q169"</f>
        <v>'file:///C:/Users/Viktorijos/Desktop/SVP_koreg/EXEL/9_programa_2011.xls'#$''.Q169</v>
      </c>
      <c r="D14" s="62" t="e">
        <f>'9'!#REF!</f>
        <v>#REF!</v>
      </c>
      <c r="E14" s="62" t="e">
        <f>'9'!#REF!</f>
        <v>#REF!</v>
      </c>
      <c r="F14" s="62" t="e">
        <f>'9'!#REF!</f>
        <v>#REF!</v>
      </c>
      <c r="G14" s="62" t="e">
        <f>'9'!#REF!</f>
        <v>#REF!</v>
      </c>
      <c r="H14" s="91" t="e">
        <f>'9'!#REF!</f>
        <v>#REF!</v>
      </c>
      <c r="I14" s="62" t="e">
        <f>'9'!#REF!</f>
        <v>#REF!</v>
      </c>
      <c r="J14" s="62" t="e">
        <f t="shared" si="1"/>
        <v>#REF!</v>
      </c>
      <c r="K14" s="62" t="e">
        <f>'9'!#REF!</f>
        <v>#REF!</v>
      </c>
      <c r="L14" s="62" t="e">
        <f>'9'!#REF!</f>
        <v>#REF!</v>
      </c>
      <c r="M14" s="62">
        <f>'9'!J246</f>
        <v>723.798</v>
      </c>
      <c r="N14" s="62">
        <f>'9'!N246</f>
        <v>783.08900000000006</v>
      </c>
      <c r="O14" s="93">
        <f>'9'!R246</f>
        <v>739.74899999999991</v>
      </c>
      <c r="P14" s="62">
        <f>'9'!V246</f>
        <v>1591</v>
      </c>
      <c r="Q14" s="62">
        <f>'9'!W246</f>
        <v>1815</v>
      </c>
      <c r="S14" s="6"/>
    </row>
    <row r="15" spans="1:23" ht="39.75" hidden="1" customHeight="1">
      <c r="A15" s="974" t="s">
        <v>1499</v>
      </c>
      <c r="B15" s="61" t="str">
        <f>"'file:///C:/Users/Viktorijos/Desktop/SVP_koreg/EXEL/9_programa_2011.xls'#$''.I170"</f>
        <v>'file:///C:/Users/Viktorijos/Desktop/SVP_koreg/EXEL/9_programa_2011.xls'#$''.I170</v>
      </c>
      <c r="C15" s="61" t="str">
        <f>"'file:///C:/Users/Viktorijos/Desktop/SVP_koreg/EXEL/9_programa_2011.xls'#$''.Q170"</f>
        <v>'file:///C:/Users/Viktorijos/Desktop/SVP_koreg/EXEL/9_programa_2011.xls'#$''.Q170</v>
      </c>
      <c r="D15" s="62" t="e">
        <f>'9'!#REF!</f>
        <v>#REF!</v>
      </c>
      <c r="E15" s="62" t="e">
        <f>'9'!#REF!</f>
        <v>#REF!</v>
      </c>
      <c r="F15" s="62" t="e">
        <f>'9'!#REF!</f>
        <v>#REF!</v>
      </c>
      <c r="G15" s="62" t="e">
        <f>'9'!#REF!</f>
        <v>#REF!</v>
      </c>
      <c r="H15" s="91" t="e">
        <f>'9'!#REF!</f>
        <v>#REF!</v>
      </c>
      <c r="I15" s="62" t="e">
        <f>'9'!#REF!</f>
        <v>#REF!</v>
      </c>
      <c r="J15" s="62" t="e">
        <f t="shared" si="1"/>
        <v>#REF!</v>
      </c>
      <c r="K15" s="62" t="e">
        <f>'9'!#REF!</f>
        <v>#REF!</v>
      </c>
      <c r="L15" s="62" t="e">
        <f>'9'!#REF!</f>
        <v>#REF!</v>
      </c>
      <c r="M15" s="62">
        <f>'9'!J247</f>
        <v>0</v>
      </c>
      <c r="N15" s="62">
        <f>'9'!N247</f>
        <v>0</v>
      </c>
      <c r="O15" s="93">
        <v>0</v>
      </c>
      <c r="P15" s="62">
        <f>'9'!V247</f>
        <v>0</v>
      </c>
      <c r="Q15" s="62" t="str">
        <f>'9'!W247</f>
        <v xml:space="preserve"> </v>
      </c>
      <c r="S15" s="5"/>
    </row>
    <row r="16" spans="1:23" ht="29.25" customHeight="1">
      <c r="A16" s="974" t="s">
        <v>1522</v>
      </c>
      <c r="B16" s="61" t="str">
        <f>"'file:///C:/Users/Viktorijos/Desktop/SVP_koreg/EXEL/9_programa_2011.xls'#$''.I171"</f>
        <v>'file:///C:/Users/Viktorijos/Desktop/SVP_koreg/EXEL/9_programa_2011.xls'#$''.I171</v>
      </c>
      <c r="C16" s="68" t="str">
        <f>"'file:///C:/Users/Viktorijos/Desktop/SVP_koreg/EXEL/9_programa_2011.xls'#$''.Q171"</f>
        <v>'file:///C:/Users/Viktorijos/Desktop/SVP_koreg/EXEL/9_programa_2011.xls'#$''.Q171</v>
      </c>
      <c r="D16" s="62" t="e">
        <f>'9'!#REF!</f>
        <v>#REF!</v>
      </c>
      <c r="E16" s="62" t="e">
        <f>'9'!#REF!</f>
        <v>#REF!</v>
      </c>
      <c r="F16" s="62" t="e">
        <f>'9'!#REF!</f>
        <v>#REF!</v>
      </c>
      <c r="G16" s="62" t="e">
        <f>'9'!#REF!</f>
        <v>#REF!</v>
      </c>
      <c r="H16" s="91" t="e">
        <f>'9'!#REF!</f>
        <v>#REF!</v>
      </c>
      <c r="I16" s="62" t="e">
        <f>'9'!#REF!</f>
        <v>#REF!</v>
      </c>
      <c r="J16" s="62" t="e">
        <f t="shared" si="1"/>
        <v>#REF!</v>
      </c>
      <c r="K16" s="62" t="e">
        <f>'9'!#REF!</f>
        <v>#REF!</v>
      </c>
      <c r="L16" s="62" t="e">
        <f>'9'!#REF!</f>
        <v>#REF!</v>
      </c>
      <c r="M16" s="62">
        <f>'9'!J248</f>
        <v>115.435</v>
      </c>
      <c r="N16" s="62">
        <f>'9'!N248</f>
        <v>0</v>
      </c>
      <c r="O16" s="93">
        <f>'9'!R248</f>
        <v>104.61</v>
      </c>
      <c r="P16" s="62">
        <f>'9'!V248</f>
        <v>110</v>
      </c>
      <c r="Q16" s="62">
        <f>'9'!W248</f>
        <v>115</v>
      </c>
    </row>
    <row r="17" spans="1:17" ht="32.15" customHeight="1">
      <c r="A17" s="1647" t="s">
        <v>1528</v>
      </c>
      <c r="B17" s="1648" t="str">
        <f>"'file:///C:/Users/Viktorijos/Desktop/SVP_koreg/EXEL/9_programa_2011.xls'#$''.I172"</f>
        <v>'file:///C:/Users/Viktorijos/Desktop/SVP_koreg/EXEL/9_programa_2011.xls'#$''.I172</v>
      </c>
      <c r="C17" s="1648" t="str">
        <f>"'file:///C:/Users/Viktorijos/Desktop/SVP_koreg/EXEL/9_programa_2011.xls'#$''.Q172"</f>
        <v>'file:///C:/Users/Viktorijos/Desktop/SVP_koreg/EXEL/9_programa_2011.xls'#$''.Q172</v>
      </c>
      <c r="D17" s="1307" t="e">
        <f>'9'!#REF!</f>
        <v>#REF!</v>
      </c>
      <c r="E17" s="1307" t="e">
        <f>'9'!#REF!</f>
        <v>#REF!</v>
      </c>
      <c r="F17" s="1307" t="e">
        <f>'9'!#REF!</f>
        <v>#REF!</v>
      </c>
      <c r="G17" s="1307" t="e">
        <f>'9'!#REF!</f>
        <v>#REF!</v>
      </c>
      <c r="H17" s="1649" t="e">
        <f>'9'!#REF!</f>
        <v>#REF!</v>
      </c>
      <c r="I17" s="1307">
        <v>125</v>
      </c>
      <c r="J17" s="1307">
        <f t="shared" si="1"/>
        <v>36.20250231696015</v>
      </c>
      <c r="K17" s="1307" t="e">
        <f>'9'!#REF!</f>
        <v>#REF!</v>
      </c>
      <c r="L17" s="1307" t="e">
        <f>'9'!#REF!</f>
        <v>#REF!</v>
      </c>
      <c r="M17" s="1307">
        <f>'9'!J249</f>
        <v>195.07399999999998</v>
      </c>
      <c r="N17" s="1307">
        <f>'9'!N249</f>
        <v>104.369</v>
      </c>
      <c r="O17" s="1650">
        <f>O18+O19+O20+O21+O22+O23</f>
        <v>104.369</v>
      </c>
      <c r="P17" s="1307">
        <f>'9'!V249</f>
        <v>160</v>
      </c>
      <c r="Q17" s="1307">
        <f>'9'!W249</f>
        <v>180</v>
      </c>
    </row>
    <row r="18" spans="1:17" ht="39.75" hidden="1" customHeight="1">
      <c r="A18" s="996" t="s">
        <v>1538</v>
      </c>
      <c r="B18" s="61"/>
      <c r="C18" s="61"/>
      <c r="D18" s="62"/>
      <c r="E18" s="62"/>
      <c r="F18" s="62"/>
      <c r="G18" s="62"/>
      <c r="H18" s="91"/>
      <c r="I18" s="62"/>
      <c r="J18" s="62"/>
      <c r="K18" s="62"/>
      <c r="L18" s="62"/>
      <c r="M18" s="62">
        <f>'9'!J250</f>
        <v>0</v>
      </c>
      <c r="N18" s="62">
        <f>'9'!N250</f>
        <v>0</v>
      </c>
      <c r="O18" s="93">
        <f>'9'!R250</f>
        <v>0</v>
      </c>
      <c r="P18" s="62">
        <f>'9'!V250</f>
        <v>0</v>
      </c>
      <c r="Q18" s="62">
        <f>'9'!W250</f>
        <v>0</v>
      </c>
    </row>
    <row r="19" spans="1:17" ht="48" customHeight="1">
      <c r="A19" s="996" t="s">
        <v>1529</v>
      </c>
      <c r="B19" s="61"/>
      <c r="C19" s="61"/>
      <c r="D19" s="62"/>
      <c r="E19" s="62"/>
      <c r="F19" s="62"/>
      <c r="G19" s="62"/>
      <c r="H19" s="91"/>
      <c r="I19" s="62"/>
      <c r="J19" s="62"/>
      <c r="K19" s="62"/>
      <c r="L19" s="62"/>
      <c r="M19" s="62">
        <f>'9'!J251</f>
        <v>158.89999999999998</v>
      </c>
      <c r="N19" s="62">
        <f>'9'!N251</f>
        <v>81.349999999999994</v>
      </c>
      <c r="O19" s="93">
        <f>'9'!R251</f>
        <v>81.349999999999994</v>
      </c>
      <c r="P19" s="62">
        <f>'9'!V251</f>
        <v>160</v>
      </c>
      <c r="Q19" s="62">
        <f>'9'!W251</f>
        <v>180</v>
      </c>
    </row>
    <row r="20" spans="1:17" ht="51.75" customHeight="1">
      <c r="A20" s="996" t="s">
        <v>1853</v>
      </c>
      <c r="B20" s="61"/>
      <c r="C20" s="61"/>
      <c r="D20" s="62"/>
      <c r="E20" s="62"/>
      <c r="F20" s="62"/>
      <c r="G20" s="62"/>
      <c r="H20" s="91"/>
      <c r="I20" s="62"/>
      <c r="J20" s="62"/>
      <c r="K20" s="62"/>
      <c r="L20" s="62"/>
      <c r="M20" s="62">
        <f>'9'!J254</f>
        <v>13.685</v>
      </c>
      <c r="N20" s="62">
        <f>'9'!N254</f>
        <v>4.53</v>
      </c>
      <c r="O20" s="93">
        <f>'9'!R254</f>
        <v>4.53</v>
      </c>
      <c r="P20" s="62">
        <f>'9'!V254</f>
        <v>0</v>
      </c>
      <c r="Q20" s="62">
        <f>'9'!W254</f>
        <v>0</v>
      </c>
    </row>
    <row r="21" spans="1:17" ht="70.400000000000006" customHeight="1">
      <c r="A21" s="996" t="s">
        <v>1850</v>
      </c>
      <c r="B21" s="61"/>
      <c r="C21" s="61"/>
      <c r="D21" s="62"/>
      <c r="E21" s="62"/>
      <c r="F21" s="62"/>
      <c r="G21" s="62"/>
      <c r="H21" s="91"/>
      <c r="I21" s="62"/>
      <c r="J21" s="62"/>
      <c r="K21" s="62"/>
      <c r="L21" s="62"/>
      <c r="M21" s="62">
        <f>'9'!J252</f>
        <v>18.489000000000001</v>
      </c>
      <c r="N21" s="62">
        <f>'9'!N252</f>
        <v>18.489000000000001</v>
      </c>
      <c r="O21" s="1661">
        <f>'9'!R252</f>
        <v>18.489000000000001</v>
      </c>
      <c r="P21" s="62"/>
      <c r="Q21" s="62"/>
    </row>
    <row r="22" spans="1:17" ht="39.75" hidden="1" customHeight="1">
      <c r="A22" s="996" t="s">
        <v>1851</v>
      </c>
      <c r="B22" s="61"/>
      <c r="C22" s="61"/>
      <c r="D22" s="62"/>
      <c r="E22" s="62"/>
      <c r="F22" s="62"/>
      <c r="G22" s="62"/>
      <c r="H22" s="91"/>
      <c r="I22" s="62"/>
      <c r="J22" s="62"/>
      <c r="K22" s="62"/>
      <c r="L22" s="62"/>
      <c r="M22" s="62">
        <f>'9'!J253</f>
        <v>0</v>
      </c>
      <c r="N22" s="62"/>
      <c r="O22" s="1661">
        <f>'9'!R253</f>
        <v>0</v>
      </c>
      <c r="P22" s="62"/>
      <c r="Q22" s="62"/>
    </row>
    <row r="23" spans="1:17" ht="46.4" hidden="1" customHeight="1">
      <c r="A23" s="1658" t="s">
        <v>1852</v>
      </c>
      <c r="B23" s="1659"/>
      <c r="C23" s="1659"/>
      <c r="D23" s="1659"/>
      <c r="E23" s="1659"/>
      <c r="F23" s="1659"/>
      <c r="G23" s="1659"/>
      <c r="H23" s="1659"/>
      <c r="I23" s="1659"/>
      <c r="J23" s="1659"/>
      <c r="K23" s="1659"/>
      <c r="L23" s="1659"/>
      <c r="M23" s="62">
        <f>'9'!J255</f>
        <v>4</v>
      </c>
      <c r="N23" s="1662">
        <f>'9'!N255</f>
        <v>0</v>
      </c>
      <c r="O23" s="1661">
        <f>'9'!R255</f>
        <v>0</v>
      </c>
      <c r="P23" s="1660"/>
      <c r="Q23" s="1660"/>
    </row>
    <row r="24" spans="1:17" ht="16.5" hidden="1" customHeight="1">
      <c r="A24" s="974" t="s">
        <v>896</v>
      </c>
      <c r="B24" s="61"/>
      <c r="C24" s="61"/>
      <c r="D24" s="62"/>
      <c r="E24" s="62">
        <v>0</v>
      </c>
      <c r="F24" s="62">
        <v>0</v>
      </c>
      <c r="G24" s="62">
        <v>0</v>
      </c>
      <c r="H24" s="91">
        <v>0</v>
      </c>
      <c r="I24" s="62" t="e">
        <f>'9'!#REF!</f>
        <v>#REF!</v>
      </c>
      <c r="J24" s="62" t="e">
        <f t="shared" si="1"/>
        <v>#REF!</v>
      </c>
      <c r="K24" s="62" t="e">
        <f>'9'!#REF!</f>
        <v>#REF!</v>
      </c>
      <c r="L24" s="62" t="e">
        <f>'9'!#REF!</f>
        <v>#REF!</v>
      </c>
      <c r="M24" s="62">
        <f>'9'!J256</f>
        <v>0</v>
      </c>
      <c r="N24" s="62">
        <f>'9'!N256</f>
        <v>0</v>
      </c>
      <c r="O24" s="93">
        <f>'9'!R256</f>
        <v>0</v>
      </c>
      <c r="P24" s="62">
        <f>'9'!V256</f>
        <v>0</v>
      </c>
      <c r="Q24" s="62">
        <f>'9'!W256</f>
        <v>0</v>
      </c>
    </row>
    <row r="25" spans="1:17" ht="39.75" hidden="1" customHeight="1">
      <c r="A25" s="67" t="s">
        <v>95</v>
      </c>
      <c r="B25" s="61"/>
      <c r="C25" s="61"/>
      <c r="D25" s="62"/>
      <c r="E25" s="62"/>
      <c r="F25" s="62"/>
      <c r="G25" s="62" t="e">
        <f>'9'!#REF!</f>
        <v>#REF!</v>
      </c>
      <c r="H25" s="91" t="e">
        <f>'9'!#REF!</f>
        <v>#REF!</v>
      </c>
      <c r="I25" s="62"/>
      <c r="J25" s="62"/>
      <c r="K25" s="62"/>
      <c r="L25" s="62"/>
      <c r="M25" s="62"/>
      <c r="N25" s="62"/>
      <c r="O25" s="93"/>
      <c r="P25" s="62"/>
      <c r="Q25" s="62"/>
    </row>
    <row r="26" spans="1:17" ht="25.5" hidden="1" customHeight="1">
      <c r="A26" s="60" t="s">
        <v>1025</v>
      </c>
      <c r="B26" s="61" t="str">
        <f>"'file:///C:/Users/Viktorijos/Desktop/SVP_koreg/EXEL/9_programa_2011.xls'#$''.I173"</f>
        <v>'file:///C:/Users/Viktorijos/Desktop/SVP_koreg/EXEL/9_programa_2011.xls'#$''.I173</v>
      </c>
      <c r="C26" s="64" t="str">
        <f>"'file:///C:/Users/Viktorijos/Desktop/SVP_koreg/EXEL/9_programa_2011.xls'#$''.Q173"</f>
        <v>'file:///C:/Users/Viktorijos/Desktop/SVP_koreg/EXEL/9_programa_2011.xls'#$''.Q173</v>
      </c>
      <c r="D26" s="62" t="e">
        <f>'9'!#REF!</f>
        <v>#REF!</v>
      </c>
      <c r="E26" s="65" t="e">
        <f>'9'!#REF!</f>
        <v>#REF!</v>
      </c>
      <c r="F26" s="65" t="e">
        <f>'9'!#REF!</f>
        <v>#REF!</v>
      </c>
      <c r="G26" s="65" t="e">
        <f>'9'!#REF!</f>
        <v>#REF!</v>
      </c>
      <c r="H26" s="92" t="e">
        <f>'9'!#REF!</f>
        <v>#REF!</v>
      </c>
      <c r="I26" s="65" t="e">
        <f>'9'!#REF!</f>
        <v>#REF!</v>
      </c>
      <c r="J26" s="65" t="e">
        <f>I26/3.4528</f>
        <v>#REF!</v>
      </c>
      <c r="K26" s="65" t="e">
        <f>'9'!#REF!</f>
        <v>#REF!</v>
      </c>
      <c r="L26" s="65" t="e">
        <f>'9'!#REF!</f>
        <v>#REF!</v>
      </c>
      <c r="M26" s="65">
        <f>'9'!J257</f>
        <v>0</v>
      </c>
      <c r="N26" s="65">
        <f>'9'!N257</f>
        <v>0</v>
      </c>
      <c r="O26" s="94">
        <f>'9'!R257</f>
        <v>0</v>
      </c>
      <c r="P26" s="65">
        <f>'9'!V257</f>
        <v>0</v>
      </c>
      <c r="Q26" s="65">
        <f>'9'!W257</f>
        <v>0</v>
      </c>
    </row>
    <row r="27" spans="1:17" ht="26.15" customHeight="1">
      <c r="A27" s="1464" t="s">
        <v>1026</v>
      </c>
      <c r="B27" s="1462">
        <f t="shared" ref="B27:I27" si="7">SUM(B28:B35)</f>
        <v>0</v>
      </c>
      <c r="C27" s="1462">
        <f t="shared" si="7"/>
        <v>0</v>
      </c>
      <c r="D27" s="1463" t="e">
        <f t="shared" si="7"/>
        <v>#REF!</v>
      </c>
      <c r="E27" s="1463" t="e">
        <f t="shared" si="7"/>
        <v>#REF!</v>
      </c>
      <c r="F27" s="1463" t="e">
        <f t="shared" si="7"/>
        <v>#REF!</v>
      </c>
      <c r="G27" s="1463" t="e">
        <f t="shared" si="7"/>
        <v>#REF!</v>
      </c>
      <c r="H27" s="1463" t="e">
        <f t="shared" si="7"/>
        <v>#REF!</v>
      </c>
      <c r="I27" s="1463" t="e">
        <f t="shared" si="7"/>
        <v>#REF!</v>
      </c>
      <c r="J27" s="1463" t="e">
        <f>I27/3.4528</f>
        <v>#REF!</v>
      </c>
      <c r="K27" s="1463" t="e">
        <f t="shared" ref="K27:Q27" si="8">SUM(K28:K35)</f>
        <v>#REF!</v>
      </c>
      <c r="L27" s="1463" t="e">
        <f t="shared" si="8"/>
        <v>#REF!</v>
      </c>
      <c r="M27" s="1463">
        <f t="shared" si="8"/>
        <v>4010.0709999999999</v>
      </c>
      <c r="N27" s="1463">
        <f t="shared" si="8"/>
        <v>3941.0720000000001</v>
      </c>
      <c r="O27" s="1463">
        <f t="shared" si="8"/>
        <v>141.072</v>
      </c>
      <c r="P27" s="1463">
        <f t="shared" si="8"/>
        <v>5510</v>
      </c>
      <c r="Q27" s="1463">
        <f t="shared" si="8"/>
        <v>6210</v>
      </c>
    </row>
    <row r="28" spans="1:17" ht="26.25" customHeight="1">
      <c r="A28" s="976" t="s">
        <v>1498</v>
      </c>
      <c r="B28" s="61" t="str">
        <f>"'file:///C:/Users/Viktorijos/Desktop/SVP_koreg/EXEL/9_programa_2011.xls'#$''.I175"</f>
        <v>'file:///C:/Users/Viktorijos/Desktop/SVP_koreg/EXEL/9_programa_2011.xls'#$''.I175</v>
      </c>
      <c r="C28" s="61" t="str">
        <f>"'file:///C:/Users/Viktorijos/Desktop/SVP_koreg/EXEL/9_programa_2011.xls'#$''.Q175"</f>
        <v>'file:///C:/Users/Viktorijos/Desktop/SVP_koreg/EXEL/9_programa_2011.xls'#$''.Q175</v>
      </c>
      <c r="D28" s="62" t="e">
        <f>'9'!#REF!</f>
        <v>#REF!</v>
      </c>
      <c r="E28" s="62" t="e">
        <f>'9'!#REF!</f>
        <v>#REF!</v>
      </c>
      <c r="F28" s="62" t="e">
        <f>'9'!#REF!</f>
        <v>#REF!</v>
      </c>
      <c r="G28" s="62" t="e">
        <f>'9'!#REF!</f>
        <v>#REF!</v>
      </c>
      <c r="H28" s="91" t="e">
        <f>'9'!#REF!</f>
        <v>#REF!</v>
      </c>
      <c r="I28" s="62" t="e">
        <f>'9'!#REF!</f>
        <v>#REF!</v>
      </c>
      <c r="J28" s="62" t="e">
        <f t="shared" ref="J28:J35" si="9">I28/3.4528</f>
        <v>#REF!</v>
      </c>
      <c r="K28" s="62" t="e">
        <f>'9'!#REF!</f>
        <v>#REF!</v>
      </c>
      <c r="L28" s="62" t="e">
        <f>'9'!#REF!</f>
        <v>#REF!</v>
      </c>
      <c r="M28" s="62">
        <f>'9'!J259</f>
        <v>3996.7190000000001</v>
      </c>
      <c r="N28" s="62">
        <f>'9'!N259</f>
        <v>3941.0720000000001</v>
      </c>
      <c r="O28" s="93">
        <f>'9'!R259</f>
        <v>141.072</v>
      </c>
      <c r="P28" s="62">
        <f>'9'!V259</f>
        <v>5510</v>
      </c>
      <c r="Q28" s="62">
        <f>'9'!W259</f>
        <v>6210</v>
      </c>
    </row>
    <row r="29" spans="1:17" ht="30.75" hidden="1" customHeight="1">
      <c r="A29" s="976" t="s">
        <v>1497</v>
      </c>
      <c r="B29" s="61" t="str">
        <f>"'file:///C:/Users/Viktorijos/Desktop/SVP_koreg/EXEL/9_programa_2011.xls'#$''.I176"</f>
        <v>'file:///C:/Users/Viktorijos/Desktop/SVP_koreg/EXEL/9_programa_2011.xls'#$''.I176</v>
      </c>
      <c r="C29" s="61" t="str">
        <f>"'file:///C:/Users/Viktorijos/Desktop/SVP_koreg/EXEL/9_programa_2011.xls'#$''.Q176"</f>
        <v>'file:///C:/Users/Viktorijos/Desktop/SVP_koreg/EXEL/9_programa_2011.xls'#$''.Q176</v>
      </c>
      <c r="D29" s="62" t="e">
        <f>'9'!#REF!</f>
        <v>#REF!</v>
      </c>
      <c r="E29" s="62" t="e">
        <f>'9'!#REF!</f>
        <v>#REF!</v>
      </c>
      <c r="F29" s="62">
        <v>0</v>
      </c>
      <c r="G29" s="62" t="e">
        <f>'9'!#REF!</f>
        <v>#REF!</v>
      </c>
      <c r="H29" s="91" t="e">
        <f>'9'!#REF!</f>
        <v>#REF!</v>
      </c>
      <c r="I29" s="62" t="e">
        <f>'9'!#REF!</f>
        <v>#REF!</v>
      </c>
      <c r="J29" s="62" t="e">
        <f t="shared" si="9"/>
        <v>#REF!</v>
      </c>
      <c r="K29" s="62" t="e">
        <f>'9'!#REF!</f>
        <v>#REF!</v>
      </c>
      <c r="L29" s="62" t="e">
        <f>'9'!#REF!</f>
        <v>#REF!</v>
      </c>
      <c r="M29" s="62">
        <f>'9'!J260</f>
        <v>0</v>
      </c>
      <c r="N29" s="62">
        <v>0</v>
      </c>
      <c r="O29" s="93">
        <v>0</v>
      </c>
      <c r="P29" s="62">
        <f>'9'!V260</f>
        <v>0</v>
      </c>
      <c r="Q29" s="62">
        <f>'9'!W260</f>
        <v>0</v>
      </c>
    </row>
    <row r="30" spans="1:17" ht="28.5" hidden="1" customHeight="1">
      <c r="A30" s="976" t="s">
        <v>959</v>
      </c>
      <c r="B30" s="61" t="str">
        <f>"'file:///C:/Users/Viktorijos/Desktop/SVP_koreg/EXEL/9_programa_2011.xls'#$''.I177"</f>
        <v>'file:///C:/Users/Viktorijos/Desktop/SVP_koreg/EXEL/9_programa_2011.xls'#$''.I177</v>
      </c>
      <c r="C30" s="61" t="str">
        <f>"'file:///C:/Users/Viktorijos/Desktop/SVP_koreg/EXEL/9_programa_2011.xls'#$''.Q177"</f>
        <v>'file:///C:/Users/Viktorijos/Desktop/SVP_koreg/EXEL/9_programa_2011.xls'#$''.Q177</v>
      </c>
      <c r="D30" s="62" t="e">
        <f>'9'!#REF!</f>
        <v>#REF!</v>
      </c>
      <c r="E30" s="62" t="e">
        <f>'9'!#REF!</f>
        <v>#REF!</v>
      </c>
      <c r="F30" s="62">
        <v>0</v>
      </c>
      <c r="G30" s="62" t="e">
        <f>'9'!#REF!</f>
        <v>#REF!</v>
      </c>
      <c r="H30" s="91" t="e">
        <f>'9'!#REF!</f>
        <v>#REF!</v>
      </c>
      <c r="I30" s="62" t="e">
        <f>'9'!#REF!</f>
        <v>#REF!</v>
      </c>
      <c r="J30" s="62" t="e">
        <f t="shared" si="9"/>
        <v>#REF!</v>
      </c>
      <c r="K30" s="62" t="e">
        <f>'9'!#REF!</f>
        <v>#REF!</v>
      </c>
      <c r="L30" s="62" t="e">
        <f>'9'!#REF!</f>
        <v>#REF!</v>
      </c>
      <c r="M30" s="62">
        <f>'9'!J261</f>
        <v>0</v>
      </c>
      <c r="N30" s="62"/>
      <c r="O30" s="93"/>
      <c r="P30" s="62">
        <f>'9'!V261</f>
        <v>0</v>
      </c>
      <c r="Q30" s="62">
        <f>'9'!W261</f>
        <v>0</v>
      </c>
    </row>
    <row r="31" spans="1:17" ht="26.25" hidden="1" customHeight="1">
      <c r="A31" s="976" t="s">
        <v>77</v>
      </c>
      <c r="B31" s="61" t="str">
        <f>"'file:///C:/Users/Viktorijos/Desktop/SVP_koreg/EXEL/9_programa_2011.xls'#$''.I178"</f>
        <v>'file:///C:/Users/Viktorijos/Desktop/SVP_koreg/EXEL/9_programa_2011.xls'#$''.I178</v>
      </c>
      <c r="C31" s="61" t="str">
        <f>"'file:///C:/Users/Viktorijos/Desktop/SVP_koreg/EXEL/9_programa_2011.xls'#$''.Q178"</f>
        <v>'file:///C:/Users/Viktorijos/Desktop/SVP_koreg/EXEL/9_programa_2011.xls'#$''.Q178</v>
      </c>
      <c r="D31" s="62" t="e">
        <f>'9'!#REF!</f>
        <v>#REF!</v>
      </c>
      <c r="E31" s="62" t="e">
        <f>'9'!#REF!</f>
        <v>#REF!</v>
      </c>
      <c r="F31" s="62">
        <v>0</v>
      </c>
      <c r="G31" s="62" t="e">
        <f>'9'!#REF!</f>
        <v>#REF!</v>
      </c>
      <c r="H31" s="91" t="e">
        <f>'9'!#REF!</f>
        <v>#REF!</v>
      </c>
      <c r="I31" s="62" t="e">
        <f>'9'!#REF!</f>
        <v>#REF!</v>
      </c>
      <c r="J31" s="62" t="e">
        <f t="shared" si="9"/>
        <v>#REF!</v>
      </c>
      <c r="K31" s="62" t="e">
        <f>'9'!#REF!</f>
        <v>#REF!</v>
      </c>
      <c r="L31" s="62" t="e">
        <f>'9'!#REF!</f>
        <v>#REF!</v>
      </c>
      <c r="M31" s="62">
        <f>'9'!J262</f>
        <v>0</v>
      </c>
      <c r="N31" s="62"/>
      <c r="O31" s="93"/>
      <c r="P31" s="62">
        <f>'9'!V262</f>
        <v>0</v>
      </c>
      <c r="Q31" s="62">
        <f>'9'!W262</f>
        <v>0</v>
      </c>
    </row>
    <row r="32" spans="1:17" ht="26.25" customHeight="1">
      <c r="A32" s="976" t="s">
        <v>1495</v>
      </c>
      <c r="B32" s="61" t="str">
        <f>"'file:///C:/Users/Viktorijos/Desktop/SVP_koreg/EXEL/9_programa_2011.xls'#$''.I179"</f>
        <v>'file:///C:/Users/Viktorijos/Desktop/SVP_koreg/EXEL/9_programa_2011.xls'#$''.I179</v>
      </c>
      <c r="C32" s="61" t="str">
        <f>"'file:///C:/Users/Viktorijos/Desktop/SVP_koreg/EXEL/9_programa_2011.xls'#$''.Q179"</f>
        <v>'file:///C:/Users/Viktorijos/Desktop/SVP_koreg/EXEL/9_programa_2011.xls'#$''.Q179</v>
      </c>
      <c r="D32" s="62" t="e">
        <f>'9'!#REF!</f>
        <v>#REF!</v>
      </c>
      <c r="E32" s="62" t="e">
        <f>'9'!#REF!</f>
        <v>#REF!</v>
      </c>
      <c r="F32" s="62">
        <v>0</v>
      </c>
      <c r="G32" s="62" t="e">
        <f>'9'!#REF!</f>
        <v>#REF!</v>
      </c>
      <c r="H32" s="91" t="e">
        <f>'9'!#REF!</f>
        <v>#REF!</v>
      </c>
      <c r="I32" s="62" t="e">
        <f>'9'!#REF!</f>
        <v>#REF!</v>
      </c>
      <c r="J32" s="62" t="e">
        <f t="shared" si="9"/>
        <v>#REF!</v>
      </c>
      <c r="K32" s="62" t="e">
        <f>'9'!#REF!</f>
        <v>#REF!</v>
      </c>
      <c r="L32" s="62" t="e">
        <f>'9'!#REF!</f>
        <v>#REF!</v>
      </c>
      <c r="M32" s="62">
        <f>'9'!J263</f>
        <v>13.352</v>
      </c>
      <c r="N32" s="62">
        <f>'9'!N263</f>
        <v>0</v>
      </c>
      <c r="O32" s="93">
        <f>'9'!R263</f>
        <v>0</v>
      </c>
      <c r="P32" s="62">
        <f>'9'!V263</f>
        <v>0</v>
      </c>
      <c r="Q32" s="62">
        <f>'9'!W263</f>
        <v>0</v>
      </c>
    </row>
    <row r="33" spans="1:17" ht="41.25" hidden="1" customHeight="1">
      <c r="A33" s="976" t="s">
        <v>1038</v>
      </c>
      <c r="B33" s="61" t="str">
        <f>"'file:///C:/Users/Viktorijos/Desktop/SVP_koreg/EXEL/9_programa_2011.xls'#$''.I180"</f>
        <v>'file:///C:/Users/Viktorijos/Desktop/SVP_koreg/EXEL/9_programa_2011.xls'#$''.I180</v>
      </c>
      <c r="C33" s="61" t="str">
        <f>"'file:///C:/Users/Viktorijos/Desktop/SVP_koreg/EXEL/9_programa_2011.xls'#$''.Q180"</f>
        <v>'file:///C:/Users/Viktorijos/Desktop/SVP_koreg/EXEL/9_programa_2011.xls'#$''.Q180</v>
      </c>
      <c r="D33" s="62" t="e">
        <f>'9'!#REF!</f>
        <v>#REF!</v>
      </c>
      <c r="E33" s="62" t="e">
        <f>'9'!#REF!</f>
        <v>#REF!</v>
      </c>
      <c r="F33" s="62">
        <v>0</v>
      </c>
      <c r="G33" s="62" t="e">
        <f>'9'!#REF!</f>
        <v>#REF!</v>
      </c>
      <c r="H33" s="91" t="e">
        <f>'9'!#REF!</f>
        <v>#REF!</v>
      </c>
      <c r="I33" s="62" t="e">
        <f>'9'!#REF!</f>
        <v>#REF!</v>
      </c>
      <c r="J33" s="62" t="e">
        <f t="shared" si="9"/>
        <v>#REF!</v>
      </c>
      <c r="K33" s="62" t="e">
        <f>'9'!#REF!</f>
        <v>#REF!</v>
      </c>
      <c r="L33" s="62" t="e">
        <f>'9'!#REF!</f>
        <v>#REF!</v>
      </c>
      <c r="M33" s="62">
        <f>'9'!J264</f>
        <v>0</v>
      </c>
      <c r="N33" s="62"/>
      <c r="O33" s="93"/>
      <c r="P33" s="62">
        <f>'9'!V264</f>
        <v>0</v>
      </c>
      <c r="Q33" s="62">
        <f>'9'!W264</f>
        <v>0</v>
      </c>
    </row>
    <row r="34" spans="1:17" ht="17.25" hidden="1" customHeight="1">
      <c r="A34" s="976"/>
      <c r="B34" s="61"/>
      <c r="C34" s="61"/>
      <c r="D34" s="62"/>
      <c r="E34" s="62"/>
      <c r="F34" s="62"/>
      <c r="G34" s="62"/>
      <c r="H34" s="91"/>
      <c r="I34" s="62"/>
      <c r="J34" s="62">
        <f t="shared" si="9"/>
        <v>0</v>
      </c>
      <c r="K34" s="62"/>
      <c r="L34" s="62"/>
      <c r="M34" s="62">
        <f>'9'!J265</f>
        <v>0</v>
      </c>
      <c r="N34" s="62"/>
      <c r="O34" s="93"/>
      <c r="P34" s="62"/>
      <c r="Q34" s="62"/>
    </row>
    <row r="35" spans="1:17" ht="24" customHeight="1">
      <c r="A35" s="976" t="s">
        <v>1496</v>
      </c>
      <c r="B35" s="61" t="str">
        <f>"'file:///C:/Users/Viktorijos/Desktop/SVP_koreg/EXEL/9_programa_2011.xls'#$''.I182"</f>
        <v>'file:///C:/Users/Viktorijos/Desktop/SVP_koreg/EXEL/9_programa_2011.xls'#$''.I182</v>
      </c>
      <c r="C35" s="61" t="str">
        <f>"'file:///C:/Users/Viktorijos/Desktop/SVP_koreg/EXEL/9_programa_2011.xls'#$''.Q182"</f>
        <v>'file:///C:/Users/Viktorijos/Desktop/SVP_koreg/EXEL/9_programa_2011.xls'#$''.Q182</v>
      </c>
      <c r="D35" s="62" t="e">
        <f>'9'!#REF!</f>
        <v>#REF!</v>
      </c>
      <c r="E35" s="62" t="e">
        <f>'9'!#REF!</f>
        <v>#REF!</v>
      </c>
      <c r="F35" s="62" t="e">
        <f>'9'!#REF!</f>
        <v>#REF!</v>
      </c>
      <c r="G35" s="62" t="e">
        <f>'9'!#REF!</f>
        <v>#REF!</v>
      </c>
      <c r="H35" s="91" t="e">
        <f>'9'!#REF!</f>
        <v>#REF!</v>
      </c>
      <c r="I35" s="62" t="e">
        <f>'9'!#REF!</f>
        <v>#REF!</v>
      </c>
      <c r="J35" s="62" t="e">
        <f t="shared" si="9"/>
        <v>#REF!</v>
      </c>
      <c r="K35" s="62" t="e">
        <f>'9'!#REF!</f>
        <v>#REF!</v>
      </c>
      <c r="L35" s="62" t="e">
        <f>'9'!#REF!</f>
        <v>#REF!</v>
      </c>
      <c r="M35" s="62">
        <f>'9'!J266</f>
        <v>0</v>
      </c>
      <c r="N35" s="62">
        <f>'9'!N266</f>
        <v>0</v>
      </c>
      <c r="O35" s="93">
        <f>'9'!R266</f>
        <v>0</v>
      </c>
      <c r="P35" s="62">
        <f>'9'!V266</f>
        <v>0</v>
      </c>
      <c r="Q35" s="62">
        <f>'9'!W266</f>
        <v>0</v>
      </c>
    </row>
    <row r="36" spans="1:17" ht="26.25" customHeight="1">
      <c r="A36" s="1559" t="s">
        <v>310</v>
      </c>
      <c r="B36" s="1550"/>
      <c r="C36" s="1550"/>
      <c r="D36" s="1551"/>
      <c r="E36" s="1560"/>
      <c r="F36" s="1551"/>
      <c r="G36" s="1551"/>
      <c r="H36" s="1551"/>
      <c r="I36" s="1551"/>
      <c r="J36" s="1551"/>
      <c r="K36" s="1551"/>
      <c r="L36" s="1551"/>
      <c r="M36" s="1467">
        <v>11.75</v>
      </c>
      <c r="N36" s="1467">
        <v>16.25</v>
      </c>
      <c r="O36" s="1467">
        <v>16.25</v>
      </c>
      <c r="P36" s="1467">
        <v>16.25</v>
      </c>
      <c r="Q36" s="1467">
        <v>16.25</v>
      </c>
    </row>
    <row r="37" spans="1:17" ht="75.75" customHeight="1">
      <c r="A37" s="7"/>
    </row>
    <row r="38" spans="1:17">
      <c r="A38" s="8"/>
      <c r="B38" s="8"/>
      <c r="C38" s="8"/>
      <c r="F38" s="2533"/>
      <c r="G38" s="2533"/>
      <c r="H38" s="2533"/>
      <c r="I38" s="2533"/>
      <c r="J38" s="2533"/>
      <c r="K38" s="2533"/>
      <c r="L38" s="2533"/>
      <c r="M38" s="2533"/>
      <c r="N38" s="2533"/>
      <c r="O38" s="2533"/>
      <c r="P38" s="2533"/>
    </row>
    <row r="39" spans="1:17">
      <c r="A39" s="8"/>
      <c r="B39" s="8"/>
      <c r="C39" s="8"/>
      <c r="F39" s="2533"/>
      <c r="G39" s="2533"/>
      <c r="H39" s="2533"/>
      <c r="I39" s="2533"/>
      <c r="J39" s="2533"/>
      <c r="K39" s="2533"/>
      <c r="L39" s="2533"/>
      <c r="M39" s="2533"/>
      <c r="N39" s="2533"/>
      <c r="O39" s="2533"/>
      <c r="P39" s="2533"/>
    </row>
    <row r="40" spans="1:17" ht="11.25" customHeight="1">
      <c r="A40" s="8"/>
      <c r="B40" s="8"/>
      <c r="C40" s="8"/>
      <c r="F40" s="2533"/>
      <c r="G40" s="2533"/>
      <c r="H40" s="2533"/>
      <c r="I40" s="2533"/>
      <c r="J40" s="2533"/>
      <c r="K40" s="2533"/>
      <c r="L40" s="2533"/>
      <c r="M40" s="2533"/>
      <c r="N40" s="2533"/>
      <c r="O40" s="2533"/>
      <c r="P40" s="2533"/>
      <c r="Q40" s="8"/>
    </row>
    <row r="41" spans="1:17">
      <c r="A41" s="8"/>
      <c r="B41" s="8"/>
      <c r="C41" s="8"/>
      <c r="F41" s="2534"/>
      <c r="G41" s="2534"/>
      <c r="H41" s="2534"/>
      <c r="I41" s="2534"/>
      <c r="J41" s="2534"/>
      <c r="K41" s="2534"/>
      <c r="L41" s="2534"/>
      <c r="M41" s="2534"/>
      <c r="N41" s="2534"/>
      <c r="O41" s="2534"/>
      <c r="P41" s="2534"/>
      <c r="Q41" s="8"/>
    </row>
    <row r="42" spans="1:17">
      <c r="A42" s="7"/>
      <c r="C42" s="7"/>
      <c r="E42" s="7"/>
      <c r="P42" s="7"/>
    </row>
    <row r="45" spans="1:17">
      <c r="A45" s="7"/>
    </row>
  </sheetData>
  <sheetProtection algorithmName="SHA-512" hashValue="8pC12EOE4PTZE989FY2D9VpNLCJghPT4P6n6d0fN9zmkZzj2GCJOKDqCDIaoJ2Jl+LzGjbNtDRSJEyoMRp2GCQ==" saltValue="LzOwONrvLDEV63rsx4gclg==" spinCount="100000" sheet="1" selectLockedCells="1" selectUnlockedCells="1"/>
  <mergeCells count="25">
    <mergeCell ref="F41:P41"/>
    <mergeCell ref="P3:P6"/>
    <mergeCell ref="F40:P40"/>
    <mergeCell ref="I3:I6"/>
    <mergeCell ref="J3:J6"/>
    <mergeCell ref="M3:M6"/>
    <mergeCell ref="K3:K6"/>
    <mergeCell ref="L3:L6"/>
    <mergeCell ref="Q8:Q10"/>
    <mergeCell ref="Q3:Q6"/>
    <mergeCell ref="F38:P38"/>
    <mergeCell ref="F39:P39"/>
    <mergeCell ref="H3:H6"/>
    <mergeCell ref="G3:G6"/>
    <mergeCell ref="O3:O6"/>
    <mergeCell ref="P8:P10"/>
    <mergeCell ref="A1:O1"/>
    <mergeCell ref="P1:Q1"/>
    <mergeCell ref="E3:E6"/>
    <mergeCell ref="F3:F6"/>
    <mergeCell ref="A3:A6"/>
    <mergeCell ref="B3:B6"/>
    <mergeCell ref="C3:C6"/>
    <mergeCell ref="D3:D6"/>
    <mergeCell ref="N3:N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P26:Q26 G26:I26 J27 J11:J1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O311"/>
  <sheetViews>
    <sheetView zoomScale="118" zoomScaleNormal="118" workbookViewId="0">
      <pane ySplit="8" topLeftCell="A9" activePane="bottomLeft" state="frozen"/>
      <selection pane="bottomLeft" activeCell="B9" sqref="B9:W9"/>
    </sheetView>
  </sheetViews>
  <sheetFormatPr defaultColWidth="8.81640625" defaultRowHeight="10"/>
  <cols>
    <col min="1" max="2" width="2.54296875" style="11" customWidth="1"/>
    <col min="3" max="3" width="2.453125" style="11" customWidth="1"/>
    <col min="4" max="4" width="2.54296875" style="11" customWidth="1"/>
    <col min="5" max="5" width="20" style="11" customWidth="1"/>
    <col min="6" max="6" width="2.81640625" style="11" hidden="1" customWidth="1"/>
    <col min="7" max="7" width="4.54296875" style="11" hidden="1" customWidth="1"/>
    <col min="8" max="8" width="4.453125" style="11" customWidth="1"/>
    <col min="9" max="9" width="6.54296875" style="11" customWidth="1"/>
    <col min="10" max="10" width="10.1796875" style="11" customWidth="1"/>
    <col min="11" max="11" width="11" style="11" customWidth="1"/>
    <col min="12" max="12" width="7.453125" style="11" hidden="1" customWidth="1"/>
    <col min="13" max="13" width="6.81640625" style="11" hidden="1" customWidth="1"/>
    <col min="14" max="14" width="15.453125" style="11" customWidth="1"/>
    <col min="15" max="15" width="7.453125" style="11" hidden="1" customWidth="1"/>
    <col min="16" max="16" width="9.81640625" style="11" hidden="1" customWidth="1"/>
    <col min="17" max="17" width="6.54296875" style="11" hidden="1" customWidth="1"/>
    <col min="18" max="18" width="15.54296875" style="11" customWidth="1"/>
    <col min="19" max="19" width="6.453125" style="11" hidden="1" customWidth="1"/>
    <col min="20" max="20" width="9.54296875" style="11" hidden="1" customWidth="1"/>
    <col min="21" max="21" width="8" style="11" hidden="1" customWidth="1"/>
    <col min="22" max="22" width="15.453125" style="11" customWidth="1"/>
    <col min="23" max="23" width="17.54296875" style="11" customWidth="1"/>
    <col min="24" max="24" width="8.54296875" style="11" hidden="1" customWidth="1"/>
    <col min="25" max="25" width="8.81640625" style="11" hidden="1" customWidth="1"/>
    <col min="26" max="26" width="16.54296875" style="11" hidden="1" customWidth="1"/>
    <col min="27" max="27" width="25.81640625" style="11" hidden="1" customWidth="1"/>
    <col min="28" max="28" width="13" style="11" customWidth="1"/>
    <col min="29" max="31" width="8.81640625" style="11" customWidth="1"/>
    <col min="32" max="16384" width="8.81640625" style="11"/>
  </cols>
  <sheetData>
    <row r="1" spans="1:27" s="10" customFormat="1" ht="27" customHeight="1">
      <c r="A1" s="427"/>
      <c r="B1" s="2628" t="s">
        <v>291</v>
      </c>
      <c r="C1" s="2628"/>
      <c r="D1" s="2628"/>
      <c r="E1" s="2628"/>
      <c r="F1" s="2628"/>
      <c r="G1" s="2628"/>
      <c r="H1" s="2628"/>
      <c r="I1" s="2628"/>
      <c r="J1" s="2628"/>
      <c r="K1" s="2628"/>
      <c r="L1" s="2628"/>
      <c r="M1" s="2628"/>
      <c r="N1" s="2628"/>
      <c r="O1" s="2628"/>
      <c r="P1" s="2628"/>
      <c r="Q1" s="2628"/>
      <c r="R1" s="2628"/>
      <c r="S1" s="2628"/>
      <c r="T1" s="2628"/>
      <c r="U1" s="2628"/>
      <c r="V1" s="2628"/>
      <c r="W1" s="2628"/>
    </row>
    <row r="2" spans="1:27" ht="15.75" customHeight="1">
      <c r="A2" s="428"/>
      <c r="B2" s="2629" t="s">
        <v>971</v>
      </c>
      <c r="C2" s="2629"/>
      <c r="D2" s="2629"/>
      <c r="E2" s="2629"/>
      <c r="F2" s="2629"/>
      <c r="G2" s="2629"/>
      <c r="H2" s="2629"/>
      <c r="I2" s="2629"/>
      <c r="J2" s="2629"/>
      <c r="K2" s="2629"/>
      <c r="L2" s="2629"/>
      <c r="M2" s="2629"/>
      <c r="N2" s="2629"/>
      <c r="O2" s="2629"/>
      <c r="P2" s="2629"/>
      <c r="Q2" s="2629"/>
      <c r="R2" s="2629"/>
      <c r="S2" s="2629"/>
      <c r="T2" s="2629"/>
      <c r="U2" s="2629"/>
      <c r="V2" s="2629"/>
      <c r="W2" s="2629"/>
    </row>
    <row r="3" spans="1:27" ht="27.75" hidden="1" customHeight="1">
      <c r="A3" s="428"/>
      <c r="B3" s="429"/>
      <c r="C3" s="429"/>
      <c r="D3" s="429"/>
      <c r="E3" s="429"/>
      <c r="F3" s="429"/>
      <c r="G3" s="429"/>
      <c r="H3" s="429"/>
      <c r="I3" s="429"/>
      <c r="J3" s="3283"/>
      <c r="K3" s="3283"/>
      <c r="L3" s="3283"/>
      <c r="M3" s="3283"/>
      <c r="N3" s="3283"/>
      <c r="O3" s="3283"/>
      <c r="P3" s="3283"/>
      <c r="Q3" s="3283"/>
      <c r="R3" s="3283"/>
      <c r="S3" s="3283"/>
      <c r="T3" s="3283"/>
      <c r="U3" s="3283"/>
      <c r="V3" s="3283"/>
      <c r="W3" s="3283"/>
    </row>
    <row r="4" spans="1:27" ht="23.25" customHeight="1">
      <c r="A4" s="428"/>
      <c r="B4" s="427"/>
      <c r="C4" s="427"/>
      <c r="D4" s="427"/>
      <c r="E4" s="427"/>
      <c r="F4" s="427"/>
      <c r="G4" s="427"/>
      <c r="H4" s="427"/>
      <c r="I4" s="427"/>
      <c r="J4" s="3284"/>
      <c r="K4" s="3284"/>
      <c r="L4" s="3284"/>
      <c r="M4" s="3284"/>
      <c r="N4" s="3284"/>
      <c r="O4" s="3284"/>
      <c r="P4" s="3284"/>
      <c r="Q4" s="3284"/>
      <c r="R4" s="3284"/>
      <c r="S4" s="3284"/>
      <c r="T4" s="3284"/>
      <c r="U4" s="3284"/>
      <c r="V4" s="3284"/>
      <c r="W4" s="3284"/>
    </row>
    <row r="5" spans="1:27" s="419" customFormat="1" ht="37.5" customHeight="1">
      <c r="A5" s="3345" t="s">
        <v>6</v>
      </c>
      <c r="B5" s="3513" t="s">
        <v>7</v>
      </c>
      <c r="C5" s="3513" t="s">
        <v>8</v>
      </c>
      <c r="D5" s="3513" t="s">
        <v>873</v>
      </c>
      <c r="E5" s="3512" t="s">
        <v>874</v>
      </c>
      <c r="F5" s="3513" t="s">
        <v>335</v>
      </c>
      <c r="G5" s="3513" t="s">
        <v>1275</v>
      </c>
      <c r="H5" s="3513" t="s">
        <v>1060</v>
      </c>
      <c r="I5" s="3514" t="s">
        <v>1061</v>
      </c>
      <c r="J5" s="2590" t="s">
        <v>1884</v>
      </c>
      <c r="K5" s="2590"/>
      <c r="L5" s="2590"/>
      <c r="M5" s="2590"/>
      <c r="N5" s="2646" t="s">
        <v>1882</v>
      </c>
      <c r="O5" s="2646"/>
      <c r="P5" s="2646"/>
      <c r="Q5" s="2646"/>
      <c r="R5" s="2647" t="s">
        <v>1883</v>
      </c>
      <c r="S5" s="2647"/>
      <c r="T5" s="2647"/>
      <c r="U5" s="2647"/>
      <c r="V5" s="2590" t="s">
        <v>1736</v>
      </c>
      <c r="W5" s="2590" t="s">
        <v>1880</v>
      </c>
    </row>
    <row r="6" spans="1:27" s="419" customFormat="1" ht="31.5" customHeight="1">
      <c r="A6" s="3345"/>
      <c r="B6" s="3513"/>
      <c r="C6" s="3513"/>
      <c r="D6" s="3513"/>
      <c r="E6" s="3512"/>
      <c r="F6" s="3513"/>
      <c r="G6" s="3513"/>
      <c r="H6" s="3513"/>
      <c r="I6" s="3514"/>
      <c r="J6" s="2578" t="s">
        <v>181</v>
      </c>
      <c r="K6" s="2578" t="s">
        <v>284</v>
      </c>
      <c r="L6" s="2578"/>
      <c r="M6" s="2578" t="s">
        <v>213</v>
      </c>
      <c r="N6" s="2646"/>
      <c r="O6" s="2646"/>
      <c r="P6" s="2646"/>
      <c r="Q6" s="2646"/>
      <c r="R6" s="2647"/>
      <c r="S6" s="2647"/>
      <c r="T6" s="2647"/>
      <c r="U6" s="2647"/>
      <c r="V6" s="2590"/>
      <c r="W6" s="2590"/>
    </row>
    <row r="7" spans="1:27" s="419" customFormat="1" ht="65.25" customHeight="1">
      <c r="A7" s="3345"/>
      <c r="B7" s="3513"/>
      <c r="C7" s="3513"/>
      <c r="D7" s="3513"/>
      <c r="E7" s="3512"/>
      <c r="F7" s="3513"/>
      <c r="G7" s="3513"/>
      <c r="H7" s="3513"/>
      <c r="I7" s="3514"/>
      <c r="J7" s="2578"/>
      <c r="K7" s="2578"/>
      <c r="L7" s="2578"/>
      <c r="M7" s="2578"/>
      <c r="N7" s="2646"/>
      <c r="O7" s="2646"/>
      <c r="P7" s="2646"/>
      <c r="Q7" s="2646"/>
      <c r="R7" s="2647"/>
      <c r="S7" s="2647"/>
      <c r="T7" s="2647"/>
      <c r="U7" s="2647"/>
      <c r="V7" s="2590"/>
      <c r="W7" s="2590"/>
    </row>
    <row r="8" spans="1:27" ht="19.5" hidden="1" customHeight="1">
      <c r="A8" s="432"/>
      <c r="B8" s="433">
        <v>1</v>
      </c>
      <c r="C8" s="433">
        <v>2</v>
      </c>
      <c r="D8" s="433">
        <v>3</v>
      </c>
      <c r="E8" s="433">
        <v>4</v>
      </c>
      <c r="F8" s="433">
        <v>5</v>
      </c>
      <c r="G8" s="433">
        <v>6</v>
      </c>
      <c r="H8" s="433">
        <v>7</v>
      </c>
      <c r="I8" s="433">
        <v>8</v>
      </c>
      <c r="J8" s="1988"/>
      <c r="K8" s="1988"/>
      <c r="L8" s="1988"/>
      <c r="M8" s="1988"/>
      <c r="N8" s="1988"/>
      <c r="O8" s="1988"/>
      <c r="P8" s="1988"/>
      <c r="Q8" s="1988"/>
      <c r="R8" s="1988"/>
      <c r="S8" s="1988"/>
      <c r="T8" s="1988"/>
      <c r="U8" s="1988"/>
      <c r="V8" s="1988">
        <v>21</v>
      </c>
      <c r="W8" s="1988">
        <v>22</v>
      </c>
    </row>
    <row r="9" spans="1:27" ht="18.75" customHeight="1">
      <c r="A9" s="432"/>
      <c r="B9" s="3510" t="s">
        <v>216</v>
      </c>
      <c r="C9" s="3510"/>
      <c r="D9" s="3510"/>
      <c r="E9" s="3510"/>
      <c r="F9" s="3510"/>
      <c r="G9" s="3510"/>
      <c r="H9" s="3510"/>
      <c r="I9" s="3510"/>
      <c r="J9" s="3510"/>
      <c r="K9" s="3510"/>
      <c r="L9" s="3510"/>
      <c r="M9" s="3510"/>
      <c r="N9" s="3510"/>
      <c r="O9" s="3510"/>
      <c r="P9" s="3510"/>
      <c r="Q9" s="3510"/>
      <c r="R9" s="3510"/>
      <c r="S9" s="3510"/>
      <c r="T9" s="3510"/>
      <c r="U9" s="3510"/>
      <c r="V9" s="3510"/>
      <c r="W9" s="3510"/>
    </row>
    <row r="10" spans="1:27" ht="17.25" customHeight="1">
      <c r="A10" s="432"/>
      <c r="B10" s="3509" t="s">
        <v>217</v>
      </c>
      <c r="C10" s="3509"/>
      <c r="D10" s="3509"/>
      <c r="E10" s="3509"/>
      <c r="F10" s="3509"/>
      <c r="G10" s="3509"/>
      <c r="H10" s="3509"/>
      <c r="I10" s="3509"/>
      <c r="J10" s="3509"/>
      <c r="K10" s="3509"/>
      <c r="L10" s="3509"/>
      <c r="M10" s="3509"/>
      <c r="N10" s="3509"/>
      <c r="O10" s="3509"/>
      <c r="P10" s="3509"/>
      <c r="Q10" s="3509"/>
      <c r="R10" s="3509"/>
      <c r="S10" s="3509"/>
      <c r="T10" s="3509"/>
      <c r="U10" s="3509"/>
      <c r="V10" s="3509"/>
      <c r="W10" s="3509"/>
    </row>
    <row r="11" spans="1:27" ht="17.25" customHeight="1">
      <c r="A11" s="432"/>
      <c r="B11" s="445" t="s">
        <v>983</v>
      </c>
      <c r="C11" s="3493" t="s">
        <v>1175</v>
      </c>
      <c r="D11" s="3493"/>
      <c r="E11" s="3493"/>
      <c r="F11" s="3493"/>
      <c r="G11" s="3493"/>
      <c r="H11" s="3493"/>
      <c r="I11" s="3493"/>
      <c r="J11" s="3493"/>
      <c r="K11" s="3493"/>
      <c r="L11" s="3493"/>
      <c r="M11" s="3493"/>
      <c r="N11" s="3493"/>
      <c r="O11" s="3493"/>
      <c r="P11" s="3493"/>
      <c r="Q11" s="3493"/>
      <c r="R11" s="3493"/>
      <c r="S11" s="3493"/>
      <c r="T11" s="3493"/>
      <c r="U11" s="3493"/>
      <c r="V11" s="3493"/>
      <c r="W11" s="3493"/>
    </row>
    <row r="12" spans="1:27" ht="17.25" customHeight="1">
      <c r="A12" s="432"/>
      <c r="B12" s="445" t="s">
        <v>983</v>
      </c>
      <c r="C12" s="1400" t="s">
        <v>983</v>
      </c>
      <c r="D12" s="3511" t="s">
        <v>1247</v>
      </c>
      <c r="E12" s="3511"/>
      <c r="F12" s="3511"/>
      <c r="G12" s="3511"/>
      <c r="H12" s="3511"/>
      <c r="I12" s="3511"/>
      <c r="J12" s="3511"/>
      <c r="K12" s="3511"/>
      <c r="L12" s="3511"/>
      <c r="M12" s="3511"/>
      <c r="N12" s="3511"/>
      <c r="O12" s="3511"/>
      <c r="P12" s="3511"/>
      <c r="Q12" s="3511"/>
      <c r="R12" s="3511"/>
      <c r="S12" s="3511"/>
      <c r="T12" s="3511"/>
      <c r="U12" s="3511"/>
      <c r="V12" s="3511"/>
      <c r="W12" s="3511"/>
      <c r="X12" s="380"/>
      <c r="Y12" s="380"/>
    </row>
    <row r="13" spans="1:27" ht="18.75" customHeight="1">
      <c r="A13" s="2819" t="s">
        <v>791</v>
      </c>
      <c r="B13" s="2538" t="s">
        <v>983</v>
      </c>
      <c r="C13" s="2538" t="s">
        <v>983</v>
      </c>
      <c r="D13" s="2538" t="s">
        <v>983</v>
      </c>
      <c r="E13" s="2625" t="s">
        <v>2103</v>
      </c>
      <c r="F13" s="3474" t="s">
        <v>807</v>
      </c>
      <c r="G13" s="2823" t="s">
        <v>804</v>
      </c>
      <c r="H13" s="2549">
        <v>188711925</v>
      </c>
      <c r="I13" s="415" t="s">
        <v>956</v>
      </c>
      <c r="J13" s="436">
        <v>5</v>
      </c>
      <c r="K13" s="435"/>
      <c r="L13" s="435"/>
      <c r="M13" s="435"/>
      <c r="N13" s="436">
        <v>10.199999999999999</v>
      </c>
      <c r="O13" s="435">
        <f>N13</f>
        <v>10.199999999999999</v>
      </c>
      <c r="P13" s="435"/>
      <c r="Q13" s="435"/>
      <c r="R13" s="437"/>
      <c r="S13" s="438">
        <f>R13</f>
        <v>0</v>
      </c>
      <c r="T13" s="438"/>
      <c r="U13" s="438"/>
      <c r="V13" s="436"/>
      <c r="W13" s="1320"/>
    </row>
    <row r="14" spans="1:27" ht="18.75" customHeight="1">
      <c r="A14" s="2819"/>
      <c r="B14" s="2538"/>
      <c r="C14" s="2538"/>
      <c r="D14" s="2538"/>
      <c r="E14" s="2625"/>
      <c r="F14" s="3474"/>
      <c r="G14" s="2823"/>
      <c r="H14" s="2549"/>
      <c r="I14" s="415"/>
      <c r="J14" s="435"/>
      <c r="K14" s="435"/>
      <c r="L14" s="435"/>
      <c r="M14" s="435"/>
      <c r="N14" s="435"/>
      <c r="O14" s="435"/>
      <c r="P14" s="435"/>
      <c r="Q14" s="435"/>
      <c r="R14" s="438"/>
      <c r="S14" s="438"/>
      <c r="T14" s="438"/>
      <c r="U14" s="438"/>
      <c r="V14" s="435"/>
      <c r="W14" s="435"/>
      <c r="X14" s="380"/>
      <c r="Y14" s="380"/>
    </row>
    <row r="15" spans="1:27" ht="23.15" customHeight="1">
      <c r="A15" s="2819"/>
      <c r="B15" s="2538"/>
      <c r="C15" s="2538"/>
      <c r="D15" s="2538"/>
      <c r="E15" s="2625"/>
      <c r="F15" s="3474"/>
      <c r="G15" s="2823"/>
      <c r="H15" s="2549"/>
      <c r="I15" s="439" t="s">
        <v>910</v>
      </c>
      <c r="J15" s="372">
        <f>SUM(J13:J14)</f>
        <v>5</v>
      </c>
      <c r="K15" s="372">
        <f>SUM(K13:K14)</f>
        <v>0</v>
      </c>
      <c r="L15" s="372">
        <f>SUM(L13:L14)</f>
        <v>0</v>
      </c>
      <c r="M15" s="372">
        <f>SUM(M13:M14)</f>
        <v>0</v>
      </c>
      <c r="N15" s="372">
        <f>SUM(N13:N14)</f>
        <v>10.199999999999999</v>
      </c>
      <c r="O15" s="372">
        <f t="shared" ref="O15:U15" si="0">SUM(O13:O14)</f>
        <v>10.199999999999999</v>
      </c>
      <c r="P15" s="372">
        <f t="shared" si="0"/>
        <v>0</v>
      </c>
      <c r="Q15" s="372">
        <f t="shared" si="0"/>
        <v>0</v>
      </c>
      <c r="R15" s="372">
        <f t="shared" si="0"/>
        <v>0</v>
      </c>
      <c r="S15" s="372">
        <f t="shared" si="0"/>
        <v>0</v>
      </c>
      <c r="T15" s="372">
        <f t="shared" si="0"/>
        <v>0</v>
      </c>
      <c r="U15" s="372">
        <f t="shared" si="0"/>
        <v>0</v>
      </c>
      <c r="V15" s="372">
        <f t="shared" ref="V15:W15" si="1">SUM(V13:V14)</f>
        <v>0</v>
      </c>
      <c r="W15" s="372">
        <f t="shared" si="1"/>
        <v>0</v>
      </c>
    </row>
    <row r="16" spans="1:27" s="420" customFormat="1" ht="24.75" customHeight="1">
      <c r="A16" s="2819" t="s">
        <v>791</v>
      </c>
      <c r="B16" s="2538" t="s">
        <v>983</v>
      </c>
      <c r="C16" s="2538" t="s">
        <v>983</v>
      </c>
      <c r="D16" s="2538" t="s">
        <v>484</v>
      </c>
      <c r="E16" s="2540" t="s">
        <v>2037</v>
      </c>
      <c r="F16" s="3474">
        <v>9</v>
      </c>
      <c r="G16" s="2823" t="s">
        <v>804</v>
      </c>
      <c r="H16" s="2549">
        <v>188711925</v>
      </c>
      <c r="I16" s="415" t="s">
        <v>956</v>
      </c>
      <c r="J16" s="436"/>
      <c r="K16" s="435"/>
      <c r="L16" s="436"/>
      <c r="M16" s="436"/>
      <c r="N16" s="436">
        <v>0</v>
      </c>
      <c r="O16" s="435"/>
      <c r="P16" s="436"/>
      <c r="Q16" s="436" t="e">
        <f>#REF!+#REF!</f>
        <v>#REF!</v>
      </c>
      <c r="R16" s="437"/>
      <c r="S16" s="438"/>
      <c r="T16" s="437"/>
      <c r="U16" s="437"/>
      <c r="V16" s="436"/>
      <c r="W16" s="436"/>
      <c r="X16" s="2325" t="s">
        <v>2016</v>
      </c>
      <c r="Y16" s="380"/>
      <c r="Z16" s="11"/>
      <c r="AA16" s="11"/>
    </row>
    <row r="17" spans="1:27" s="420" customFormat="1" ht="22.5" customHeight="1">
      <c r="A17" s="2819"/>
      <c r="B17" s="2538"/>
      <c r="C17" s="2538"/>
      <c r="D17" s="2538"/>
      <c r="E17" s="2540"/>
      <c r="F17" s="3474"/>
      <c r="G17" s="2823"/>
      <c r="H17" s="2549"/>
      <c r="I17" s="415"/>
      <c r="J17" s="436"/>
      <c r="K17" s="436"/>
      <c r="L17" s="436"/>
      <c r="M17" s="436"/>
      <c r="N17" s="436"/>
      <c r="O17" s="436"/>
      <c r="P17" s="436"/>
      <c r="Q17" s="436"/>
      <c r="R17" s="437"/>
      <c r="S17" s="437"/>
      <c r="T17" s="437"/>
      <c r="U17" s="437"/>
      <c r="V17" s="436"/>
      <c r="W17" s="436"/>
      <c r="X17" s="11"/>
      <c r="Y17" s="11"/>
      <c r="Z17" s="11"/>
      <c r="AA17" s="11"/>
    </row>
    <row r="18" spans="1:27" s="420" customFormat="1" ht="32.25" customHeight="1">
      <c r="A18" s="2819"/>
      <c r="B18" s="2538"/>
      <c r="C18" s="2538"/>
      <c r="D18" s="2538"/>
      <c r="E18" s="2540"/>
      <c r="F18" s="3474"/>
      <c r="G18" s="2823"/>
      <c r="H18" s="2549"/>
      <c r="I18" s="439" t="s">
        <v>910</v>
      </c>
      <c r="J18" s="440">
        <f t="shared" ref="J18:W18" si="2">SUM(J16:J17)</f>
        <v>0</v>
      </c>
      <c r="K18" s="440">
        <f t="shared" si="2"/>
        <v>0</v>
      </c>
      <c r="L18" s="440">
        <f t="shared" si="2"/>
        <v>0</v>
      </c>
      <c r="M18" s="440">
        <f t="shared" si="2"/>
        <v>0</v>
      </c>
      <c r="N18" s="440">
        <f>SUM(N16:N17)</f>
        <v>0</v>
      </c>
      <c r="O18" s="440">
        <f t="shared" si="2"/>
        <v>0</v>
      </c>
      <c r="P18" s="440">
        <f t="shared" si="2"/>
        <v>0</v>
      </c>
      <c r="Q18" s="440" t="e">
        <f t="shared" si="2"/>
        <v>#REF!</v>
      </c>
      <c r="R18" s="440">
        <f t="shared" si="2"/>
        <v>0</v>
      </c>
      <c r="S18" s="440">
        <f t="shared" si="2"/>
        <v>0</v>
      </c>
      <c r="T18" s="440">
        <f t="shared" si="2"/>
        <v>0</v>
      </c>
      <c r="U18" s="440">
        <f t="shared" si="2"/>
        <v>0</v>
      </c>
      <c r="V18" s="440">
        <f t="shared" si="2"/>
        <v>0</v>
      </c>
      <c r="W18" s="440">
        <f t="shared" si="2"/>
        <v>0</v>
      </c>
      <c r="X18" s="380"/>
      <c r="Y18" s="380"/>
      <c r="Z18" s="11"/>
      <c r="AA18" s="11"/>
    </row>
    <row r="19" spans="1:27" ht="31.5" customHeight="1">
      <c r="A19" s="2819" t="s">
        <v>791</v>
      </c>
      <c r="B19" s="2538" t="s">
        <v>983</v>
      </c>
      <c r="C19" s="2538" t="s">
        <v>983</v>
      </c>
      <c r="D19" s="2538" t="s">
        <v>1210</v>
      </c>
      <c r="E19" s="2540" t="s">
        <v>485</v>
      </c>
      <c r="F19" s="3474">
        <v>9</v>
      </c>
      <c r="G19" s="2823" t="s">
        <v>804</v>
      </c>
      <c r="H19" s="2578">
        <v>188711925</v>
      </c>
      <c r="I19" s="415" t="s">
        <v>956</v>
      </c>
      <c r="J19" s="436">
        <f>J21+J22</f>
        <v>21.2</v>
      </c>
      <c r="K19" s="435"/>
      <c r="L19" s="435"/>
      <c r="M19" s="435"/>
      <c r="N19" s="687">
        <f>SUM(N21,N22,)</f>
        <v>21.2</v>
      </c>
      <c r="O19" s="687">
        <f t="shared" ref="O19:W19" si="3">SUM(O21,O22,)</f>
        <v>21.2</v>
      </c>
      <c r="P19" s="687">
        <f t="shared" si="3"/>
        <v>0</v>
      </c>
      <c r="Q19" s="687">
        <f t="shared" si="3"/>
        <v>0</v>
      </c>
      <c r="R19" s="687">
        <f t="shared" si="3"/>
        <v>20</v>
      </c>
      <c r="S19" s="687">
        <f t="shared" si="3"/>
        <v>0</v>
      </c>
      <c r="T19" s="687">
        <f t="shared" si="3"/>
        <v>0</v>
      </c>
      <c r="U19" s="687">
        <f t="shared" si="3"/>
        <v>0</v>
      </c>
      <c r="V19" s="687">
        <f t="shared" si="3"/>
        <v>30</v>
      </c>
      <c r="W19" s="687">
        <f t="shared" si="3"/>
        <v>40</v>
      </c>
    </row>
    <row r="20" spans="1:27" ht="27" customHeight="1">
      <c r="A20" s="2819"/>
      <c r="B20" s="2538"/>
      <c r="C20" s="2538"/>
      <c r="D20" s="2538"/>
      <c r="E20" s="2540"/>
      <c r="F20" s="3474"/>
      <c r="G20" s="2835"/>
      <c r="H20" s="3503"/>
      <c r="I20" s="439" t="s">
        <v>910</v>
      </c>
      <c r="J20" s="372">
        <f t="shared" ref="J20:W20" si="4">SUM(J19:J19)</f>
        <v>21.2</v>
      </c>
      <c r="K20" s="372">
        <f t="shared" si="4"/>
        <v>0</v>
      </c>
      <c r="L20" s="372">
        <f t="shared" si="4"/>
        <v>0</v>
      </c>
      <c r="M20" s="372">
        <f t="shared" si="4"/>
        <v>0</v>
      </c>
      <c r="N20" s="372">
        <f>SUM(N19:N19)</f>
        <v>21.2</v>
      </c>
      <c r="O20" s="372">
        <f t="shared" si="4"/>
        <v>21.2</v>
      </c>
      <c r="P20" s="372">
        <f t="shared" si="4"/>
        <v>0</v>
      </c>
      <c r="Q20" s="372">
        <f t="shared" si="4"/>
        <v>0</v>
      </c>
      <c r="R20" s="372">
        <f t="shared" si="4"/>
        <v>20</v>
      </c>
      <c r="S20" s="372">
        <f t="shared" si="4"/>
        <v>0</v>
      </c>
      <c r="T20" s="372">
        <f t="shared" si="4"/>
        <v>0</v>
      </c>
      <c r="U20" s="372">
        <f t="shared" si="4"/>
        <v>0</v>
      </c>
      <c r="V20" s="372">
        <f t="shared" si="4"/>
        <v>30</v>
      </c>
      <c r="W20" s="372">
        <f t="shared" si="4"/>
        <v>40</v>
      </c>
    </row>
    <row r="21" spans="1:27" ht="39.75" hidden="1" customHeight="1">
      <c r="A21" s="1788"/>
      <c r="B21" s="1789"/>
      <c r="C21" s="1789"/>
      <c r="D21" s="1789"/>
      <c r="E21" s="1797" t="s">
        <v>1655</v>
      </c>
      <c r="F21" s="1989"/>
      <c r="G21" s="1990"/>
      <c r="H21" s="1991"/>
      <c r="I21" s="1992" t="s">
        <v>956</v>
      </c>
      <c r="J21" s="1800">
        <v>20</v>
      </c>
      <c r="K21" s="1800"/>
      <c r="L21" s="1800"/>
      <c r="M21" s="1800"/>
      <c r="N21" s="1800">
        <v>20</v>
      </c>
      <c r="O21" s="1800">
        <f>N21</f>
        <v>20</v>
      </c>
      <c r="P21" s="1800"/>
      <c r="Q21" s="1800"/>
      <c r="R21" s="1800">
        <v>20</v>
      </c>
      <c r="S21" s="1800"/>
      <c r="T21" s="1800"/>
      <c r="U21" s="1800"/>
      <c r="V21" s="1801">
        <v>30</v>
      </c>
      <c r="W21" s="1801">
        <v>40</v>
      </c>
      <c r="X21" s="380" t="s">
        <v>1939</v>
      </c>
      <c r="Y21" s="380"/>
    </row>
    <row r="22" spans="1:27" ht="47.25" hidden="1" customHeight="1">
      <c r="A22" s="1788"/>
      <c r="B22" s="1789"/>
      <c r="C22" s="1789"/>
      <c r="D22" s="1789"/>
      <c r="E22" s="1797" t="s">
        <v>1691</v>
      </c>
      <c r="F22" s="1989"/>
      <c r="G22" s="1993"/>
      <c r="H22" s="2015"/>
      <c r="I22" s="1994" t="s">
        <v>956</v>
      </c>
      <c r="J22" s="1800">
        <v>1.2</v>
      </c>
      <c r="K22" s="1800"/>
      <c r="L22" s="1812"/>
      <c r="M22" s="1812"/>
      <c r="N22" s="1800">
        <v>1.2</v>
      </c>
      <c r="O22" s="1800">
        <f>N22</f>
        <v>1.2</v>
      </c>
      <c r="P22" s="1812"/>
      <c r="Q22" s="1812"/>
      <c r="R22" s="1800"/>
      <c r="S22" s="1800"/>
      <c r="T22" s="1812"/>
      <c r="U22" s="1812"/>
      <c r="V22" s="1801"/>
      <c r="W22" s="1801"/>
    </row>
    <row r="23" spans="1:27" ht="29.25" customHeight="1">
      <c r="A23" s="2819" t="s">
        <v>791</v>
      </c>
      <c r="B23" s="2538" t="s">
        <v>983</v>
      </c>
      <c r="C23" s="2538" t="s">
        <v>983</v>
      </c>
      <c r="D23" s="2547" t="s">
        <v>804</v>
      </c>
      <c r="E23" s="2563" t="s">
        <v>923</v>
      </c>
      <c r="F23" s="3502">
        <v>9</v>
      </c>
      <c r="G23" s="3378" t="s">
        <v>804</v>
      </c>
      <c r="H23" s="2578">
        <v>188711925</v>
      </c>
      <c r="I23" s="496" t="s">
        <v>956</v>
      </c>
      <c r="J23" s="436">
        <f>20+0.48</f>
        <v>20.48</v>
      </c>
      <c r="K23" s="435"/>
      <c r="L23" s="436"/>
      <c r="M23" s="436"/>
      <c r="N23" s="436">
        <v>50</v>
      </c>
      <c r="O23" s="435">
        <f>N23-Q23</f>
        <v>50</v>
      </c>
      <c r="P23" s="436"/>
      <c r="Q23" s="436"/>
      <c r="R23" s="437">
        <v>21</v>
      </c>
      <c r="S23" s="438">
        <f>R23</f>
        <v>21</v>
      </c>
      <c r="T23" s="437"/>
      <c r="U23" s="437"/>
      <c r="V23" s="436">
        <v>50</v>
      </c>
      <c r="W23" s="436">
        <v>50</v>
      </c>
      <c r="X23" s="374"/>
      <c r="Y23" s="380"/>
      <c r="Z23" s="401"/>
      <c r="AA23" s="401"/>
    </row>
    <row r="24" spans="1:27" ht="17.25" hidden="1" customHeight="1">
      <c r="A24" s="2819"/>
      <c r="B24" s="2538"/>
      <c r="C24" s="2538"/>
      <c r="D24" s="2547"/>
      <c r="E24" s="2563"/>
      <c r="F24" s="3502"/>
      <c r="G24" s="3378"/>
      <c r="H24" s="2578"/>
      <c r="I24" s="496" t="s">
        <v>958</v>
      </c>
      <c r="J24" s="436"/>
      <c r="K24" s="436"/>
      <c r="L24" s="436"/>
      <c r="M24" s="436"/>
      <c r="N24" s="436"/>
      <c r="O24" s="436"/>
      <c r="P24" s="436"/>
      <c r="Q24" s="436"/>
      <c r="R24" s="437"/>
      <c r="S24" s="437"/>
      <c r="T24" s="437"/>
      <c r="U24" s="437"/>
      <c r="V24" s="436"/>
      <c r="W24" s="436"/>
    </row>
    <row r="25" spans="1:27" ht="22.4" hidden="1" customHeight="1">
      <c r="A25" s="2819"/>
      <c r="B25" s="2538"/>
      <c r="C25" s="2538"/>
      <c r="D25" s="2547"/>
      <c r="E25" s="2563"/>
      <c r="F25" s="3502"/>
      <c r="G25" s="3378"/>
      <c r="H25" s="2578"/>
      <c r="I25" s="496"/>
      <c r="J25" s="436"/>
      <c r="K25" s="435"/>
      <c r="L25" s="436"/>
      <c r="M25" s="436"/>
      <c r="N25" s="436"/>
      <c r="O25" s="435"/>
      <c r="P25" s="436"/>
      <c r="Q25" s="436"/>
      <c r="R25" s="437"/>
      <c r="S25" s="437"/>
      <c r="T25" s="437"/>
      <c r="U25" s="437"/>
      <c r="V25" s="436"/>
      <c r="W25" s="436"/>
    </row>
    <row r="26" spans="1:27" ht="29.25" customHeight="1">
      <c r="A26" s="2819"/>
      <c r="B26" s="2538"/>
      <c r="C26" s="2538"/>
      <c r="D26" s="2547"/>
      <c r="E26" s="2563"/>
      <c r="F26" s="3502"/>
      <c r="G26" s="3378"/>
      <c r="H26" s="2578"/>
      <c r="I26" s="1023" t="s">
        <v>910</v>
      </c>
      <c r="J26" s="440">
        <f t="shared" ref="J26:M26" si="5">J23+J25</f>
        <v>20.48</v>
      </c>
      <c r="K26" s="440">
        <f t="shared" si="5"/>
        <v>0</v>
      </c>
      <c r="L26" s="440">
        <f t="shared" si="5"/>
        <v>0</v>
      </c>
      <c r="M26" s="440">
        <f t="shared" si="5"/>
        <v>0</v>
      </c>
      <c r="N26" s="440">
        <f t="shared" ref="N26:W26" si="6">N23+N25</f>
        <v>50</v>
      </c>
      <c r="O26" s="440">
        <f t="shared" si="6"/>
        <v>50</v>
      </c>
      <c r="P26" s="440">
        <f t="shared" si="6"/>
        <v>0</v>
      </c>
      <c r="Q26" s="440">
        <f t="shared" si="6"/>
        <v>0</v>
      </c>
      <c r="R26" s="440">
        <f t="shared" si="6"/>
        <v>21</v>
      </c>
      <c r="S26" s="440">
        <f t="shared" si="6"/>
        <v>21</v>
      </c>
      <c r="T26" s="440">
        <f t="shared" si="6"/>
        <v>0</v>
      </c>
      <c r="U26" s="440">
        <f t="shared" si="6"/>
        <v>0</v>
      </c>
      <c r="V26" s="440">
        <f t="shared" si="6"/>
        <v>50</v>
      </c>
      <c r="W26" s="440">
        <f t="shared" si="6"/>
        <v>50</v>
      </c>
    </row>
    <row r="27" spans="1:27" s="420" customFormat="1" ht="22.5" customHeight="1">
      <c r="A27" s="2819" t="s">
        <v>791</v>
      </c>
      <c r="B27" s="2538" t="s">
        <v>983</v>
      </c>
      <c r="C27" s="2538" t="s">
        <v>983</v>
      </c>
      <c r="D27" s="2538" t="s">
        <v>375</v>
      </c>
      <c r="E27" s="2579" t="s">
        <v>1812</v>
      </c>
      <c r="F27" s="3473">
        <v>9</v>
      </c>
      <c r="G27" s="2837" t="s">
        <v>804</v>
      </c>
      <c r="H27" s="2573">
        <v>188711925</v>
      </c>
      <c r="I27" s="543" t="s">
        <v>956</v>
      </c>
      <c r="J27" s="436">
        <v>53</v>
      </c>
      <c r="K27" s="435"/>
      <c r="L27" s="435"/>
      <c r="M27" s="435"/>
      <c r="N27" s="436">
        <v>53</v>
      </c>
      <c r="O27" s="435">
        <f>N27</f>
        <v>53</v>
      </c>
      <c r="P27" s="435"/>
      <c r="Q27" s="436"/>
      <c r="R27" s="437">
        <v>53</v>
      </c>
      <c r="S27" s="438"/>
      <c r="T27" s="438"/>
      <c r="U27" s="438"/>
      <c r="V27" s="436">
        <v>53</v>
      </c>
      <c r="W27" s="436">
        <v>53</v>
      </c>
      <c r="X27" s="380" t="s">
        <v>1939</v>
      </c>
    </row>
    <row r="28" spans="1:27" s="420" customFormat="1" ht="26.25" customHeight="1">
      <c r="A28" s="2819"/>
      <c r="B28" s="2538"/>
      <c r="C28" s="2538"/>
      <c r="D28" s="2538"/>
      <c r="E28" s="2540"/>
      <c r="F28" s="3474"/>
      <c r="G28" s="2823"/>
      <c r="H28" s="2549"/>
      <c r="I28" s="415" t="s">
        <v>487</v>
      </c>
      <c r="J28" s="436"/>
      <c r="K28" s="435"/>
      <c r="L28" s="436"/>
      <c r="M28" s="436"/>
      <c r="N28" s="436"/>
      <c r="O28" s="435"/>
      <c r="P28" s="436"/>
      <c r="Q28" s="436"/>
      <c r="R28" s="437"/>
      <c r="S28" s="438"/>
      <c r="T28" s="437"/>
      <c r="U28" s="437"/>
      <c r="V28" s="436"/>
      <c r="W28" s="436"/>
    </row>
    <row r="29" spans="1:27" s="420" customFormat="1" ht="28.5" customHeight="1">
      <c r="A29" s="2819"/>
      <c r="B29" s="2538"/>
      <c r="C29" s="2538"/>
      <c r="D29" s="2538"/>
      <c r="E29" s="2540"/>
      <c r="F29" s="3474"/>
      <c r="G29" s="2823"/>
      <c r="H29" s="2549"/>
      <c r="I29" s="449" t="s">
        <v>910</v>
      </c>
      <c r="J29" s="437">
        <f t="shared" ref="J29:M29" si="7">SUM(J27:J28)</f>
        <v>53</v>
      </c>
      <c r="K29" s="437">
        <f t="shared" si="7"/>
        <v>0</v>
      </c>
      <c r="L29" s="437">
        <f t="shared" si="7"/>
        <v>0</v>
      </c>
      <c r="M29" s="437">
        <f t="shared" si="7"/>
        <v>0</v>
      </c>
      <c r="N29" s="437">
        <f t="shared" ref="N29:W29" si="8">SUM(N27:N28)</f>
        <v>53</v>
      </c>
      <c r="O29" s="437">
        <f t="shared" si="8"/>
        <v>53</v>
      </c>
      <c r="P29" s="437">
        <f t="shared" si="8"/>
        <v>0</v>
      </c>
      <c r="Q29" s="437">
        <f t="shared" si="8"/>
        <v>0</v>
      </c>
      <c r="R29" s="437">
        <f t="shared" si="8"/>
        <v>53</v>
      </c>
      <c r="S29" s="437">
        <f t="shared" si="8"/>
        <v>0</v>
      </c>
      <c r="T29" s="437">
        <f t="shared" si="8"/>
        <v>0</v>
      </c>
      <c r="U29" s="437">
        <f t="shared" si="8"/>
        <v>0</v>
      </c>
      <c r="V29" s="437">
        <f t="shared" si="8"/>
        <v>53</v>
      </c>
      <c r="W29" s="437">
        <f t="shared" si="8"/>
        <v>53</v>
      </c>
    </row>
    <row r="30" spans="1:27" s="420" customFormat="1" ht="25.5" customHeight="1">
      <c r="A30" s="2819" t="s">
        <v>791</v>
      </c>
      <c r="B30" s="2538" t="s">
        <v>983</v>
      </c>
      <c r="C30" s="2538" t="s">
        <v>983</v>
      </c>
      <c r="D30" s="2538" t="s">
        <v>403</v>
      </c>
      <c r="E30" s="2540" t="s">
        <v>1246</v>
      </c>
      <c r="F30" s="3474">
        <v>9</v>
      </c>
      <c r="G30" s="2823" t="s">
        <v>804</v>
      </c>
      <c r="H30" s="2549">
        <v>188711925</v>
      </c>
      <c r="I30" s="415" t="s">
        <v>1245</v>
      </c>
      <c r="J30" s="436">
        <v>72.099999999999994</v>
      </c>
      <c r="K30" s="435">
        <v>70.569999999999993</v>
      </c>
      <c r="L30" s="435"/>
      <c r="M30" s="436"/>
      <c r="N30" s="436">
        <v>81.349999999999994</v>
      </c>
      <c r="O30" s="435"/>
      <c r="P30" s="435"/>
      <c r="Q30" s="436"/>
      <c r="R30" s="437">
        <f>N30</f>
        <v>81.349999999999994</v>
      </c>
      <c r="S30" s="438"/>
      <c r="T30" s="438"/>
      <c r="U30" s="437"/>
      <c r="V30" s="436">
        <v>160</v>
      </c>
      <c r="W30" s="436">
        <v>180</v>
      </c>
      <c r="X30" s="380"/>
    </row>
    <row r="31" spans="1:27" s="420" customFormat="1" ht="24" customHeight="1">
      <c r="A31" s="2819"/>
      <c r="B31" s="2538"/>
      <c r="C31" s="2538"/>
      <c r="D31" s="2538"/>
      <c r="E31" s="2540"/>
      <c r="F31" s="3474"/>
      <c r="G31" s="2823"/>
      <c r="H31" s="2549"/>
      <c r="I31" s="415" t="s">
        <v>956</v>
      </c>
      <c r="J31" s="436">
        <v>40</v>
      </c>
      <c r="K31" s="436">
        <v>38.950000000000003</v>
      </c>
      <c r="L31" s="436"/>
      <c r="M31" s="436"/>
      <c r="N31" s="436"/>
      <c r="O31" s="435"/>
      <c r="P31" s="436"/>
      <c r="Q31" s="436"/>
      <c r="R31" s="437">
        <v>40</v>
      </c>
      <c r="S31" s="438"/>
      <c r="T31" s="437"/>
      <c r="U31" s="437"/>
      <c r="V31" s="436">
        <v>50</v>
      </c>
      <c r="W31" s="436">
        <v>50</v>
      </c>
    </row>
    <row r="32" spans="1:27" s="420" customFormat="1" ht="24" customHeight="1">
      <c r="A32" s="2819"/>
      <c r="B32" s="2538"/>
      <c r="C32" s="2538"/>
      <c r="D32" s="2538"/>
      <c r="E32" s="2540"/>
      <c r="F32" s="3474"/>
      <c r="G32" s="2823"/>
      <c r="H32" s="2549"/>
      <c r="I32" s="449" t="s">
        <v>910</v>
      </c>
      <c r="J32" s="437">
        <f t="shared" ref="J32:U32" si="9">SUM(J30:J31)</f>
        <v>112.1</v>
      </c>
      <c r="K32" s="437">
        <f t="shared" si="9"/>
        <v>109.52</v>
      </c>
      <c r="L32" s="437">
        <f t="shared" si="9"/>
        <v>0</v>
      </c>
      <c r="M32" s="437">
        <f t="shared" si="9"/>
        <v>0</v>
      </c>
      <c r="N32" s="437">
        <f t="shared" si="9"/>
        <v>81.349999999999994</v>
      </c>
      <c r="O32" s="437">
        <f t="shared" si="9"/>
        <v>0</v>
      </c>
      <c r="P32" s="437">
        <f t="shared" si="9"/>
        <v>0</v>
      </c>
      <c r="Q32" s="437">
        <f t="shared" si="9"/>
        <v>0</v>
      </c>
      <c r="R32" s="437">
        <f t="shared" si="9"/>
        <v>121.35</v>
      </c>
      <c r="S32" s="437">
        <f t="shared" si="9"/>
        <v>0</v>
      </c>
      <c r="T32" s="437">
        <f t="shared" si="9"/>
        <v>0</v>
      </c>
      <c r="U32" s="437">
        <f t="shared" si="9"/>
        <v>0</v>
      </c>
      <c r="V32" s="437">
        <f>SUM(V30:V31)</f>
        <v>210</v>
      </c>
      <c r="W32" s="437">
        <f>W30+W31</f>
        <v>230</v>
      </c>
    </row>
    <row r="33" spans="1:28" s="420" customFormat="1" ht="29.25" customHeight="1">
      <c r="A33" s="2887" t="s">
        <v>791</v>
      </c>
      <c r="B33" s="2544" t="s">
        <v>983</v>
      </c>
      <c r="C33" s="2544" t="s">
        <v>983</v>
      </c>
      <c r="D33" s="2544" t="s">
        <v>374</v>
      </c>
      <c r="E33" s="3373" t="s">
        <v>1579</v>
      </c>
      <c r="F33" s="447"/>
      <c r="G33" s="2835" t="s">
        <v>804</v>
      </c>
      <c r="H33" s="2550">
        <v>188711925</v>
      </c>
      <c r="I33" s="415" t="s">
        <v>1245</v>
      </c>
      <c r="J33" s="436">
        <v>86.8</v>
      </c>
      <c r="K33" s="435">
        <v>19.350000000000001</v>
      </c>
      <c r="L33" s="435"/>
      <c r="M33" s="436"/>
      <c r="N33" s="436">
        <v>0</v>
      </c>
      <c r="O33" s="435"/>
      <c r="P33" s="435"/>
      <c r="Q33" s="436"/>
      <c r="R33" s="437"/>
      <c r="S33" s="438"/>
      <c r="T33" s="438"/>
      <c r="U33" s="437"/>
      <c r="V33" s="436"/>
      <c r="W33" s="436"/>
      <c r="X33" s="1019"/>
    </row>
    <row r="34" spans="1:28" s="420" customFormat="1" ht="41.25" customHeight="1">
      <c r="A34" s="2888"/>
      <c r="B34" s="2749"/>
      <c r="C34" s="2749"/>
      <c r="D34" s="2749"/>
      <c r="E34" s="3374"/>
      <c r="F34" s="1109"/>
      <c r="G34" s="2836"/>
      <c r="H34" s="2633"/>
      <c r="I34" s="1112" t="s">
        <v>910</v>
      </c>
      <c r="J34" s="1005">
        <f>J33</f>
        <v>86.8</v>
      </c>
      <c r="K34" s="1005">
        <f t="shared" ref="K34:M34" si="10">K33</f>
        <v>19.350000000000001</v>
      </c>
      <c r="L34" s="1005">
        <f t="shared" si="10"/>
        <v>0</v>
      </c>
      <c r="M34" s="1005">
        <f t="shared" si="10"/>
        <v>0</v>
      </c>
      <c r="N34" s="1005">
        <f>N33</f>
        <v>0</v>
      </c>
      <c r="O34" s="1005">
        <f t="shared" ref="O34:Q34" si="11">O33</f>
        <v>0</v>
      </c>
      <c r="P34" s="1005">
        <f t="shared" si="11"/>
        <v>0</v>
      </c>
      <c r="Q34" s="437">
        <f t="shared" si="11"/>
        <v>0</v>
      </c>
      <c r="R34" s="437">
        <f>R33</f>
        <v>0</v>
      </c>
      <c r="S34" s="437">
        <f t="shared" ref="S34" si="12">S33</f>
        <v>0</v>
      </c>
      <c r="T34" s="437">
        <f t="shared" ref="T34" si="13">T33</f>
        <v>0</v>
      </c>
      <c r="U34" s="437">
        <f t="shared" ref="U34:W34" si="14">U33</f>
        <v>0</v>
      </c>
      <c r="V34" s="437">
        <f t="shared" si="14"/>
        <v>0</v>
      </c>
      <c r="W34" s="437">
        <f t="shared" si="14"/>
        <v>0</v>
      </c>
    </row>
    <row r="35" spans="1:28" s="420" customFormat="1" ht="35.25" customHeight="1">
      <c r="A35" s="2562" t="s">
        <v>791</v>
      </c>
      <c r="B35" s="2806" t="s">
        <v>983</v>
      </c>
      <c r="C35" s="2562" t="s">
        <v>983</v>
      </c>
      <c r="D35" s="2562" t="s">
        <v>790</v>
      </c>
      <c r="E35" s="3261" t="s">
        <v>1719</v>
      </c>
      <c r="F35" s="1127"/>
      <c r="G35" s="3378" t="s">
        <v>804</v>
      </c>
      <c r="H35" s="2578">
        <v>188711925</v>
      </c>
      <c r="I35" s="496" t="s">
        <v>956</v>
      </c>
      <c r="J35" s="436">
        <v>6</v>
      </c>
      <c r="K35" s="441"/>
      <c r="L35" s="441"/>
      <c r="M35" s="441"/>
      <c r="N35" s="441">
        <v>10.1</v>
      </c>
      <c r="O35" s="441">
        <f>N35</f>
        <v>10.1</v>
      </c>
      <c r="P35" s="441"/>
      <c r="Q35" s="559"/>
      <c r="R35" s="437">
        <v>6</v>
      </c>
      <c r="S35" s="437"/>
      <c r="T35" s="437"/>
      <c r="U35" s="437"/>
      <c r="V35" s="436">
        <v>15</v>
      </c>
      <c r="W35" s="436">
        <v>20</v>
      </c>
      <c r="X35" s="2192" t="s">
        <v>1966</v>
      </c>
    </row>
    <row r="36" spans="1:28" s="420" customFormat="1" ht="39.65" customHeight="1">
      <c r="A36" s="2806"/>
      <c r="B36" s="3468"/>
      <c r="C36" s="2806"/>
      <c r="D36" s="2806"/>
      <c r="E36" s="3261"/>
      <c r="F36" s="1127"/>
      <c r="G36" s="3378"/>
      <c r="H36" s="2578"/>
      <c r="I36" s="1113" t="s">
        <v>910</v>
      </c>
      <c r="J36" s="581">
        <f>J35</f>
        <v>6</v>
      </c>
      <c r="K36" s="581">
        <f t="shared" ref="K36:M36" si="15">K35</f>
        <v>0</v>
      </c>
      <c r="L36" s="581">
        <f t="shared" si="15"/>
        <v>0</v>
      </c>
      <c r="M36" s="581">
        <f t="shared" si="15"/>
        <v>0</v>
      </c>
      <c r="N36" s="581">
        <f>N35</f>
        <v>10.1</v>
      </c>
      <c r="O36" s="581">
        <f t="shared" ref="O36:Q36" si="16">O35</f>
        <v>10.1</v>
      </c>
      <c r="P36" s="581">
        <f t="shared" si="16"/>
        <v>0</v>
      </c>
      <c r="Q36" s="1004">
        <f t="shared" si="16"/>
        <v>0</v>
      </c>
      <c r="R36" s="437">
        <f>R35</f>
        <v>6</v>
      </c>
      <c r="S36" s="437">
        <f t="shared" ref="S36" si="17">S35</f>
        <v>0</v>
      </c>
      <c r="T36" s="437">
        <f t="shared" ref="T36" si="18">T35</f>
        <v>0</v>
      </c>
      <c r="U36" s="437">
        <f t="shared" ref="U36" si="19">U35</f>
        <v>0</v>
      </c>
      <c r="V36" s="437">
        <f>V35</f>
        <v>15</v>
      </c>
      <c r="W36" s="437">
        <f>W35</f>
        <v>20</v>
      </c>
    </row>
    <row r="37" spans="1:28" s="420" customFormat="1" ht="24" customHeight="1">
      <c r="A37" s="2806" t="s">
        <v>791</v>
      </c>
      <c r="B37" s="2806" t="s">
        <v>983</v>
      </c>
      <c r="C37" s="2806" t="s">
        <v>983</v>
      </c>
      <c r="D37" s="3468" t="s">
        <v>791</v>
      </c>
      <c r="E37" s="3261" t="s">
        <v>1593</v>
      </c>
      <c r="F37" s="1127"/>
      <c r="G37" s="3378" t="s">
        <v>804</v>
      </c>
      <c r="H37" s="2578">
        <v>188711925</v>
      </c>
      <c r="I37" s="496" t="s">
        <v>487</v>
      </c>
      <c r="J37" s="436">
        <v>151.32</v>
      </c>
      <c r="K37" s="441"/>
      <c r="L37" s="441"/>
      <c r="M37" s="442"/>
      <c r="N37" s="441">
        <v>89.578000000000003</v>
      </c>
      <c r="O37" s="441">
        <f>N37-Q37</f>
        <v>-61.593999999999994</v>
      </c>
      <c r="P37" s="441"/>
      <c r="Q37" s="1631">
        <v>151.172</v>
      </c>
      <c r="R37" s="581">
        <v>89.578000000000003</v>
      </c>
      <c r="S37" s="437">
        <f>R37-U37</f>
        <v>-61.593999999999994</v>
      </c>
      <c r="T37" s="437"/>
      <c r="U37" s="438">
        <v>151.172</v>
      </c>
      <c r="V37" s="435"/>
      <c r="W37" s="619"/>
      <c r="X37" s="1669"/>
      <c r="Z37" s="1116"/>
    </row>
    <row r="38" spans="1:28" s="420" customFormat="1" ht="24" customHeight="1">
      <c r="A38" s="3468"/>
      <c r="B38" s="3468"/>
      <c r="C38" s="3468"/>
      <c r="D38" s="3468"/>
      <c r="E38" s="3261"/>
      <c r="F38" s="1127"/>
      <c r="G38" s="3378"/>
      <c r="H38" s="2578"/>
      <c r="I38" s="496" t="s">
        <v>830</v>
      </c>
      <c r="J38" s="436">
        <v>13.352</v>
      </c>
      <c r="K38" s="442"/>
      <c r="L38" s="442"/>
      <c r="M38" s="442"/>
      <c r="N38" s="441">
        <v>0</v>
      </c>
      <c r="O38" s="442">
        <f>N38-Q38</f>
        <v>-13.337999999999999</v>
      </c>
      <c r="P38" s="442"/>
      <c r="Q38" s="1631">
        <v>13.337999999999999</v>
      </c>
      <c r="R38" s="581">
        <v>0</v>
      </c>
      <c r="S38" s="438">
        <f>R38-U38</f>
        <v>-13.337999999999999</v>
      </c>
      <c r="T38" s="438"/>
      <c r="U38" s="438">
        <v>13.337999999999999</v>
      </c>
      <c r="V38" s="435"/>
      <c r="W38" s="619"/>
      <c r="Z38" s="1116"/>
    </row>
    <row r="39" spans="1:28" s="420" customFormat="1" ht="24" customHeight="1">
      <c r="A39" s="3468"/>
      <c r="B39" s="3468"/>
      <c r="C39" s="3468"/>
      <c r="D39" s="3468"/>
      <c r="E39" s="3261"/>
      <c r="F39" s="1127"/>
      <c r="G39" s="3378"/>
      <c r="H39" s="2578"/>
      <c r="I39" s="1632" t="s">
        <v>1531</v>
      </c>
      <c r="J39" s="436">
        <v>13.685</v>
      </c>
      <c r="K39" s="442"/>
      <c r="L39" s="442"/>
      <c r="M39" s="442"/>
      <c r="N39" s="441">
        <v>4.53</v>
      </c>
      <c r="O39" s="442">
        <f>N39-Q39</f>
        <v>-9.1550000000000011</v>
      </c>
      <c r="P39" s="442"/>
      <c r="Q39" s="1631">
        <v>13.685</v>
      </c>
      <c r="R39" s="581">
        <v>4.53</v>
      </c>
      <c r="S39" s="438">
        <f>R39-U39</f>
        <v>-9.1550000000000011</v>
      </c>
      <c r="T39" s="438"/>
      <c r="U39" s="438">
        <v>13.685</v>
      </c>
      <c r="V39" s="435"/>
      <c r="W39" s="619"/>
      <c r="Z39" s="1116"/>
    </row>
    <row r="40" spans="1:28" s="420" customFormat="1" ht="24" customHeight="1">
      <c r="A40" s="3468"/>
      <c r="B40" s="3468"/>
      <c r="C40" s="3468"/>
      <c r="D40" s="3468"/>
      <c r="E40" s="3261"/>
      <c r="F40" s="1127"/>
      <c r="G40" s="3378"/>
      <c r="H40" s="2578"/>
      <c r="I40" s="496" t="s">
        <v>956</v>
      </c>
      <c r="J40" s="436">
        <v>25.596</v>
      </c>
      <c r="K40" s="442"/>
      <c r="L40" s="442"/>
      <c r="M40" s="442"/>
      <c r="N40" s="441">
        <v>36.130000000000003</v>
      </c>
      <c r="O40" s="442">
        <f>N40-Q40</f>
        <v>14.542000000000002</v>
      </c>
      <c r="P40" s="442"/>
      <c r="Q40" s="1631">
        <v>21.588000000000001</v>
      </c>
      <c r="R40" s="581">
        <v>46.13</v>
      </c>
      <c r="S40" s="438">
        <f>R40-U40</f>
        <v>24.542000000000002</v>
      </c>
      <c r="T40" s="438"/>
      <c r="U40" s="438">
        <v>21.588000000000001</v>
      </c>
      <c r="V40" s="436">
        <v>0</v>
      </c>
      <c r="W40" s="436">
        <v>0</v>
      </c>
      <c r="Z40" s="1116"/>
    </row>
    <row r="41" spans="1:28" s="420" customFormat="1" ht="24" customHeight="1">
      <c r="A41" s="2787"/>
      <c r="B41" s="2787"/>
      <c r="C41" s="2787"/>
      <c r="D41" s="2787"/>
      <c r="E41" s="3261"/>
      <c r="F41" s="1127"/>
      <c r="G41" s="3378"/>
      <c r="H41" s="2578"/>
      <c r="I41" s="1113" t="s">
        <v>910</v>
      </c>
      <c r="J41" s="581">
        <f>J37+J38+J40+J39</f>
        <v>203.953</v>
      </c>
      <c r="K41" s="581">
        <f t="shared" ref="K41:M41" si="20">K37+K38+K40</f>
        <v>0</v>
      </c>
      <c r="L41" s="581">
        <f t="shared" si="20"/>
        <v>0</v>
      </c>
      <c r="M41" s="1113">
        <f t="shared" si="20"/>
        <v>0</v>
      </c>
      <c r="N41" s="581">
        <f>N37+N38+N40+N39</f>
        <v>130.238</v>
      </c>
      <c r="O41" s="581">
        <f t="shared" ref="O41:Q41" si="21">O37+O38+O40+O39</f>
        <v>-69.544999999999987</v>
      </c>
      <c r="P41" s="581">
        <f t="shared" si="21"/>
        <v>0</v>
      </c>
      <c r="Q41" s="1004">
        <f t="shared" si="21"/>
        <v>199.78299999999999</v>
      </c>
      <c r="R41" s="437">
        <f>R37+R38+R40+R39</f>
        <v>140.238</v>
      </c>
      <c r="S41" s="437">
        <f t="shared" ref="S41" si="22">S37+S38+S40+S39</f>
        <v>-59.544999999999987</v>
      </c>
      <c r="T41" s="437">
        <f t="shared" ref="T41" si="23">T37+T38+T40+T39</f>
        <v>0</v>
      </c>
      <c r="U41" s="437">
        <f t="shared" ref="U41" si="24">U37+U38+U40+U39</f>
        <v>199.78299999999999</v>
      </c>
      <c r="V41" s="437">
        <f>V40</f>
        <v>0</v>
      </c>
      <c r="W41" s="437">
        <f>W40</f>
        <v>0</v>
      </c>
      <c r="AA41" s="1116"/>
      <c r="AB41" s="1116"/>
    </row>
    <row r="42" spans="1:28" s="420" customFormat="1" ht="24" customHeight="1">
      <c r="A42" s="2806" t="s">
        <v>791</v>
      </c>
      <c r="B42" s="2806" t="s">
        <v>983</v>
      </c>
      <c r="C42" s="2806" t="s">
        <v>983</v>
      </c>
      <c r="D42" s="2806" t="s">
        <v>792</v>
      </c>
      <c r="E42" s="3517" t="s">
        <v>1662</v>
      </c>
      <c r="F42" s="1393"/>
      <c r="G42" s="2802" t="s">
        <v>804</v>
      </c>
      <c r="H42" s="3515">
        <v>188711925</v>
      </c>
      <c r="I42" s="543" t="s">
        <v>487</v>
      </c>
      <c r="J42" s="505"/>
      <c r="K42" s="505"/>
      <c r="L42" s="505"/>
      <c r="M42" s="506"/>
      <c r="N42" s="505">
        <v>0</v>
      </c>
      <c r="O42" s="505"/>
      <c r="P42" s="505"/>
      <c r="Q42" s="435"/>
      <c r="R42" s="437"/>
      <c r="S42" s="437"/>
      <c r="T42" s="437"/>
      <c r="U42" s="438"/>
      <c r="V42" s="435"/>
      <c r="W42" s="619"/>
      <c r="Z42" s="1170"/>
    </row>
    <row r="43" spans="1:28" s="420" customFormat="1" ht="24" customHeight="1">
      <c r="A43" s="3468"/>
      <c r="B43" s="3468"/>
      <c r="C43" s="3468"/>
      <c r="D43" s="3468"/>
      <c r="E43" s="3517"/>
      <c r="F43" s="1127"/>
      <c r="G43" s="2802"/>
      <c r="H43" s="3515"/>
      <c r="I43" s="415" t="s">
        <v>830</v>
      </c>
      <c r="J43" s="436"/>
      <c r="K43" s="435"/>
      <c r="L43" s="435"/>
      <c r="M43" s="435"/>
      <c r="N43" s="436">
        <v>0</v>
      </c>
      <c r="O43" s="435"/>
      <c r="P43" s="435"/>
      <c r="Q43" s="435"/>
      <c r="R43" s="437"/>
      <c r="S43" s="438"/>
      <c r="T43" s="438"/>
      <c r="U43" s="438"/>
      <c r="V43" s="435"/>
      <c r="W43" s="619"/>
      <c r="Z43" s="1116"/>
    </row>
    <row r="44" spans="1:28" s="420" customFormat="1" ht="24" customHeight="1">
      <c r="A44" s="3468"/>
      <c r="B44" s="3468"/>
      <c r="C44" s="3468"/>
      <c r="D44" s="3468"/>
      <c r="E44" s="3517"/>
      <c r="F44" s="1127"/>
      <c r="G44" s="2802"/>
      <c r="H44" s="3515"/>
      <c r="I44" s="415" t="s">
        <v>956</v>
      </c>
      <c r="J44" s="436">
        <v>7.9429999999999996</v>
      </c>
      <c r="K44" s="435"/>
      <c r="L44" s="435"/>
      <c r="M44" s="435"/>
      <c r="N44" s="436">
        <v>0</v>
      </c>
      <c r="O44" s="435">
        <f>N44</f>
        <v>0</v>
      </c>
      <c r="P44" s="435"/>
      <c r="Q44" s="435"/>
      <c r="R44" s="437"/>
      <c r="S44" s="438">
        <f>R44</f>
        <v>0</v>
      </c>
      <c r="T44" s="438"/>
      <c r="U44" s="438"/>
      <c r="V44" s="436"/>
      <c r="W44" s="436"/>
      <c r="Z44" s="1116"/>
    </row>
    <row r="45" spans="1:28" s="420" customFormat="1" ht="27.75" customHeight="1">
      <c r="A45" s="2787"/>
      <c r="B45" s="2787"/>
      <c r="C45" s="2787"/>
      <c r="D45" s="2787"/>
      <c r="E45" s="3518"/>
      <c r="F45" s="1127"/>
      <c r="G45" s="2803"/>
      <c r="H45" s="3516"/>
      <c r="I45" s="1117" t="s">
        <v>910</v>
      </c>
      <c r="J45" s="581">
        <f>J42+J43+J44</f>
        <v>7.9429999999999996</v>
      </c>
      <c r="K45" s="581">
        <f t="shared" ref="K45:M45" si="25">K42+K43+K44</f>
        <v>0</v>
      </c>
      <c r="L45" s="581">
        <f t="shared" si="25"/>
        <v>0</v>
      </c>
      <c r="M45" s="581">
        <f t="shared" si="25"/>
        <v>0</v>
      </c>
      <c r="N45" s="1004">
        <f>N42+N43+N44</f>
        <v>0</v>
      </c>
      <c r="O45" s="437">
        <f t="shared" ref="O45:Q45" si="26">O42+O43+O44</f>
        <v>0</v>
      </c>
      <c r="P45" s="437">
        <f t="shared" si="26"/>
        <v>0</v>
      </c>
      <c r="Q45" s="437">
        <f t="shared" si="26"/>
        <v>0</v>
      </c>
      <c r="R45" s="437">
        <f>R42+R43+R44</f>
        <v>0</v>
      </c>
      <c r="S45" s="437">
        <f t="shared" ref="S45:U45" si="27">S42+S43+S44</f>
        <v>0</v>
      </c>
      <c r="T45" s="437">
        <f t="shared" si="27"/>
        <v>0</v>
      </c>
      <c r="U45" s="437">
        <f t="shared" si="27"/>
        <v>0</v>
      </c>
      <c r="V45" s="437">
        <f>V44</f>
        <v>0</v>
      </c>
      <c r="W45" s="437">
        <f>W44</f>
        <v>0</v>
      </c>
      <c r="AA45" s="1116"/>
      <c r="AB45" s="1116"/>
    </row>
    <row r="46" spans="1:28" ht="27" customHeight="1">
      <c r="A46" s="1468"/>
      <c r="B46" s="3507"/>
      <c r="C46" s="1431"/>
      <c r="D46" s="2993" t="s">
        <v>483</v>
      </c>
      <c r="E46" s="2994"/>
      <c r="F46" s="2994"/>
      <c r="G46" s="2994"/>
      <c r="H46" s="2994"/>
      <c r="I46" s="2995"/>
      <c r="J46" s="507">
        <f t="shared" ref="J46:M46" si="28">J15+J29+J20+J26+J18+J32+J34+J41+J45+J36</f>
        <v>516.476</v>
      </c>
      <c r="K46" s="507">
        <f t="shared" si="28"/>
        <v>128.87</v>
      </c>
      <c r="L46" s="507">
        <f t="shared" si="28"/>
        <v>0</v>
      </c>
      <c r="M46" s="507">
        <f t="shared" si="28"/>
        <v>0</v>
      </c>
      <c r="N46" s="437">
        <f>N15+N29+N20+N26+N18+N32+N34+N41+N45+N36</f>
        <v>356.08800000000002</v>
      </c>
      <c r="O46" s="437">
        <f t="shared" ref="O46:V46" si="29">O15+O29+O20+O26+O18+O32+O34+O41+O45+O36</f>
        <v>74.955000000000013</v>
      </c>
      <c r="P46" s="437">
        <f t="shared" si="29"/>
        <v>0</v>
      </c>
      <c r="Q46" s="437" t="e">
        <f t="shared" si="29"/>
        <v>#REF!</v>
      </c>
      <c r="R46" s="437">
        <f t="shared" si="29"/>
        <v>361.58799999999997</v>
      </c>
      <c r="S46" s="437">
        <f t="shared" si="29"/>
        <v>-38.544999999999987</v>
      </c>
      <c r="T46" s="437">
        <f t="shared" si="29"/>
        <v>0</v>
      </c>
      <c r="U46" s="437">
        <f t="shared" si="29"/>
        <v>199.78299999999999</v>
      </c>
      <c r="V46" s="437">
        <f t="shared" si="29"/>
        <v>358</v>
      </c>
      <c r="W46" s="437">
        <f>W15+W29+W20+W26+W18+W32+W34+W41+W45+W36</f>
        <v>393</v>
      </c>
    </row>
    <row r="47" spans="1:28" ht="17.25" hidden="1" customHeight="1">
      <c r="A47" s="432"/>
      <c r="B47" s="3508"/>
      <c r="C47" s="1419"/>
      <c r="D47" s="1421"/>
      <c r="E47" s="1421"/>
      <c r="F47" s="1421"/>
      <c r="G47" s="1421"/>
      <c r="H47" s="1421"/>
      <c r="I47" s="1421"/>
      <c r="J47" s="437"/>
      <c r="K47" s="437"/>
      <c r="L47" s="437"/>
      <c r="M47" s="437"/>
      <c r="N47" s="437"/>
      <c r="O47" s="437"/>
      <c r="P47" s="437"/>
      <c r="Q47" s="437"/>
      <c r="R47" s="437"/>
      <c r="S47" s="437"/>
      <c r="T47" s="437"/>
      <c r="U47" s="437"/>
      <c r="V47" s="437"/>
      <c r="W47" s="437"/>
    </row>
    <row r="48" spans="1:28" ht="24" customHeight="1">
      <c r="A48" s="432"/>
      <c r="B48" s="1419"/>
      <c r="C48" s="2924" t="s">
        <v>1092</v>
      </c>
      <c r="D48" s="2925"/>
      <c r="E48" s="2925"/>
      <c r="F48" s="2925"/>
      <c r="G48" s="2925"/>
      <c r="H48" s="2925"/>
      <c r="I48" s="2926"/>
      <c r="J48" s="437">
        <f t="shared" ref="J48:M48" si="30">SUM(J46)</f>
        <v>516.476</v>
      </c>
      <c r="K48" s="437">
        <f t="shared" si="30"/>
        <v>128.87</v>
      </c>
      <c r="L48" s="437">
        <f t="shared" si="30"/>
        <v>0</v>
      </c>
      <c r="M48" s="437">
        <f t="shared" si="30"/>
        <v>0</v>
      </c>
      <c r="N48" s="437">
        <f>SUM(N46)</f>
        <v>356.08800000000002</v>
      </c>
      <c r="O48" s="437">
        <f t="shared" ref="O48:V48" si="31">SUM(O46)</f>
        <v>74.955000000000013</v>
      </c>
      <c r="P48" s="437">
        <f t="shared" si="31"/>
        <v>0</v>
      </c>
      <c r="Q48" s="437" t="e">
        <f t="shared" si="31"/>
        <v>#REF!</v>
      </c>
      <c r="R48" s="437">
        <f t="shared" si="31"/>
        <v>361.58799999999997</v>
      </c>
      <c r="S48" s="437">
        <f t="shared" si="31"/>
        <v>-38.544999999999987</v>
      </c>
      <c r="T48" s="437">
        <f t="shared" si="31"/>
        <v>0</v>
      </c>
      <c r="U48" s="437">
        <f t="shared" si="31"/>
        <v>199.78299999999999</v>
      </c>
      <c r="V48" s="437">
        <f t="shared" si="31"/>
        <v>358</v>
      </c>
      <c r="W48" s="437">
        <f>SUM(W46)</f>
        <v>393</v>
      </c>
    </row>
    <row r="49" spans="1:28" ht="23.25" customHeight="1">
      <c r="A49" s="432"/>
      <c r="B49" s="445" t="s">
        <v>484</v>
      </c>
      <c r="C49" s="3017" t="s">
        <v>561</v>
      </c>
      <c r="D49" s="3018"/>
      <c r="E49" s="3018"/>
      <c r="F49" s="3018"/>
      <c r="G49" s="3018"/>
      <c r="H49" s="3018"/>
      <c r="I49" s="3018"/>
      <c r="J49" s="3018"/>
      <c r="K49" s="3018"/>
      <c r="L49" s="3018"/>
      <c r="M49" s="3018"/>
      <c r="N49" s="3018"/>
      <c r="O49" s="3018"/>
      <c r="P49" s="3018"/>
      <c r="Q49" s="3018"/>
      <c r="R49" s="3018"/>
      <c r="S49" s="3018"/>
      <c r="T49" s="3018"/>
      <c r="U49" s="3018"/>
      <c r="V49" s="3018"/>
      <c r="W49" s="3019"/>
    </row>
    <row r="50" spans="1:28" ht="26.25" customHeight="1">
      <c r="A50" s="432"/>
      <c r="B50" s="445" t="s">
        <v>484</v>
      </c>
      <c r="C50" s="1400" t="s">
        <v>983</v>
      </c>
      <c r="D50" s="3504" t="s">
        <v>562</v>
      </c>
      <c r="E50" s="3505"/>
      <c r="F50" s="3505"/>
      <c r="G50" s="3505"/>
      <c r="H50" s="3505"/>
      <c r="I50" s="3505"/>
      <c r="J50" s="3505"/>
      <c r="K50" s="3505"/>
      <c r="L50" s="3505"/>
      <c r="M50" s="3505"/>
      <c r="N50" s="3505"/>
      <c r="O50" s="3505"/>
      <c r="P50" s="3505"/>
      <c r="Q50" s="3505"/>
      <c r="R50" s="3505"/>
      <c r="S50" s="3505"/>
      <c r="T50" s="3505"/>
      <c r="U50" s="3505"/>
      <c r="V50" s="3505"/>
      <c r="W50" s="3506"/>
    </row>
    <row r="51" spans="1:28" s="420" customFormat="1" ht="27" customHeight="1">
      <c r="A51" s="2915" t="s">
        <v>791</v>
      </c>
      <c r="B51" s="2544" t="s">
        <v>484</v>
      </c>
      <c r="C51" s="2544" t="s">
        <v>983</v>
      </c>
      <c r="D51" s="2544" t="s">
        <v>983</v>
      </c>
      <c r="E51" s="2971" t="s">
        <v>818</v>
      </c>
      <c r="F51" s="3475">
        <v>9</v>
      </c>
      <c r="G51" s="2835" t="s">
        <v>804</v>
      </c>
      <c r="H51" s="2550">
        <v>188711925</v>
      </c>
      <c r="I51" s="415" t="s">
        <v>956</v>
      </c>
      <c r="J51" s="436">
        <v>4</v>
      </c>
      <c r="K51" s="435"/>
      <c r="L51" s="450"/>
      <c r="M51" s="450"/>
      <c r="N51" s="436">
        <v>10</v>
      </c>
      <c r="O51" s="435">
        <f>N51</f>
        <v>10</v>
      </c>
      <c r="P51" s="450"/>
      <c r="Q51" s="450"/>
      <c r="R51" s="437">
        <v>7</v>
      </c>
      <c r="S51" s="438">
        <f>R51</f>
        <v>7</v>
      </c>
      <c r="T51" s="451"/>
      <c r="U51" s="451"/>
      <c r="V51" s="436">
        <v>10</v>
      </c>
      <c r="W51" s="436">
        <v>12</v>
      </c>
      <c r="X51" s="11"/>
      <c r="Y51" s="11"/>
      <c r="Z51" s="11"/>
      <c r="AA51" s="11"/>
      <c r="AB51" s="11"/>
    </row>
    <row r="52" spans="1:28" s="420" customFormat="1" ht="25.5" hidden="1" customHeight="1">
      <c r="A52" s="2916"/>
      <c r="B52" s="2749"/>
      <c r="C52" s="2749"/>
      <c r="D52" s="2749"/>
      <c r="E52" s="2972"/>
      <c r="F52" s="3501"/>
      <c r="G52" s="2836"/>
      <c r="H52" s="2633"/>
      <c r="I52" s="415" t="s">
        <v>59</v>
      </c>
      <c r="J52" s="453"/>
      <c r="K52" s="454"/>
      <c r="L52" s="454"/>
      <c r="M52" s="454"/>
      <c r="N52" s="453">
        <v>0</v>
      </c>
      <c r="O52" s="454"/>
      <c r="P52" s="454"/>
      <c r="Q52" s="454"/>
      <c r="R52" s="455"/>
      <c r="S52" s="456"/>
      <c r="T52" s="457"/>
      <c r="U52" s="457"/>
      <c r="V52" s="453"/>
      <c r="W52" s="453"/>
      <c r="X52" s="11"/>
      <c r="Y52" s="11"/>
      <c r="Z52" s="11"/>
      <c r="AA52" s="11"/>
      <c r="AB52" s="11"/>
    </row>
    <row r="53" spans="1:28" s="420" customFormat="1" ht="33" customHeight="1">
      <c r="A53" s="2917"/>
      <c r="B53" s="2545"/>
      <c r="C53" s="2545"/>
      <c r="D53" s="2545"/>
      <c r="E53" s="2973"/>
      <c r="F53" s="3473"/>
      <c r="G53" s="2837"/>
      <c r="H53" s="2573"/>
      <c r="I53" s="439" t="s">
        <v>910</v>
      </c>
      <c r="J53" s="372">
        <f t="shared" ref="J53:W53" si="32">SUM(J51:J52)</f>
        <v>4</v>
      </c>
      <c r="K53" s="372">
        <f t="shared" si="32"/>
        <v>0</v>
      </c>
      <c r="L53" s="372">
        <f t="shared" si="32"/>
        <v>0</v>
      </c>
      <c r="M53" s="372">
        <f t="shared" si="32"/>
        <v>0</v>
      </c>
      <c r="N53" s="372">
        <f>SUM(N51:N52)</f>
        <v>10</v>
      </c>
      <c r="O53" s="372">
        <f t="shared" si="32"/>
        <v>10</v>
      </c>
      <c r="P53" s="372">
        <f t="shared" si="32"/>
        <v>0</v>
      </c>
      <c r="Q53" s="372">
        <f t="shared" si="32"/>
        <v>0</v>
      </c>
      <c r="R53" s="372">
        <f t="shared" si="32"/>
        <v>7</v>
      </c>
      <c r="S53" s="372">
        <f t="shared" si="32"/>
        <v>7</v>
      </c>
      <c r="T53" s="372">
        <f t="shared" si="32"/>
        <v>0</v>
      </c>
      <c r="U53" s="372">
        <f t="shared" si="32"/>
        <v>0</v>
      </c>
      <c r="V53" s="372">
        <f t="shared" si="32"/>
        <v>10</v>
      </c>
      <c r="W53" s="372">
        <f t="shared" si="32"/>
        <v>12</v>
      </c>
      <c r="X53" s="11"/>
      <c r="Y53" s="11"/>
      <c r="Z53" s="11"/>
      <c r="AA53" s="11"/>
      <c r="AB53" s="11"/>
    </row>
    <row r="54" spans="1:28" s="420" customFormat="1" ht="26.25" customHeight="1">
      <c r="A54" s="2915" t="s">
        <v>791</v>
      </c>
      <c r="B54" s="2544" t="s">
        <v>484</v>
      </c>
      <c r="C54" s="2544" t="s">
        <v>983</v>
      </c>
      <c r="D54" s="2544" t="s">
        <v>484</v>
      </c>
      <c r="E54" s="2971" t="s">
        <v>1733</v>
      </c>
      <c r="F54" s="3475">
        <v>9</v>
      </c>
      <c r="G54" s="2835" t="s">
        <v>804</v>
      </c>
      <c r="H54" s="2550">
        <v>188711925</v>
      </c>
      <c r="I54" s="415" t="s">
        <v>956</v>
      </c>
      <c r="J54" s="436">
        <v>5</v>
      </c>
      <c r="K54" s="435"/>
      <c r="L54" s="435"/>
      <c r="M54" s="435"/>
      <c r="N54" s="436">
        <v>10</v>
      </c>
      <c r="O54" s="435">
        <f>N54</f>
        <v>10</v>
      </c>
      <c r="P54" s="435">
        <v>10</v>
      </c>
      <c r="Q54" s="435"/>
      <c r="R54" s="437">
        <v>10</v>
      </c>
      <c r="S54" s="438"/>
      <c r="T54" s="438"/>
      <c r="U54" s="438">
        <v>0</v>
      </c>
      <c r="V54" s="436">
        <v>11</v>
      </c>
      <c r="W54" s="1320">
        <v>12</v>
      </c>
      <c r="X54" s="11" t="s">
        <v>1927</v>
      </c>
      <c r="Y54" s="11"/>
      <c r="Z54" s="11"/>
      <c r="AA54" s="11"/>
      <c r="AB54" s="11"/>
    </row>
    <row r="55" spans="1:28" s="420" customFormat="1" ht="19.5" hidden="1" customHeight="1">
      <c r="A55" s="2916"/>
      <c r="B55" s="2749"/>
      <c r="C55" s="2749"/>
      <c r="D55" s="2749"/>
      <c r="E55" s="2972"/>
      <c r="F55" s="3501"/>
      <c r="G55" s="2836"/>
      <c r="H55" s="2633"/>
      <c r="I55" s="415" t="s">
        <v>59</v>
      </c>
      <c r="J55" s="461"/>
      <c r="K55" s="462"/>
      <c r="L55" s="462"/>
      <c r="M55" s="462"/>
      <c r="N55" s="454">
        <v>0</v>
      </c>
      <c r="O55" s="454"/>
      <c r="P55" s="454"/>
      <c r="Q55" s="454"/>
      <c r="R55" s="457"/>
      <c r="S55" s="457"/>
      <c r="T55" s="457"/>
      <c r="U55" s="457"/>
      <c r="V55" s="453"/>
      <c r="W55" s="453"/>
      <c r="X55" s="11"/>
      <c r="Y55" s="11"/>
      <c r="Z55" s="11"/>
      <c r="AA55" s="11"/>
      <c r="AB55" s="11"/>
    </row>
    <row r="56" spans="1:28" s="420" customFormat="1" ht="25.5" customHeight="1">
      <c r="A56" s="2917"/>
      <c r="B56" s="2545"/>
      <c r="C56" s="2545"/>
      <c r="D56" s="2545"/>
      <c r="E56" s="2973"/>
      <c r="F56" s="3473"/>
      <c r="G56" s="2837"/>
      <c r="H56" s="2573"/>
      <c r="I56" s="449" t="s">
        <v>910</v>
      </c>
      <c r="J56" s="437">
        <f t="shared" ref="J56:W56" si="33">SUM(J54:J55)</f>
        <v>5</v>
      </c>
      <c r="K56" s="437">
        <f t="shared" si="33"/>
        <v>0</v>
      </c>
      <c r="L56" s="437">
        <f t="shared" si="33"/>
        <v>0</v>
      </c>
      <c r="M56" s="437"/>
      <c r="N56" s="437">
        <f>N54</f>
        <v>10</v>
      </c>
      <c r="O56" s="437">
        <f t="shared" si="33"/>
        <v>10</v>
      </c>
      <c r="P56" s="437">
        <f t="shared" si="33"/>
        <v>10</v>
      </c>
      <c r="Q56" s="437">
        <f t="shared" si="33"/>
        <v>0</v>
      </c>
      <c r="R56" s="437">
        <f t="shared" si="33"/>
        <v>10</v>
      </c>
      <c r="S56" s="437">
        <f t="shared" si="33"/>
        <v>0</v>
      </c>
      <c r="T56" s="437">
        <f t="shared" si="33"/>
        <v>0</v>
      </c>
      <c r="U56" s="437">
        <f t="shared" si="33"/>
        <v>0</v>
      </c>
      <c r="V56" s="437">
        <f t="shared" si="33"/>
        <v>11</v>
      </c>
      <c r="W56" s="437">
        <f t="shared" si="33"/>
        <v>12</v>
      </c>
      <c r="X56" s="11"/>
      <c r="Y56" s="11"/>
      <c r="Z56" s="11"/>
      <c r="AA56" s="11"/>
      <c r="AB56" s="11"/>
    </row>
    <row r="57" spans="1:28" s="420" customFormat="1" ht="24" customHeight="1">
      <c r="A57" s="2915" t="s">
        <v>791</v>
      </c>
      <c r="B57" s="2544" t="s">
        <v>484</v>
      </c>
      <c r="C57" s="2544" t="s">
        <v>983</v>
      </c>
      <c r="D57" s="2544" t="s">
        <v>1210</v>
      </c>
      <c r="E57" s="2548" t="s">
        <v>1615</v>
      </c>
      <c r="F57" s="3475">
        <v>9</v>
      </c>
      <c r="G57" s="2835" t="s">
        <v>804</v>
      </c>
      <c r="H57" s="2550">
        <v>188711925</v>
      </c>
      <c r="I57" s="415" t="s">
        <v>956</v>
      </c>
      <c r="J57" s="436">
        <v>10</v>
      </c>
      <c r="K57" s="435"/>
      <c r="L57" s="435"/>
      <c r="M57" s="435"/>
      <c r="N57" s="436">
        <v>10</v>
      </c>
      <c r="O57" s="435">
        <f>N57</f>
        <v>10</v>
      </c>
      <c r="P57" s="435"/>
      <c r="Q57" s="435"/>
      <c r="R57" s="437">
        <v>10</v>
      </c>
      <c r="S57" s="438">
        <f>R57</f>
        <v>10</v>
      </c>
      <c r="T57" s="438"/>
      <c r="U57" s="438"/>
      <c r="V57" s="436"/>
      <c r="W57" s="436"/>
      <c r="X57" s="11"/>
      <c r="Y57" s="11"/>
      <c r="Z57" s="11"/>
      <c r="AA57" s="11"/>
      <c r="AB57" s="11"/>
    </row>
    <row r="58" spans="1:28" s="420" customFormat="1" ht="24" customHeight="1">
      <c r="A58" s="2916"/>
      <c r="B58" s="2749"/>
      <c r="C58" s="2749"/>
      <c r="D58" s="2749"/>
      <c r="E58" s="2967"/>
      <c r="F58" s="3501"/>
      <c r="G58" s="2836"/>
      <c r="H58" s="2633"/>
      <c r="I58" s="415" t="s">
        <v>487</v>
      </c>
      <c r="J58" s="436"/>
      <c r="K58" s="435"/>
      <c r="L58" s="435"/>
      <c r="M58" s="435"/>
      <c r="N58" s="436">
        <v>0</v>
      </c>
      <c r="O58" s="435"/>
      <c r="P58" s="435"/>
      <c r="Q58" s="435"/>
      <c r="R58" s="437"/>
      <c r="S58" s="438"/>
      <c r="T58" s="438"/>
      <c r="U58" s="438"/>
      <c r="V58" s="1320"/>
      <c r="W58" s="1320"/>
      <c r="X58" s="11"/>
      <c r="Y58" s="11"/>
      <c r="Z58" s="11"/>
      <c r="AA58" s="11"/>
      <c r="AB58" s="11"/>
    </row>
    <row r="59" spans="1:28" s="420" customFormat="1" ht="21.75" customHeight="1">
      <c r="A59" s="2916"/>
      <c r="B59" s="2749"/>
      <c r="C59" s="2749"/>
      <c r="D59" s="2749"/>
      <c r="E59" s="2967"/>
      <c r="F59" s="3501"/>
      <c r="G59" s="2836"/>
      <c r="H59" s="2633"/>
      <c r="I59" s="415" t="s">
        <v>830</v>
      </c>
      <c r="J59" s="461"/>
      <c r="K59" s="462"/>
      <c r="L59" s="462"/>
      <c r="M59" s="462"/>
      <c r="N59" s="462">
        <v>0</v>
      </c>
      <c r="O59" s="462"/>
      <c r="P59" s="462"/>
      <c r="Q59" s="462"/>
      <c r="R59" s="463"/>
      <c r="S59" s="463"/>
      <c r="T59" s="463"/>
      <c r="U59" s="463"/>
      <c r="V59" s="461"/>
      <c r="W59" s="461"/>
      <c r="X59" s="11"/>
      <c r="Y59" s="11"/>
      <c r="Z59" s="11"/>
      <c r="AA59" s="11"/>
      <c r="AB59" s="11"/>
    </row>
    <row r="60" spans="1:28" s="420" customFormat="1" ht="24" customHeight="1">
      <c r="A60" s="2917"/>
      <c r="B60" s="2545"/>
      <c r="C60" s="2545"/>
      <c r="D60" s="2545"/>
      <c r="E60" s="2579"/>
      <c r="F60" s="3473"/>
      <c r="G60" s="2837"/>
      <c r="H60" s="2573"/>
      <c r="I60" s="449" t="s">
        <v>910</v>
      </c>
      <c r="J60" s="437">
        <f t="shared" ref="J60:U60" si="34">SUM(J57:J59)</f>
        <v>10</v>
      </c>
      <c r="K60" s="437">
        <f t="shared" si="34"/>
        <v>0</v>
      </c>
      <c r="L60" s="437">
        <f t="shared" si="34"/>
        <v>0</v>
      </c>
      <c r="M60" s="437">
        <f t="shared" si="34"/>
        <v>0</v>
      </c>
      <c r="N60" s="437">
        <f>SUM(N57:N59)</f>
        <v>10</v>
      </c>
      <c r="O60" s="437">
        <f t="shared" si="34"/>
        <v>10</v>
      </c>
      <c r="P60" s="437">
        <f t="shared" si="34"/>
        <v>0</v>
      </c>
      <c r="Q60" s="437">
        <f t="shared" si="34"/>
        <v>0</v>
      </c>
      <c r="R60" s="437">
        <f t="shared" si="34"/>
        <v>10</v>
      </c>
      <c r="S60" s="437">
        <f t="shared" si="34"/>
        <v>10</v>
      </c>
      <c r="T60" s="437">
        <f t="shared" si="34"/>
        <v>0</v>
      </c>
      <c r="U60" s="437">
        <f t="shared" si="34"/>
        <v>0</v>
      </c>
      <c r="V60" s="437">
        <f>SUM(V57:V59)</f>
        <v>0</v>
      </c>
      <c r="W60" s="437">
        <f>SUM(W57:W59)</f>
        <v>0</v>
      </c>
      <c r="X60" s="11"/>
      <c r="Y60" s="11"/>
      <c r="Z60" s="11"/>
      <c r="AA60" s="11"/>
      <c r="AB60" s="11"/>
    </row>
    <row r="61" spans="1:28" ht="23.25" customHeight="1">
      <c r="A61" s="1479"/>
      <c r="B61" s="1419"/>
      <c r="C61" s="1419"/>
      <c r="D61" s="2924" t="s">
        <v>483</v>
      </c>
      <c r="E61" s="2925"/>
      <c r="F61" s="2925"/>
      <c r="G61" s="2925"/>
      <c r="H61" s="2925"/>
      <c r="I61" s="2926"/>
      <c r="J61" s="437">
        <f>J53+J56+J60</f>
        <v>19</v>
      </c>
      <c r="K61" s="437">
        <f>K53+K56+K60</f>
        <v>0</v>
      </c>
      <c r="L61" s="437">
        <f>L53+L56+L60</f>
        <v>0</v>
      </c>
      <c r="M61" s="437">
        <f>M53+M56+M60</f>
        <v>0</v>
      </c>
      <c r="N61" s="437">
        <f>N53+N56+N60</f>
        <v>30</v>
      </c>
      <c r="O61" s="437">
        <f t="shared" ref="O61:V61" si="35">O53+O56+O60</f>
        <v>30</v>
      </c>
      <c r="P61" s="437">
        <f t="shared" si="35"/>
        <v>10</v>
      </c>
      <c r="Q61" s="437">
        <f t="shared" si="35"/>
        <v>0</v>
      </c>
      <c r="R61" s="437">
        <f t="shared" si="35"/>
        <v>27</v>
      </c>
      <c r="S61" s="437">
        <f t="shared" si="35"/>
        <v>17</v>
      </c>
      <c r="T61" s="437">
        <f t="shared" si="35"/>
        <v>0</v>
      </c>
      <c r="U61" s="437">
        <f t="shared" si="35"/>
        <v>0</v>
      </c>
      <c r="V61" s="437">
        <f t="shared" si="35"/>
        <v>21</v>
      </c>
      <c r="W61" s="437">
        <f>W53+W56+W60</f>
        <v>24</v>
      </c>
    </row>
    <row r="62" spans="1:28" s="420" customFormat="1" ht="24" customHeight="1">
      <c r="A62" s="1470"/>
      <c r="B62" s="445" t="s">
        <v>484</v>
      </c>
      <c r="C62" s="1400" t="s">
        <v>484</v>
      </c>
      <c r="D62" s="3504" t="s">
        <v>1206</v>
      </c>
      <c r="E62" s="3505"/>
      <c r="F62" s="3505"/>
      <c r="G62" s="3505"/>
      <c r="H62" s="3505"/>
      <c r="I62" s="3505"/>
      <c r="J62" s="3505"/>
      <c r="K62" s="3505"/>
      <c r="L62" s="3505"/>
      <c r="M62" s="3505"/>
      <c r="N62" s="3505"/>
      <c r="O62" s="3505"/>
      <c r="P62" s="3505"/>
      <c r="Q62" s="3505"/>
      <c r="R62" s="3505"/>
      <c r="S62" s="3505"/>
      <c r="T62" s="3505"/>
      <c r="U62" s="3505"/>
      <c r="V62" s="3505"/>
      <c r="W62" s="3506"/>
      <c r="X62" s="11"/>
      <c r="Y62" s="11"/>
      <c r="Z62" s="11"/>
      <c r="AA62" s="11"/>
      <c r="AB62" s="11"/>
    </row>
    <row r="63" spans="1:28" ht="19.5" hidden="1" customHeight="1">
      <c r="A63" s="2915"/>
      <c r="B63" s="3446"/>
      <c r="C63" s="3449"/>
      <c r="D63" s="2544"/>
      <c r="E63" s="3519"/>
      <c r="F63" s="3481"/>
      <c r="G63" s="2835"/>
      <c r="H63" s="2550"/>
      <c r="I63" s="464"/>
      <c r="J63" s="435"/>
      <c r="K63" s="435"/>
      <c r="L63" s="435"/>
      <c r="M63" s="435"/>
      <c r="N63" s="435"/>
      <c r="O63" s="435"/>
      <c r="P63" s="435"/>
      <c r="Q63" s="435"/>
      <c r="R63" s="435"/>
      <c r="S63" s="435"/>
      <c r="T63" s="435"/>
      <c r="U63" s="435"/>
      <c r="V63" s="435"/>
      <c r="W63" s="435"/>
    </row>
    <row r="64" spans="1:28" ht="15.75" hidden="1" customHeight="1">
      <c r="A64" s="2916"/>
      <c r="B64" s="3447"/>
      <c r="C64" s="3450"/>
      <c r="D64" s="2749"/>
      <c r="E64" s="3520"/>
      <c r="F64" s="3479"/>
      <c r="G64" s="2836"/>
      <c r="H64" s="2633"/>
      <c r="I64" s="464"/>
      <c r="J64" s="435"/>
      <c r="K64" s="435"/>
      <c r="L64" s="435"/>
      <c r="M64" s="435"/>
      <c r="N64" s="435"/>
      <c r="O64" s="435"/>
      <c r="P64" s="435"/>
      <c r="Q64" s="435"/>
      <c r="R64" s="435"/>
      <c r="S64" s="435"/>
      <c r="T64" s="435"/>
      <c r="U64" s="435"/>
      <c r="V64" s="392"/>
      <c r="W64" s="435"/>
    </row>
    <row r="65" spans="1:26" ht="18" hidden="1" customHeight="1">
      <c r="A65" s="2917"/>
      <c r="B65" s="3448"/>
      <c r="C65" s="3451"/>
      <c r="D65" s="2545"/>
      <c r="E65" s="3521"/>
      <c r="F65" s="3482"/>
      <c r="G65" s="2837"/>
      <c r="H65" s="2573"/>
      <c r="I65" s="460"/>
      <c r="J65" s="16"/>
      <c r="K65" s="16"/>
      <c r="L65" s="16"/>
      <c r="M65" s="16"/>
      <c r="N65" s="16"/>
      <c r="O65" s="16"/>
      <c r="P65" s="16"/>
      <c r="Q65" s="16"/>
      <c r="R65" s="16"/>
      <c r="S65" s="16"/>
      <c r="T65" s="16"/>
      <c r="U65" s="16"/>
      <c r="V65" s="16"/>
      <c r="W65" s="16"/>
    </row>
    <row r="66" spans="1:26" ht="24.75" customHeight="1">
      <c r="A66" s="2887" t="s">
        <v>791</v>
      </c>
      <c r="B66" s="2544" t="s">
        <v>484</v>
      </c>
      <c r="C66" s="2544" t="s">
        <v>484</v>
      </c>
      <c r="D66" s="2544" t="s">
        <v>983</v>
      </c>
      <c r="E66" s="2548" t="s">
        <v>2038</v>
      </c>
      <c r="F66" s="3481" t="s">
        <v>1276</v>
      </c>
      <c r="G66" s="2835" t="s">
        <v>804</v>
      </c>
      <c r="H66" s="2550">
        <v>188711925</v>
      </c>
      <c r="I66" s="466" t="s">
        <v>956</v>
      </c>
      <c r="J66" s="436"/>
      <c r="K66" s="435"/>
      <c r="L66" s="435"/>
      <c r="M66" s="435"/>
      <c r="N66" s="436">
        <v>0</v>
      </c>
      <c r="O66" s="435">
        <f>N66</f>
        <v>0</v>
      </c>
      <c r="P66" s="435"/>
      <c r="Q66" s="435"/>
      <c r="R66" s="437">
        <v>0</v>
      </c>
      <c r="S66" s="438">
        <f>R66</f>
        <v>0</v>
      </c>
      <c r="T66" s="438"/>
      <c r="U66" s="438"/>
      <c r="V66" s="436">
        <v>0</v>
      </c>
      <c r="W66" s="436">
        <v>0</v>
      </c>
      <c r="X66" s="2326" t="s">
        <v>2051</v>
      </c>
      <c r="Z66" s="1019"/>
    </row>
    <row r="67" spans="1:26" ht="26.25" customHeight="1">
      <c r="A67" s="2888"/>
      <c r="B67" s="2749"/>
      <c r="C67" s="2749"/>
      <c r="D67" s="2749"/>
      <c r="E67" s="2967"/>
      <c r="F67" s="3479"/>
      <c r="G67" s="2836"/>
      <c r="H67" s="2633"/>
      <c r="I67" s="467" t="s">
        <v>830</v>
      </c>
      <c r="J67" s="435"/>
      <c r="K67" s="435"/>
      <c r="L67" s="435"/>
      <c r="M67" s="435"/>
      <c r="N67" s="436">
        <v>0</v>
      </c>
      <c r="O67" s="435"/>
      <c r="P67" s="435"/>
      <c r="Q67" s="435"/>
      <c r="R67" s="438"/>
      <c r="S67" s="438"/>
      <c r="T67" s="438"/>
      <c r="U67" s="438"/>
      <c r="V67" s="435"/>
      <c r="W67" s="435"/>
    </row>
    <row r="68" spans="1:26" ht="24.75" customHeight="1">
      <c r="A68" s="2888"/>
      <c r="B68" s="2749"/>
      <c r="C68" s="2749"/>
      <c r="D68" s="2749"/>
      <c r="E68" s="2967"/>
      <c r="F68" s="3479"/>
      <c r="G68" s="2836"/>
      <c r="H68" s="2633"/>
      <c r="I68" s="467" t="s">
        <v>487</v>
      </c>
      <c r="J68" s="435"/>
      <c r="K68" s="435"/>
      <c r="L68" s="435"/>
      <c r="M68" s="435"/>
      <c r="N68" s="435">
        <v>0</v>
      </c>
      <c r="O68" s="435"/>
      <c r="P68" s="435"/>
      <c r="Q68" s="435"/>
      <c r="R68" s="438"/>
      <c r="S68" s="438"/>
      <c r="T68" s="438"/>
      <c r="U68" s="438"/>
      <c r="V68" s="392"/>
      <c r="W68" s="435"/>
    </row>
    <row r="69" spans="1:26" ht="35.15" customHeight="1">
      <c r="A69" s="2889"/>
      <c r="B69" s="2749"/>
      <c r="C69" s="2749"/>
      <c r="D69" s="2749"/>
      <c r="E69" s="2967"/>
      <c r="F69" s="3479"/>
      <c r="G69" s="2836"/>
      <c r="H69" s="2633"/>
      <c r="I69" s="1002" t="s">
        <v>910</v>
      </c>
      <c r="J69" s="555">
        <f>J66</f>
        <v>0</v>
      </c>
      <c r="K69" s="555">
        <f>K66</f>
        <v>0</v>
      </c>
      <c r="L69" s="1635"/>
      <c r="M69" s="1635"/>
      <c r="N69" s="555" cm="1">
        <f t="array" ref="N69:N70">N66+N67:N68</f>
        <v>0</v>
      </c>
      <c r="O69" s="372">
        <f>O66+O67</f>
        <v>0</v>
      </c>
      <c r="P69" s="372"/>
      <c r="Q69" s="372"/>
      <c r="R69" s="372">
        <f>R66+R67</f>
        <v>0</v>
      </c>
      <c r="S69" s="372">
        <f>S66+S67</f>
        <v>0</v>
      </c>
      <c r="T69" s="1204"/>
      <c r="U69" s="1204"/>
      <c r="V69" s="372">
        <f>SUM(V66:V68)</f>
        <v>0</v>
      </c>
      <c r="W69" s="372">
        <f>SUM(W66:W68)</f>
        <v>0</v>
      </c>
    </row>
    <row r="70" spans="1:26" ht="28.5" customHeight="1">
      <c r="A70" s="2891" t="s">
        <v>791</v>
      </c>
      <c r="B70" s="2562" t="s">
        <v>484</v>
      </c>
      <c r="C70" s="2562" t="s">
        <v>484</v>
      </c>
      <c r="D70" s="2562" t="s">
        <v>484</v>
      </c>
      <c r="E70" s="2563" t="s">
        <v>1608</v>
      </c>
      <c r="F70" s="3502"/>
      <c r="G70" s="3378" t="s">
        <v>804</v>
      </c>
      <c r="H70" s="2578">
        <v>188711925</v>
      </c>
      <c r="I70" s="1276" t="s">
        <v>956</v>
      </c>
      <c r="J70" s="441"/>
      <c r="K70" s="441"/>
      <c r="L70" s="441"/>
      <c r="M70" s="441"/>
      <c r="N70" s="441">
        <v>0</v>
      </c>
      <c r="O70" s="559">
        <f t="shared" ref="O70:U70" si="36">O73+O74</f>
        <v>24</v>
      </c>
      <c r="P70" s="436">
        <f t="shared" si="36"/>
        <v>0</v>
      </c>
      <c r="Q70" s="436">
        <f t="shared" si="36"/>
        <v>0</v>
      </c>
      <c r="R70" s="437">
        <f t="shared" si="36"/>
        <v>0</v>
      </c>
      <c r="S70" s="437">
        <f t="shared" si="36"/>
        <v>0</v>
      </c>
      <c r="T70" s="437">
        <f t="shared" si="36"/>
        <v>0</v>
      </c>
      <c r="U70" s="437">
        <f t="shared" si="36"/>
        <v>0</v>
      </c>
      <c r="V70" s="436"/>
      <c r="W70" s="436"/>
      <c r="X70" s="1336"/>
    </row>
    <row r="71" spans="1:26" ht="7.5" hidden="1" customHeight="1">
      <c r="A71" s="3471"/>
      <c r="B71" s="2562"/>
      <c r="C71" s="2562"/>
      <c r="D71" s="2562"/>
      <c r="E71" s="2563"/>
      <c r="F71" s="3502"/>
      <c r="G71" s="3378"/>
      <c r="H71" s="2578"/>
      <c r="I71" s="1276"/>
      <c r="J71" s="442"/>
      <c r="K71" s="442"/>
      <c r="L71" s="442"/>
      <c r="M71" s="442"/>
      <c r="N71" s="442"/>
      <c r="O71" s="1631"/>
      <c r="P71" s="435"/>
      <c r="Q71" s="435"/>
      <c r="R71" s="438"/>
      <c r="S71" s="438"/>
      <c r="T71" s="438"/>
      <c r="U71" s="438"/>
      <c r="V71" s="392"/>
      <c r="W71" s="435"/>
    </row>
    <row r="72" spans="1:26" ht="30.75" customHeight="1">
      <c r="A72" s="3472"/>
      <c r="B72" s="2562"/>
      <c r="C72" s="2562"/>
      <c r="D72" s="2562"/>
      <c r="E72" s="2563"/>
      <c r="F72" s="3502"/>
      <c r="G72" s="3378"/>
      <c r="H72" s="2578"/>
      <c r="I72" s="1023" t="s">
        <v>910</v>
      </c>
      <c r="J72" s="580">
        <f>J70</f>
        <v>0</v>
      </c>
      <c r="K72" s="580">
        <f>K70</f>
        <v>0</v>
      </c>
      <c r="L72" s="580"/>
      <c r="M72" s="580"/>
      <c r="N72" s="580">
        <f t="shared" ref="N72:Q72" si="37">N70</f>
        <v>0</v>
      </c>
      <c r="O72" s="1130">
        <f t="shared" si="37"/>
        <v>24</v>
      </c>
      <c r="P72" s="372">
        <f t="shared" si="37"/>
        <v>0</v>
      </c>
      <c r="Q72" s="372">
        <f t="shared" si="37"/>
        <v>0</v>
      </c>
      <c r="R72" s="372">
        <f>R70</f>
        <v>0</v>
      </c>
      <c r="S72" s="372">
        <f t="shared" ref="S72:W72" si="38">S70</f>
        <v>0</v>
      </c>
      <c r="T72" s="372">
        <f t="shared" si="38"/>
        <v>0</v>
      </c>
      <c r="U72" s="372">
        <f t="shared" si="38"/>
        <v>0</v>
      </c>
      <c r="V72" s="372">
        <f t="shared" si="38"/>
        <v>0</v>
      </c>
      <c r="W72" s="372">
        <f t="shared" si="38"/>
        <v>0</v>
      </c>
    </row>
    <row r="73" spans="1:26" ht="34.5" hidden="1" customHeight="1">
      <c r="A73" s="1633"/>
      <c r="B73" s="1178"/>
      <c r="C73" s="1178"/>
      <c r="D73" s="1178"/>
      <c r="E73" s="1322" t="s">
        <v>1766</v>
      </c>
      <c r="F73" s="1127"/>
      <c r="G73" s="1134"/>
      <c r="H73" s="495"/>
      <c r="I73" s="1188"/>
      <c r="J73" s="441"/>
      <c r="K73" s="441"/>
      <c r="L73" s="441"/>
      <c r="M73" s="441"/>
      <c r="N73" s="1332">
        <v>24</v>
      </c>
      <c r="O73" s="1334">
        <f>N73</f>
        <v>24</v>
      </c>
      <c r="P73" s="436"/>
      <c r="Q73" s="436"/>
      <c r="R73" s="437"/>
      <c r="S73" s="437"/>
      <c r="T73" s="437"/>
      <c r="U73" s="437"/>
      <c r="V73" s="1325">
        <v>25</v>
      </c>
      <c r="W73" s="1325">
        <v>25</v>
      </c>
      <c r="X73" s="1009"/>
    </row>
    <row r="74" spans="1:26" ht="28.5" hidden="1" customHeight="1">
      <c r="A74" s="1633"/>
      <c r="B74" s="1178"/>
      <c r="C74" s="1178"/>
      <c r="D74" s="1178"/>
      <c r="E74" s="1322"/>
      <c r="F74" s="1127"/>
      <c r="G74" s="1134"/>
      <c r="H74" s="495"/>
      <c r="I74" s="1188"/>
      <c r="J74" s="441"/>
      <c r="K74" s="441"/>
      <c r="L74" s="441"/>
      <c r="M74" s="441"/>
      <c r="N74" s="1332"/>
      <c r="O74" s="1334">
        <f>N74</f>
        <v>0</v>
      </c>
      <c r="P74" s="436"/>
      <c r="Q74" s="436"/>
      <c r="R74" s="437"/>
      <c r="S74" s="437"/>
      <c r="T74" s="437"/>
      <c r="U74" s="437"/>
      <c r="V74" s="1325"/>
      <c r="W74" s="1325"/>
    </row>
    <row r="75" spans="1:26" ht="20.25" customHeight="1">
      <c r="A75" s="2891" t="s">
        <v>791</v>
      </c>
      <c r="B75" s="2562" t="s">
        <v>484</v>
      </c>
      <c r="C75" s="2562" t="s">
        <v>484</v>
      </c>
      <c r="D75" s="2562" t="s">
        <v>1210</v>
      </c>
      <c r="E75" s="2563" t="s">
        <v>486</v>
      </c>
      <c r="F75" s="3502" t="s">
        <v>1160</v>
      </c>
      <c r="G75" s="3378" t="s">
        <v>804</v>
      </c>
      <c r="H75" s="2578">
        <v>188711925</v>
      </c>
      <c r="I75" s="1276" t="s">
        <v>956</v>
      </c>
      <c r="J75" s="441">
        <v>30</v>
      </c>
      <c r="K75" s="442"/>
      <c r="L75" s="442"/>
      <c r="M75" s="442"/>
      <c r="N75" s="441">
        <f>SUM(N79:N81)</f>
        <v>62</v>
      </c>
      <c r="O75" s="441">
        <f t="shared" ref="O75:U75" si="39">SUM(O79:O81)</f>
        <v>0</v>
      </c>
      <c r="P75" s="441">
        <f t="shared" si="39"/>
        <v>0</v>
      </c>
      <c r="Q75" s="441">
        <f t="shared" si="39"/>
        <v>0</v>
      </c>
      <c r="R75" s="441">
        <v>52</v>
      </c>
      <c r="S75" s="441">
        <f t="shared" si="39"/>
        <v>0</v>
      </c>
      <c r="T75" s="441">
        <f t="shared" si="39"/>
        <v>0</v>
      </c>
      <c r="U75" s="441">
        <f t="shared" si="39"/>
        <v>0</v>
      </c>
      <c r="V75" s="441">
        <v>53</v>
      </c>
      <c r="W75" s="441">
        <v>54</v>
      </c>
    </row>
    <row r="76" spans="1:26" ht="11.25" hidden="1" customHeight="1">
      <c r="A76" s="3471"/>
      <c r="B76" s="2562"/>
      <c r="C76" s="2562"/>
      <c r="D76" s="2562"/>
      <c r="E76" s="2563"/>
      <c r="F76" s="3502"/>
      <c r="G76" s="3378"/>
      <c r="H76" s="2578"/>
      <c r="I76" s="496" t="s">
        <v>59</v>
      </c>
      <c r="J76" s="1623"/>
      <c r="K76" s="1624"/>
      <c r="L76" s="1624"/>
      <c r="M76" s="1624"/>
      <c r="N76" s="1636"/>
      <c r="O76" s="1634"/>
      <c r="P76" s="469"/>
      <c r="Q76" s="469"/>
      <c r="R76" s="438"/>
      <c r="S76" s="438"/>
      <c r="T76" s="438"/>
      <c r="U76" s="438"/>
      <c r="V76" s="470"/>
      <c r="W76" s="470"/>
    </row>
    <row r="77" spans="1:26" ht="15.75" hidden="1" customHeight="1">
      <c r="A77" s="3471"/>
      <c r="B77" s="2562"/>
      <c r="C77" s="2562"/>
      <c r="D77" s="2562"/>
      <c r="E77" s="2563"/>
      <c r="F77" s="3502"/>
      <c r="G77" s="3378"/>
      <c r="H77" s="2578"/>
      <c r="I77" s="1276"/>
      <c r="J77" s="1624"/>
      <c r="K77" s="1624"/>
      <c r="L77" s="1624"/>
      <c r="M77" s="1624"/>
      <c r="N77" s="1636"/>
      <c r="O77" s="1634"/>
      <c r="P77" s="469"/>
      <c r="Q77" s="469"/>
      <c r="R77" s="438"/>
      <c r="S77" s="438"/>
      <c r="T77" s="438"/>
      <c r="U77" s="438"/>
      <c r="V77" s="471"/>
      <c r="W77" s="470"/>
    </row>
    <row r="78" spans="1:26" ht="26.25" customHeight="1">
      <c r="A78" s="3472"/>
      <c r="B78" s="2562"/>
      <c r="C78" s="2562"/>
      <c r="D78" s="2562"/>
      <c r="E78" s="2563"/>
      <c r="F78" s="3502"/>
      <c r="G78" s="3378"/>
      <c r="H78" s="2578"/>
      <c r="I78" s="1023" t="s">
        <v>910</v>
      </c>
      <c r="J78" s="580">
        <f t="shared" ref="J78:W78" si="40">SUM(J75:J77)</f>
        <v>30</v>
      </c>
      <c r="K78" s="580">
        <f t="shared" si="40"/>
        <v>0</v>
      </c>
      <c r="L78" s="580">
        <f t="shared" si="40"/>
        <v>0</v>
      </c>
      <c r="M78" s="580">
        <f t="shared" si="40"/>
        <v>0</v>
      </c>
      <c r="N78" s="580">
        <f t="shared" si="40"/>
        <v>62</v>
      </c>
      <c r="O78" s="1130">
        <f t="shared" si="40"/>
        <v>0</v>
      </c>
      <c r="P78" s="372">
        <f t="shared" si="40"/>
        <v>0</v>
      </c>
      <c r="Q78" s="372">
        <f t="shared" si="40"/>
        <v>0</v>
      </c>
      <c r="R78" s="372">
        <f t="shared" si="40"/>
        <v>52</v>
      </c>
      <c r="S78" s="372">
        <f t="shared" si="40"/>
        <v>0</v>
      </c>
      <c r="T78" s="372">
        <f t="shared" si="40"/>
        <v>0</v>
      </c>
      <c r="U78" s="372">
        <f t="shared" si="40"/>
        <v>0</v>
      </c>
      <c r="V78" s="372">
        <f t="shared" si="40"/>
        <v>53</v>
      </c>
      <c r="W78" s="372">
        <f t="shared" si="40"/>
        <v>54</v>
      </c>
    </row>
    <row r="79" spans="1:26" ht="57.75" hidden="1" customHeight="1">
      <c r="A79" s="1945"/>
      <c r="B79" s="1946"/>
      <c r="C79" s="2154"/>
      <c r="D79" s="2155"/>
      <c r="E79" s="2156" t="s">
        <v>1931</v>
      </c>
      <c r="F79" s="2157"/>
      <c r="G79" s="2158"/>
      <c r="H79" s="2159"/>
      <c r="I79" s="2160"/>
      <c r="J79" s="1960"/>
      <c r="K79" s="1960"/>
      <c r="L79" s="1960"/>
      <c r="M79" s="1960"/>
      <c r="N79" s="1959">
        <v>12</v>
      </c>
      <c r="O79" s="1942"/>
      <c r="P79" s="1943"/>
      <c r="Q79" s="1943"/>
      <c r="R79" s="1943"/>
      <c r="S79" s="1943"/>
      <c r="T79" s="1943"/>
      <c r="U79" s="1943"/>
      <c r="V79" s="1943"/>
      <c r="W79" s="1943"/>
    </row>
    <row r="80" spans="1:26" ht="32.25" hidden="1" customHeight="1">
      <c r="A80" s="1945"/>
      <c r="B80" s="1946"/>
      <c r="C80" s="2154"/>
      <c r="D80" s="1816"/>
      <c r="E80" s="1903" t="s">
        <v>1932</v>
      </c>
      <c r="F80" s="2161"/>
      <c r="G80" s="2162"/>
      <c r="H80" s="1904"/>
      <c r="I80" s="2163"/>
      <c r="J80" s="1943"/>
      <c r="K80" s="1943"/>
      <c r="L80" s="1943"/>
      <c r="M80" s="1943"/>
      <c r="N80" s="1942">
        <v>40</v>
      </c>
      <c r="O80" s="1942"/>
      <c r="P80" s="1943"/>
      <c r="Q80" s="1943"/>
      <c r="R80" s="1943"/>
      <c r="S80" s="1943"/>
      <c r="T80" s="1943"/>
      <c r="U80" s="1943"/>
      <c r="V80" s="1943"/>
      <c r="W80" s="1943"/>
      <c r="X80" s="2152" t="s">
        <v>1929</v>
      </c>
    </row>
    <row r="81" spans="1:26" ht="45.75" hidden="1" customHeight="1">
      <c r="A81" s="1945"/>
      <c r="B81" s="1946"/>
      <c r="C81" s="2154"/>
      <c r="D81" s="1816"/>
      <c r="E81" s="1903" t="s">
        <v>1933</v>
      </c>
      <c r="F81" s="2161"/>
      <c r="G81" s="2162"/>
      <c r="H81" s="1904"/>
      <c r="I81" s="2163"/>
      <c r="J81" s="1943"/>
      <c r="K81" s="1943"/>
      <c r="L81" s="1943"/>
      <c r="M81" s="1943"/>
      <c r="N81" s="1942">
        <v>10</v>
      </c>
      <c r="O81" s="1942"/>
      <c r="P81" s="1943"/>
      <c r="Q81" s="1943"/>
      <c r="R81" s="1943"/>
      <c r="S81" s="1943"/>
      <c r="T81" s="1943"/>
      <c r="U81" s="1943"/>
      <c r="V81" s="1943"/>
      <c r="W81" s="1943"/>
      <c r="X81" s="2153" t="s">
        <v>1930</v>
      </c>
    </row>
    <row r="82" spans="1:26" ht="24" customHeight="1">
      <c r="A82" s="2887" t="s">
        <v>791</v>
      </c>
      <c r="B82" s="2544" t="s">
        <v>484</v>
      </c>
      <c r="C82" s="2544" t="s">
        <v>484</v>
      </c>
      <c r="D82" s="2749" t="s">
        <v>804</v>
      </c>
      <c r="E82" s="2967" t="s">
        <v>715</v>
      </c>
      <c r="F82" s="3501" t="s">
        <v>1160</v>
      </c>
      <c r="G82" s="2836" t="s">
        <v>804</v>
      </c>
      <c r="H82" s="2633">
        <v>188711925</v>
      </c>
      <c r="I82" s="464" t="s">
        <v>487</v>
      </c>
      <c r="J82" s="435"/>
      <c r="K82" s="435"/>
      <c r="L82" s="435"/>
      <c r="M82" s="435"/>
      <c r="N82" s="435">
        <v>0</v>
      </c>
      <c r="O82" s="435"/>
      <c r="P82" s="435"/>
      <c r="Q82" s="435"/>
      <c r="R82" s="437"/>
      <c r="S82" s="438"/>
      <c r="T82" s="438"/>
      <c r="U82" s="438"/>
      <c r="V82" s="435"/>
      <c r="W82" s="435"/>
    </row>
    <row r="83" spans="1:26" ht="29.25" customHeight="1">
      <c r="A83" s="2888"/>
      <c r="B83" s="2749"/>
      <c r="C83" s="2749"/>
      <c r="D83" s="2749"/>
      <c r="E83" s="2967"/>
      <c r="F83" s="3501"/>
      <c r="G83" s="2836"/>
      <c r="H83" s="2633"/>
      <c r="I83" s="464" t="s">
        <v>956</v>
      </c>
      <c r="J83" s="436">
        <v>4.26</v>
      </c>
      <c r="K83" s="435"/>
      <c r="L83" s="435"/>
      <c r="M83" s="435"/>
      <c r="N83" s="436">
        <v>6</v>
      </c>
      <c r="O83" s="435">
        <f>N83</f>
        <v>6</v>
      </c>
      <c r="P83" s="617"/>
      <c r="Q83" s="617"/>
      <c r="R83" s="437">
        <v>6</v>
      </c>
      <c r="S83" s="438">
        <f>R83</f>
        <v>6</v>
      </c>
      <c r="T83" s="438"/>
      <c r="U83" s="438"/>
      <c r="V83" s="436">
        <v>6</v>
      </c>
      <c r="W83" s="436">
        <v>6</v>
      </c>
      <c r="X83" s="374" t="s">
        <v>1934</v>
      </c>
      <c r="Y83" s="374"/>
    </row>
    <row r="84" spans="1:26" ht="21.75" hidden="1" customHeight="1">
      <c r="A84" s="2888"/>
      <c r="B84" s="2749"/>
      <c r="C84" s="2749"/>
      <c r="D84" s="2749"/>
      <c r="E84" s="2967"/>
      <c r="F84" s="3501"/>
      <c r="G84" s="2836"/>
      <c r="H84" s="2633"/>
      <c r="I84" s="464" t="s">
        <v>730</v>
      </c>
      <c r="J84" s="435"/>
      <c r="K84" s="435"/>
      <c r="L84" s="435"/>
      <c r="M84" s="435"/>
      <c r="N84" s="435"/>
      <c r="O84" s="435"/>
      <c r="P84" s="435"/>
      <c r="Q84" s="435"/>
      <c r="R84" s="438"/>
      <c r="S84" s="438"/>
      <c r="T84" s="438"/>
      <c r="U84" s="438"/>
      <c r="V84" s="392"/>
      <c r="W84" s="435"/>
    </row>
    <row r="85" spans="1:26" ht="24" customHeight="1">
      <c r="A85" s="2889"/>
      <c r="B85" s="2545"/>
      <c r="C85" s="2545"/>
      <c r="D85" s="2545"/>
      <c r="E85" s="2579"/>
      <c r="F85" s="3473"/>
      <c r="G85" s="2837"/>
      <c r="H85" s="2573"/>
      <c r="I85" s="439" t="s">
        <v>910</v>
      </c>
      <c r="J85" s="372">
        <f t="shared" ref="J85:M85" si="41">SUM(J82:J84)</f>
        <v>4.26</v>
      </c>
      <c r="K85" s="372">
        <f t="shared" si="41"/>
        <v>0</v>
      </c>
      <c r="L85" s="372">
        <f t="shared" si="41"/>
        <v>0</v>
      </c>
      <c r="M85" s="372">
        <f t="shared" si="41"/>
        <v>0</v>
      </c>
      <c r="N85" s="372">
        <f t="shared" ref="N85:W85" si="42">SUM(N82:N84)</f>
        <v>6</v>
      </c>
      <c r="O85" s="372">
        <f t="shared" si="42"/>
        <v>6</v>
      </c>
      <c r="P85" s="372">
        <f t="shared" si="42"/>
        <v>0</v>
      </c>
      <c r="Q85" s="372">
        <f t="shared" si="42"/>
        <v>0</v>
      </c>
      <c r="R85" s="372">
        <f t="shared" si="42"/>
        <v>6</v>
      </c>
      <c r="S85" s="372">
        <f t="shared" si="42"/>
        <v>6</v>
      </c>
      <c r="T85" s="372">
        <f t="shared" si="42"/>
        <v>0</v>
      </c>
      <c r="U85" s="372">
        <f t="shared" si="42"/>
        <v>0</v>
      </c>
      <c r="V85" s="372">
        <f t="shared" si="42"/>
        <v>6</v>
      </c>
      <c r="W85" s="372">
        <f t="shared" si="42"/>
        <v>6</v>
      </c>
    </row>
    <row r="86" spans="1:26" ht="47.25" hidden="1" customHeight="1">
      <c r="A86" s="1469"/>
      <c r="B86" s="1395"/>
      <c r="C86" s="1395"/>
      <c r="D86" s="1395"/>
      <c r="E86" s="1339" t="s">
        <v>1778</v>
      </c>
      <c r="F86" s="1128"/>
      <c r="G86" s="1129"/>
      <c r="H86" s="1126"/>
      <c r="I86" s="557"/>
      <c r="J86" s="436"/>
      <c r="K86" s="436"/>
      <c r="L86" s="436"/>
      <c r="M86" s="436"/>
      <c r="N86" s="1306">
        <v>6</v>
      </c>
      <c r="O86" s="1306">
        <f>N86</f>
        <v>6</v>
      </c>
      <c r="P86" s="436"/>
      <c r="Q86" s="436"/>
      <c r="R86" s="372"/>
      <c r="S86" s="372"/>
      <c r="T86" s="372"/>
      <c r="U86" s="372"/>
      <c r="V86" s="372"/>
      <c r="W86" s="372"/>
    </row>
    <row r="87" spans="1:26" ht="51.75" hidden="1" customHeight="1">
      <c r="A87" s="1469"/>
      <c r="B87" s="1395"/>
      <c r="C87" s="1395"/>
      <c r="D87" s="1395"/>
      <c r="E87" s="1318" t="s">
        <v>1645</v>
      </c>
      <c r="F87" s="1128"/>
      <c r="G87" s="1129"/>
      <c r="H87" s="1126"/>
      <c r="I87" s="557"/>
      <c r="J87" s="762">
        <v>10</v>
      </c>
      <c r="K87" s="762">
        <f>J87</f>
        <v>10</v>
      </c>
      <c r="L87" s="436"/>
      <c r="M87" s="436"/>
      <c r="N87" s="762"/>
      <c r="O87" s="762"/>
      <c r="P87" s="699"/>
      <c r="Q87" s="699"/>
      <c r="R87" s="874"/>
      <c r="S87" s="874"/>
      <c r="T87" s="753"/>
      <c r="U87" s="753"/>
      <c r="V87" s="1306">
        <v>10</v>
      </c>
      <c r="W87" s="1306">
        <v>10</v>
      </c>
    </row>
    <row r="88" spans="1:26" ht="47.25" hidden="1" customHeight="1">
      <c r="A88" s="1469"/>
      <c r="B88" s="1395"/>
      <c r="C88" s="1395"/>
      <c r="D88" s="1395"/>
      <c r="E88" s="1318" t="s">
        <v>1668</v>
      </c>
      <c r="F88" s="1128"/>
      <c r="G88" s="1129"/>
      <c r="H88" s="1126"/>
      <c r="I88" s="557"/>
      <c r="J88" s="762">
        <v>10</v>
      </c>
      <c r="K88" s="762">
        <f>J88</f>
        <v>10</v>
      </c>
      <c r="L88" s="436"/>
      <c r="M88" s="436"/>
      <c r="N88" s="762"/>
      <c r="O88" s="762"/>
      <c r="P88" s="699"/>
      <c r="Q88" s="699"/>
      <c r="R88" s="874"/>
      <c r="S88" s="874"/>
      <c r="T88" s="753"/>
      <c r="U88" s="753"/>
      <c r="V88" s="436"/>
      <c r="W88" s="436"/>
    </row>
    <row r="89" spans="1:26" ht="21.75" hidden="1" customHeight="1">
      <c r="A89" s="2887" t="s">
        <v>791</v>
      </c>
      <c r="B89" s="2544" t="s">
        <v>484</v>
      </c>
      <c r="C89" s="2544" t="s">
        <v>484</v>
      </c>
      <c r="D89" s="2544" t="s">
        <v>375</v>
      </c>
      <c r="E89" s="2548" t="s">
        <v>1609</v>
      </c>
      <c r="F89" s="3481" t="s">
        <v>1276</v>
      </c>
      <c r="G89" s="2835" t="s">
        <v>804</v>
      </c>
      <c r="H89" s="2550">
        <v>188711925</v>
      </c>
      <c r="I89" s="466" t="s">
        <v>956</v>
      </c>
      <c r="J89" s="435"/>
      <c r="K89" s="435"/>
      <c r="L89" s="435"/>
      <c r="M89" s="435"/>
      <c r="N89" s="436">
        <v>0</v>
      </c>
      <c r="O89" s="435">
        <f t="shared" ref="O89:U89" si="43">O101</f>
        <v>26.8</v>
      </c>
      <c r="P89" s="435">
        <f t="shared" si="43"/>
        <v>0</v>
      </c>
      <c r="Q89" s="435">
        <f t="shared" si="43"/>
        <v>0</v>
      </c>
      <c r="R89" s="437">
        <f>R101</f>
        <v>0</v>
      </c>
      <c r="S89" s="438">
        <f t="shared" si="43"/>
        <v>0</v>
      </c>
      <c r="T89" s="438">
        <f t="shared" si="43"/>
        <v>0</v>
      </c>
      <c r="U89" s="438">
        <f t="shared" si="43"/>
        <v>0</v>
      </c>
      <c r="V89" s="436"/>
      <c r="W89" s="436"/>
    </row>
    <row r="90" spans="1:26" ht="21" hidden="1" customHeight="1">
      <c r="A90" s="2888"/>
      <c r="B90" s="2749"/>
      <c r="C90" s="2749"/>
      <c r="D90" s="2749"/>
      <c r="E90" s="2967"/>
      <c r="F90" s="3479"/>
      <c r="G90" s="2836"/>
      <c r="H90" s="2633"/>
      <c r="I90" s="466" t="s">
        <v>59</v>
      </c>
      <c r="J90" s="454"/>
      <c r="K90" s="454"/>
      <c r="L90" s="454"/>
      <c r="M90" s="454"/>
      <c r="N90" s="454"/>
      <c r="O90" s="454"/>
      <c r="P90" s="454"/>
      <c r="Q90" s="454"/>
      <c r="R90" s="457"/>
      <c r="S90" s="457"/>
      <c r="T90" s="457"/>
      <c r="U90" s="457"/>
      <c r="V90" s="454"/>
      <c r="W90" s="454"/>
    </row>
    <row r="91" spans="1:26" ht="22.5" hidden="1" customHeight="1">
      <c r="A91" s="2888"/>
      <c r="B91" s="2749"/>
      <c r="C91" s="2749"/>
      <c r="D91" s="2749"/>
      <c r="E91" s="2967"/>
      <c r="F91" s="3479"/>
      <c r="G91" s="2836"/>
      <c r="H91" s="2633"/>
      <c r="I91" s="466" t="s">
        <v>487</v>
      </c>
      <c r="J91" s="435"/>
      <c r="K91" s="435"/>
      <c r="L91" s="435"/>
      <c r="M91" s="435"/>
      <c r="N91" s="435"/>
      <c r="O91" s="435"/>
      <c r="P91" s="435"/>
      <c r="Q91" s="435"/>
      <c r="R91" s="438"/>
      <c r="S91" s="438"/>
      <c r="T91" s="438"/>
      <c r="U91" s="438"/>
      <c r="V91" s="392"/>
      <c r="W91" s="435"/>
    </row>
    <row r="92" spans="1:26" ht="21" hidden="1" customHeight="1">
      <c r="A92" s="2889"/>
      <c r="B92" s="2545"/>
      <c r="C92" s="2545"/>
      <c r="D92" s="2545"/>
      <c r="E92" s="2579"/>
      <c r="F92" s="3482"/>
      <c r="G92" s="2837"/>
      <c r="H92" s="2573"/>
      <c r="I92" s="472" t="s">
        <v>910</v>
      </c>
      <c r="J92" s="16"/>
      <c r="K92" s="16"/>
      <c r="L92" s="16"/>
      <c r="M92" s="16"/>
      <c r="N92" s="16">
        <f>N89</f>
        <v>0</v>
      </c>
      <c r="O92" s="16">
        <f t="shared" ref="O92:Q92" si="44">O89</f>
        <v>26.8</v>
      </c>
      <c r="P92" s="16">
        <f t="shared" si="44"/>
        <v>0</v>
      </c>
      <c r="Q92" s="16">
        <f t="shared" si="44"/>
        <v>0</v>
      </c>
      <c r="R92" s="16">
        <f>R89</f>
        <v>0</v>
      </c>
      <c r="S92" s="16">
        <f t="shared" ref="S92:U92" si="45">S89</f>
        <v>0</v>
      </c>
      <c r="T92" s="16">
        <f t="shared" si="45"/>
        <v>0</v>
      </c>
      <c r="U92" s="16">
        <f t="shared" si="45"/>
        <v>0</v>
      </c>
      <c r="V92" s="16">
        <f>SUM(V89:V91)</f>
        <v>0</v>
      </c>
      <c r="W92" s="16">
        <f>SUM(W89:W91)</f>
        <v>0</v>
      </c>
    </row>
    <row r="93" spans="1:26" ht="27" hidden="1" customHeight="1">
      <c r="A93" s="3465" t="s">
        <v>791</v>
      </c>
      <c r="B93" s="3301" t="s">
        <v>484</v>
      </c>
      <c r="C93" s="3301" t="s">
        <v>484</v>
      </c>
      <c r="D93" s="3301" t="s">
        <v>403</v>
      </c>
      <c r="E93" s="3275" t="s">
        <v>1633</v>
      </c>
      <c r="F93" s="3481" t="s">
        <v>1276</v>
      </c>
      <c r="G93" s="2835" t="s">
        <v>804</v>
      </c>
      <c r="H93" s="2550">
        <v>188711925</v>
      </c>
      <c r="I93" s="467" t="s">
        <v>956</v>
      </c>
      <c r="J93" s="450"/>
      <c r="K93" s="450"/>
      <c r="L93" s="450"/>
      <c r="M93" s="450"/>
      <c r="N93" s="450"/>
      <c r="O93" s="450"/>
      <c r="P93" s="450"/>
      <c r="Q93" s="450"/>
      <c r="R93" s="450"/>
      <c r="S93" s="450"/>
      <c r="T93" s="450"/>
      <c r="U93" s="450"/>
      <c r="V93" s="435"/>
      <c r="W93" s="435"/>
      <c r="Z93" s="1159"/>
    </row>
    <row r="94" spans="1:26" ht="16.5" hidden="1" customHeight="1">
      <c r="A94" s="3466"/>
      <c r="B94" s="3469"/>
      <c r="C94" s="3469"/>
      <c r="D94" s="3469"/>
      <c r="E94" s="3276"/>
      <c r="F94" s="3479"/>
      <c r="G94" s="2836"/>
      <c r="H94" s="2633"/>
      <c r="I94" s="466" t="s">
        <v>730</v>
      </c>
      <c r="J94" s="450"/>
      <c r="K94" s="450"/>
      <c r="L94" s="450"/>
      <c r="M94" s="450"/>
      <c r="N94" s="450"/>
      <c r="O94" s="450"/>
      <c r="P94" s="450"/>
      <c r="Q94" s="450"/>
      <c r="R94" s="450"/>
      <c r="S94" s="450"/>
      <c r="T94" s="450"/>
      <c r="U94" s="450"/>
      <c r="V94" s="435"/>
      <c r="W94" s="435"/>
    </row>
    <row r="95" spans="1:26" ht="26.25" hidden="1" customHeight="1">
      <c r="A95" s="3466"/>
      <c r="B95" s="3469"/>
      <c r="C95" s="3469"/>
      <c r="D95" s="3469"/>
      <c r="E95" s="3276"/>
      <c r="F95" s="3479"/>
      <c r="G95" s="2836"/>
      <c r="H95" s="2633"/>
      <c r="I95" s="415" t="s">
        <v>487</v>
      </c>
      <c r="J95" s="450"/>
      <c r="K95" s="450"/>
      <c r="L95" s="450"/>
      <c r="M95" s="450"/>
      <c r="N95" s="450"/>
      <c r="O95" s="450"/>
      <c r="P95" s="450"/>
      <c r="Q95" s="450"/>
      <c r="R95" s="450"/>
      <c r="S95" s="450"/>
      <c r="T95" s="450"/>
      <c r="U95" s="450"/>
      <c r="V95" s="392"/>
      <c r="W95" s="435"/>
    </row>
    <row r="96" spans="1:26" ht="27" hidden="1" customHeight="1">
      <c r="A96" s="3467"/>
      <c r="B96" s="3302"/>
      <c r="C96" s="3302"/>
      <c r="D96" s="3302"/>
      <c r="E96" s="3277"/>
      <c r="F96" s="3482"/>
      <c r="G96" s="2837"/>
      <c r="H96" s="2573"/>
      <c r="I96" s="460" t="s">
        <v>910</v>
      </c>
      <c r="J96" s="16">
        <f t="shared" ref="J96:M96" si="46">SUM(J93:J95)</f>
        <v>0</v>
      </c>
      <c r="K96" s="16">
        <f t="shared" si="46"/>
        <v>0</v>
      </c>
      <c r="L96" s="16">
        <f t="shared" si="46"/>
        <v>0</v>
      </c>
      <c r="M96" s="16">
        <f t="shared" si="46"/>
        <v>0</v>
      </c>
      <c r="N96" s="16"/>
      <c r="O96" s="16"/>
      <c r="P96" s="16"/>
      <c r="Q96" s="16"/>
      <c r="R96" s="16"/>
      <c r="S96" s="16"/>
      <c r="T96" s="16"/>
      <c r="U96" s="16"/>
      <c r="V96" s="16">
        <f>SUM(V93:V95)</f>
        <v>0</v>
      </c>
      <c r="W96" s="16">
        <f>SUM(W93:W95)</f>
        <v>0</v>
      </c>
    </row>
    <row r="97" spans="1:28" ht="21" hidden="1" customHeight="1">
      <c r="A97" s="2887"/>
      <c r="B97" s="2544"/>
      <c r="C97" s="2544"/>
      <c r="D97" s="2544"/>
      <c r="E97" s="3461"/>
      <c r="F97" s="3481" t="s">
        <v>1276</v>
      </c>
      <c r="G97" s="2835" t="s">
        <v>804</v>
      </c>
      <c r="H97" s="2550">
        <v>188711925</v>
      </c>
      <c r="I97" s="415" t="s">
        <v>956</v>
      </c>
      <c r="J97" s="435"/>
      <c r="K97" s="435"/>
      <c r="L97" s="435"/>
      <c r="M97" s="435"/>
      <c r="N97" s="435"/>
      <c r="O97" s="435"/>
      <c r="P97" s="435"/>
      <c r="Q97" s="435"/>
      <c r="R97" s="435"/>
      <c r="S97" s="435"/>
      <c r="T97" s="435"/>
      <c r="U97" s="435"/>
      <c r="V97" s="435"/>
      <c r="W97" s="435"/>
    </row>
    <row r="98" spans="1:28" ht="16.5" hidden="1" customHeight="1">
      <c r="A98" s="2888"/>
      <c r="B98" s="2749"/>
      <c r="C98" s="2749"/>
      <c r="D98" s="2749"/>
      <c r="E98" s="3457"/>
      <c r="F98" s="3479"/>
      <c r="G98" s="2836"/>
      <c r="H98" s="2633"/>
      <c r="I98" s="415" t="s">
        <v>487</v>
      </c>
      <c r="J98" s="435"/>
      <c r="K98" s="435"/>
      <c r="L98" s="435"/>
      <c r="M98" s="435"/>
      <c r="N98" s="435"/>
      <c r="O98" s="435"/>
      <c r="P98" s="435"/>
      <c r="Q98" s="435"/>
      <c r="R98" s="435"/>
      <c r="S98" s="435"/>
      <c r="T98" s="435"/>
      <c r="U98" s="435"/>
      <c r="V98" s="392"/>
      <c r="W98" s="435"/>
    </row>
    <row r="99" spans="1:28" ht="21" hidden="1" customHeight="1">
      <c r="A99" s="2889"/>
      <c r="B99" s="2545"/>
      <c r="C99" s="2545"/>
      <c r="D99" s="2545"/>
      <c r="E99" s="3458"/>
      <c r="F99" s="3482"/>
      <c r="G99" s="2837"/>
      <c r="H99" s="2573"/>
      <c r="I99" s="460" t="s">
        <v>910</v>
      </c>
      <c r="J99" s="16"/>
      <c r="K99" s="16"/>
      <c r="L99" s="16"/>
      <c r="M99" s="16"/>
      <c r="N99" s="16"/>
      <c r="O99" s="16"/>
      <c r="P99" s="16"/>
      <c r="Q99" s="16"/>
      <c r="R99" s="16"/>
      <c r="S99" s="16"/>
      <c r="T99" s="16"/>
      <c r="U99" s="16"/>
      <c r="V99" s="16"/>
      <c r="W99" s="16"/>
    </row>
    <row r="100" spans="1:28" ht="20.25" hidden="1" customHeight="1">
      <c r="A100" s="1471"/>
      <c r="B100" s="1165"/>
      <c r="C100" s="1165"/>
      <c r="D100" s="1165"/>
      <c r="E100" s="1110"/>
      <c r="F100" s="1111"/>
      <c r="G100" s="692"/>
      <c r="H100" s="690"/>
      <c r="I100" s="1022"/>
      <c r="J100" s="1035"/>
      <c r="K100" s="1035"/>
      <c r="L100" s="1035"/>
      <c r="M100" s="1035"/>
      <c r="N100" s="1035"/>
      <c r="O100" s="1035"/>
      <c r="P100" s="1035"/>
      <c r="Q100" s="1035"/>
      <c r="R100" s="1035"/>
      <c r="S100" s="1035"/>
      <c r="T100" s="1035"/>
      <c r="U100" s="1035"/>
      <c r="V100" s="1035"/>
      <c r="W100" s="1035"/>
    </row>
    <row r="101" spans="1:28" ht="56.25" hidden="1" customHeight="1">
      <c r="A101" s="1178"/>
      <c r="B101" s="1178"/>
      <c r="C101" s="1178"/>
      <c r="D101" s="1178"/>
      <c r="E101" s="1322" t="s">
        <v>1767</v>
      </c>
      <c r="F101" s="1328"/>
      <c r="G101" s="1329"/>
      <c r="H101" s="1330"/>
      <c r="I101" s="1331"/>
      <c r="J101" s="1332"/>
      <c r="K101" s="1332"/>
      <c r="L101" s="1332"/>
      <c r="M101" s="1332"/>
      <c r="N101" s="1332">
        <v>26.8</v>
      </c>
      <c r="O101" s="1332">
        <f>N101</f>
        <v>26.8</v>
      </c>
      <c r="P101" s="1332"/>
      <c r="Q101" s="1332"/>
      <c r="R101" s="1332"/>
      <c r="S101" s="1332"/>
      <c r="T101" s="1332"/>
      <c r="U101" s="1332"/>
      <c r="V101" s="1332">
        <v>30</v>
      </c>
      <c r="W101" s="1332">
        <v>30</v>
      </c>
    </row>
    <row r="102" spans="1:28" ht="22.5" customHeight="1">
      <c r="A102" s="1484"/>
      <c r="B102" s="1562"/>
      <c r="C102" s="3498" t="s">
        <v>905</v>
      </c>
      <c r="D102" s="3498"/>
      <c r="E102" s="3498"/>
      <c r="F102" s="3498"/>
      <c r="G102" s="3498"/>
      <c r="H102" s="3498"/>
      <c r="I102" s="3498"/>
      <c r="J102" s="1432">
        <f>J69+J72+J78+J85+J92</f>
        <v>34.26</v>
      </c>
      <c r="K102" s="1432">
        <f>K69+K72+K78+K85+K92</f>
        <v>0</v>
      </c>
      <c r="L102" s="1432">
        <f>L69+L72+L78+L85+L92</f>
        <v>0</v>
      </c>
      <c r="M102" s="1432">
        <f>M69+M72+M78+M85+M92</f>
        <v>0</v>
      </c>
      <c r="N102" s="1432">
        <f>SUM(N78,N85,N72,N92,N69)</f>
        <v>68</v>
      </c>
      <c r="O102" s="1432">
        <f t="shared" ref="O102:U102" si="47">SUM(O78,O85,O72,O92,O69)</f>
        <v>56.8</v>
      </c>
      <c r="P102" s="1432">
        <f t="shared" si="47"/>
        <v>0</v>
      </c>
      <c r="Q102" s="1432">
        <f t="shared" si="47"/>
        <v>0</v>
      </c>
      <c r="R102" s="1432">
        <f t="shared" si="47"/>
        <v>58</v>
      </c>
      <c r="S102" s="1432">
        <f t="shared" si="47"/>
        <v>6</v>
      </c>
      <c r="T102" s="1432">
        <f t="shared" si="47"/>
        <v>0</v>
      </c>
      <c r="U102" s="1432">
        <f t="shared" si="47"/>
        <v>0</v>
      </c>
      <c r="V102" s="1432">
        <f>SUM(V78,V85,V72,V69,V92)</f>
        <v>59</v>
      </c>
      <c r="W102" s="1432">
        <f>SUM(W78,W85,W72,W69,W92)</f>
        <v>60</v>
      </c>
    </row>
    <row r="103" spans="1:28" s="420" customFormat="1" ht="24" customHeight="1">
      <c r="A103" s="1470"/>
      <c r="B103" s="1561"/>
      <c r="C103" s="1405" t="s">
        <v>1210</v>
      </c>
      <c r="D103" s="3484" t="s">
        <v>2039</v>
      </c>
      <c r="E103" s="3485"/>
      <c r="F103" s="3485"/>
      <c r="G103" s="3485"/>
      <c r="H103" s="3485"/>
      <c r="I103" s="3485"/>
      <c r="J103" s="3485"/>
      <c r="K103" s="3485"/>
      <c r="L103" s="3485"/>
      <c r="M103" s="3485"/>
      <c r="N103" s="3485"/>
      <c r="O103" s="3485"/>
      <c r="P103" s="3485"/>
      <c r="Q103" s="3485"/>
      <c r="R103" s="3485"/>
      <c r="S103" s="3485"/>
      <c r="T103" s="3485"/>
      <c r="U103" s="3485"/>
      <c r="V103" s="3485"/>
      <c r="W103" s="3486"/>
      <c r="X103" s="11"/>
      <c r="Y103" s="11"/>
      <c r="Z103" s="11"/>
      <c r="AA103" s="11"/>
      <c r="AB103" s="11"/>
    </row>
    <row r="104" spans="1:28" ht="20.25" customHeight="1">
      <c r="A104" s="3463" t="s">
        <v>791</v>
      </c>
      <c r="B104" s="2806" t="s">
        <v>484</v>
      </c>
      <c r="C104" s="3470" t="s">
        <v>1210</v>
      </c>
      <c r="D104" s="2750" t="s">
        <v>983</v>
      </c>
      <c r="E104" s="3487" t="s">
        <v>491</v>
      </c>
      <c r="F104" s="3478" t="s">
        <v>1276</v>
      </c>
      <c r="G104" s="3499" t="s">
        <v>804</v>
      </c>
      <c r="H104" s="3340">
        <v>188711925</v>
      </c>
      <c r="I104" s="2164" t="s">
        <v>487</v>
      </c>
      <c r="J104" s="505">
        <v>2.4319999999999999</v>
      </c>
      <c r="K104" s="506"/>
      <c r="L104" s="505"/>
      <c r="M104" s="506"/>
      <c r="N104" s="505">
        <v>0</v>
      </c>
      <c r="O104" s="506"/>
      <c r="P104" s="506"/>
      <c r="Q104" s="506"/>
      <c r="R104" s="507"/>
      <c r="S104" s="508">
        <f>R104-U104</f>
        <v>0</v>
      </c>
      <c r="T104" s="507"/>
      <c r="U104" s="508">
        <v>0</v>
      </c>
      <c r="V104" s="505"/>
      <c r="W104" s="506"/>
    </row>
    <row r="105" spans="1:28" ht="20.25" customHeight="1">
      <c r="A105" s="3464"/>
      <c r="B105" s="3468"/>
      <c r="C105" s="3470"/>
      <c r="D105" s="2749"/>
      <c r="E105" s="2967"/>
      <c r="F105" s="3479"/>
      <c r="G105" s="2836"/>
      <c r="H105" s="2633"/>
      <c r="I105" s="467" t="s">
        <v>830</v>
      </c>
      <c r="J105" s="436"/>
      <c r="K105" s="436"/>
      <c r="L105" s="436"/>
      <c r="M105" s="435"/>
      <c r="N105" s="436">
        <v>0</v>
      </c>
      <c r="O105" s="435"/>
      <c r="P105" s="435"/>
      <c r="Q105" s="435"/>
      <c r="R105" s="437"/>
      <c r="S105" s="437"/>
      <c r="T105" s="437"/>
      <c r="U105" s="438"/>
      <c r="V105" s="436"/>
      <c r="W105" s="435"/>
    </row>
    <row r="106" spans="1:28" ht="20.25" customHeight="1">
      <c r="A106" s="3464"/>
      <c r="B106" s="3468"/>
      <c r="C106" s="3470"/>
      <c r="D106" s="2749"/>
      <c r="E106" s="2967"/>
      <c r="F106" s="3479"/>
      <c r="G106" s="2836"/>
      <c r="H106" s="2633"/>
      <c r="I106" s="467" t="s">
        <v>1531</v>
      </c>
      <c r="J106" s="436"/>
      <c r="K106" s="436"/>
      <c r="L106" s="436"/>
      <c r="M106" s="435"/>
      <c r="N106" s="436">
        <v>0</v>
      </c>
      <c r="O106" s="436"/>
      <c r="P106" s="436"/>
      <c r="Q106" s="435"/>
      <c r="R106" s="437"/>
      <c r="S106" s="437"/>
      <c r="T106" s="437"/>
      <c r="U106" s="438"/>
      <c r="V106" s="436"/>
      <c r="W106" s="435"/>
    </row>
    <row r="107" spans="1:28" ht="20.25" hidden="1" customHeight="1">
      <c r="A107" s="3464"/>
      <c r="B107" s="3468"/>
      <c r="C107" s="3470"/>
      <c r="D107" s="2749"/>
      <c r="E107" s="2967"/>
      <c r="F107" s="3479"/>
      <c r="G107" s="2836"/>
      <c r="H107" s="2633"/>
      <c r="I107" s="467" t="s">
        <v>59</v>
      </c>
      <c r="J107" s="436"/>
      <c r="K107" s="435"/>
      <c r="L107" s="435"/>
      <c r="M107" s="435"/>
      <c r="N107" s="436"/>
      <c r="O107" s="435"/>
      <c r="P107" s="435"/>
      <c r="Q107" s="435"/>
      <c r="R107" s="437"/>
      <c r="S107" s="438"/>
      <c r="T107" s="438"/>
      <c r="U107" s="438"/>
      <c r="V107" s="436"/>
      <c r="W107" s="435"/>
    </row>
    <row r="108" spans="1:28" ht="20.25" customHeight="1">
      <c r="A108" s="3464"/>
      <c r="B108" s="3468"/>
      <c r="C108" s="3470"/>
      <c r="D108" s="2749"/>
      <c r="E108" s="2967"/>
      <c r="F108" s="3479"/>
      <c r="G108" s="2836"/>
      <c r="H108" s="2633"/>
      <c r="I108" s="467" t="s">
        <v>956</v>
      </c>
      <c r="J108" s="436"/>
      <c r="K108" s="435"/>
      <c r="L108" s="435"/>
      <c r="M108" s="435"/>
      <c r="N108" s="436">
        <v>0</v>
      </c>
      <c r="O108" s="435"/>
      <c r="P108" s="435"/>
      <c r="Q108" s="435"/>
      <c r="R108" s="437">
        <v>0</v>
      </c>
      <c r="S108" s="438">
        <f>R108</f>
        <v>0</v>
      </c>
      <c r="T108" s="438"/>
      <c r="U108" s="438"/>
      <c r="V108" s="435"/>
      <c r="W108" s="435"/>
    </row>
    <row r="109" spans="1:28" ht="30" customHeight="1">
      <c r="A109" s="2805"/>
      <c r="B109" s="3468"/>
      <c r="C109" s="3470"/>
      <c r="D109" s="3489"/>
      <c r="E109" s="3488"/>
      <c r="F109" s="3480"/>
      <c r="G109" s="3500"/>
      <c r="H109" s="3483"/>
      <c r="I109" s="2165" t="s">
        <v>910</v>
      </c>
      <c r="J109" s="372">
        <f>SUM(J104:J108)</f>
        <v>2.4319999999999999</v>
      </c>
      <c r="K109" s="372">
        <f t="shared" ref="K109:W109" si="48">SUM(K104:K108)</f>
        <v>0</v>
      </c>
      <c r="L109" s="372">
        <f t="shared" si="48"/>
        <v>0</v>
      </c>
      <c r="M109" s="372">
        <f t="shared" si="48"/>
        <v>0</v>
      </c>
      <c r="N109" s="372">
        <f>SUM(N104:N108)</f>
        <v>0</v>
      </c>
      <c r="O109" s="372">
        <f t="shared" si="48"/>
        <v>0</v>
      </c>
      <c r="P109" s="372">
        <f t="shared" si="48"/>
        <v>0</v>
      </c>
      <c r="Q109" s="372">
        <f t="shared" si="48"/>
        <v>0</v>
      </c>
      <c r="R109" s="372">
        <f>SUM(R104:R108)</f>
        <v>0</v>
      </c>
      <c r="S109" s="372">
        <f t="shared" si="48"/>
        <v>0</v>
      </c>
      <c r="T109" s="372">
        <f t="shared" si="48"/>
        <v>0</v>
      </c>
      <c r="U109" s="372">
        <f t="shared" si="48"/>
        <v>0</v>
      </c>
      <c r="V109" s="372">
        <f t="shared" si="48"/>
        <v>0</v>
      </c>
      <c r="W109" s="372">
        <f t="shared" si="48"/>
        <v>0</v>
      </c>
    </row>
    <row r="110" spans="1:28" ht="20.25" customHeight="1">
      <c r="A110" s="2819" t="s">
        <v>791</v>
      </c>
      <c r="B110" s="2819" t="s">
        <v>484</v>
      </c>
      <c r="C110" s="2562" t="s">
        <v>1210</v>
      </c>
      <c r="D110" s="2562" t="s">
        <v>484</v>
      </c>
      <c r="E110" s="2563" t="s">
        <v>2040</v>
      </c>
      <c r="F110" s="3502" t="s">
        <v>1160</v>
      </c>
      <c r="G110" s="3378" t="s">
        <v>804</v>
      </c>
      <c r="H110" s="2578">
        <v>188711925</v>
      </c>
      <c r="I110" s="1278" t="s">
        <v>487</v>
      </c>
      <c r="J110" s="1631"/>
      <c r="K110" s="435"/>
      <c r="L110" s="435"/>
      <c r="M110" s="435"/>
      <c r="N110" s="435">
        <v>0</v>
      </c>
      <c r="O110" s="435"/>
      <c r="P110" s="435"/>
      <c r="Q110" s="435"/>
      <c r="R110" s="438"/>
      <c r="S110" s="438"/>
      <c r="T110" s="438"/>
      <c r="U110" s="438"/>
      <c r="V110" s="436"/>
      <c r="W110" s="436"/>
      <c r="X110" s="2326" t="s">
        <v>1553</v>
      </c>
      <c r="Z110" s="401"/>
      <c r="AA110" s="401"/>
    </row>
    <row r="111" spans="1:28" ht="20.25" customHeight="1">
      <c r="A111" s="2819"/>
      <c r="B111" s="2819"/>
      <c r="C111" s="2562"/>
      <c r="D111" s="2562"/>
      <c r="E111" s="2563"/>
      <c r="F111" s="3502"/>
      <c r="G111" s="3378"/>
      <c r="H111" s="2578"/>
      <c r="I111" s="1276" t="s">
        <v>830</v>
      </c>
      <c r="J111" s="559"/>
      <c r="K111" s="435"/>
      <c r="L111" s="435"/>
      <c r="M111" s="435"/>
      <c r="N111" s="436">
        <v>0</v>
      </c>
      <c r="O111" s="435"/>
      <c r="P111" s="435"/>
      <c r="Q111" s="435"/>
      <c r="R111" s="437"/>
      <c r="S111" s="438"/>
      <c r="T111" s="438"/>
      <c r="U111" s="438"/>
      <c r="V111" s="436"/>
      <c r="W111" s="436"/>
    </row>
    <row r="112" spans="1:28" ht="20.25" customHeight="1">
      <c r="A112" s="2819"/>
      <c r="B112" s="2819"/>
      <c r="C112" s="2562"/>
      <c r="D112" s="2562"/>
      <c r="E112" s="2563"/>
      <c r="F112" s="3502"/>
      <c r="G112" s="3378"/>
      <c r="H112" s="2578"/>
      <c r="I112" s="1327" t="s">
        <v>59</v>
      </c>
      <c r="J112" s="1631"/>
      <c r="K112" s="435"/>
      <c r="L112" s="435"/>
      <c r="M112" s="435"/>
      <c r="N112" s="435">
        <v>0</v>
      </c>
      <c r="O112" s="435"/>
      <c r="P112" s="435"/>
      <c r="Q112" s="435"/>
      <c r="R112" s="438"/>
      <c r="S112" s="438"/>
      <c r="T112" s="438"/>
      <c r="U112" s="438"/>
      <c r="V112" s="436"/>
      <c r="W112" s="436"/>
    </row>
    <row r="113" spans="1:26" ht="20.25" customHeight="1">
      <c r="A113" s="2819"/>
      <c r="B113" s="2819"/>
      <c r="C113" s="2562"/>
      <c r="D113" s="2562"/>
      <c r="E113" s="2563"/>
      <c r="F113" s="3502"/>
      <c r="G113" s="3378"/>
      <c r="H113" s="2578"/>
      <c r="I113" s="1327" t="s">
        <v>956</v>
      </c>
      <c r="J113" s="559"/>
      <c r="K113" s="435"/>
      <c r="L113" s="435"/>
      <c r="M113" s="435"/>
      <c r="N113" s="436">
        <f>N115+N116</f>
        <v>0</v>
      </c>
      <c r="O113" s="435">
        <f t="shared" ref="O113:U113" si="49">O115+O116</f>
        <v>0</v>
      </c>
      <c r="P113" s="435">
        <f t="shared" si="49"/>
        <v>0</v>
      </c>
      <c r="Q113" s="435">
        <f t="shared" si="49"/>
        <v>0</v>
      </c>
      <c r="R113" s="437">
        <f>R115+R116</f>
        <v>0</v>
      </c>
      <c r="S113" s="438">
        <f>R113-U113</f>
        <v>0</v>
      </c>
      <c r="T113" s="438">
        <f t="shared" si="49"/>
        <v>0</v>
      </c>
      <c r="U113" s="438">
        <f t="shared" si="49"/>
        <v>0</v>
      </c>
      <c r="V113" s="436"/>
      <c r="W113" s="436"/>
    </row>
    <row r="114" spans="1:26" ht="39.75" customHeight="1">
      <c r="A114" s="2891"/>
      <c r="B114" s="2891"/>
      <c r="C114" s="2562"/>
      <c r="D114" s="2562"/>
      <c r="E114" s="2563"/>
      <c r="F114" s="3502"/>
      <c r="G114" s="3378"/>
      <c r="H114" s="2578"/>
      <c r="I114" s="1023" t="s">
        <v>910</v>
      </c>
      <c r="J114" s="1130">
        <f t="shared" ref="J114" si="50">SUM(J110:J113)</f>
        <v>0</v>
      </c>
      <c r="K114" s="372">
        <f t="shared" ref="K114:W114" si="51">SUM(K110:K113)</f>
        <v>0</v>
      </c>
      <c r="L114" s="372">
        <f t="shared" si="51"/>
        <v>0</v>
      </c>
      <c r="M114" s="372">
        <f t="shared" si="51"/>
        <v>0</v>
      </c>
      <c r="N114" s="372">
        <f t="shared" si="51"/>
        <v>0</v>
      </c>
      <c r="O114" s="372">
        <f t="shared" si="51"/>
        <v>0</v>
      </c>
      <c r="P114" s="372">
        <f t="shared" si="51"/>
        <v>0</v>
      </c>
      <c r="Q114" s="372">
        <f t="shared" si="51"/>
        <v>0</v>
      </c>
      <c r="R114" s="372">
        <f t="shared" si="51"/>
        <v>0</v>
      </c>
      <c r="S114" s="372">
        <f t="shared" si="51"/>
        <v>0</v>
      </c>
      <c r="T114" s="372">
        <f t="shared" si="51"/>
        <v>0</v>
      </c>
      <c r="U114" s="372">
        <f t="shared" si="51"/>
        <v>0</v>
      </c>
      <c r="V114" s="372">
        <f t="shared" si="51"/>
        <v>0</v>
      </c>
      <c r="W114" s="372">
        <f t="shared" si="51"/>
        <v>0</v>
      </c>
      <c r="X114" s="422"/>
    </row>
    <row r="115" spans="1:26" ht="48" hidden="1" customHeight="1">
      <c r="A115" s="1472"/>
      <c r="B115" s="1564"/>
      <c r="C115" s="2014"/>
      <c r="D115" s="1395"/>
      <c r="E115" s="1318" t="s">
        <v>1637</v>
      </c>
      <c r="F115" s="1128"/>
      <c r="G115" s="1129"/>
      <c r="H115" s="1126"/>
      <c r="I115" s="2044"/>
      <c r="J115" s="1333"/>
      <c r="K115" s="1325"/>
      <c r="L115" s="1325"/>
      <c r="M115" s="1325"/>
      <c r="N115" s="435"/>
      <c r="O115" s="435"/>
      <c r="P115" s="435"/>
      <c r="Q115" s="435"/>
      <c r="R115" s="438"/>
      <c r="S115" s="438"/>
      <c r="T115" s="438"/>
      <c r="U115" s="438"/>
      <c r="V115" s="436"/>
      <c r="W115" s="436"/>
      <c r="X115" s="1019"/>
    </row>
    <row r="116" spans="1:26" ht="33" hidden="1" customHeight="1">
      <c r="A116" s="1472"/>
      <c r="B116" s="1503"/>
      <c r="C116" s="1178"/>
      <c r="D116" s="1178"/>
      <c r="E116" s="1131" t="s">
        <v>1660</v>
      </c>
      <c r="F116" s="1127"/>
      <c r="G116" s="1134"/>
      <c r="H116" s="495"/>
      <c r="I116" s="1278"/>
      <c r="J116" s="1332"/>
      <c r="K116" s="1334"/>
      <c r="L116" s="1325"/>
      <c r="M116" s="1325">
        <v>93.551000000000002</v>
      </c>
      <c r="N116" s="435"/>
      <c r="O116" s="435"/>
      <c r="P116" s="435"/>
      <c r="Q116" s="435"/>
      <c r="R116" s="438"/>
      <c r="S116" s="438"/>
      <c r="T116" s="438"/>
      <c r="U116" s="438"/>
      <c r="V116" s="436"/>
      <c r="W116" s="436"/>
      <c r="X116" s="1019"/>
    </row>
    <row r="117" spans="1:26" ht="18" customHeight="1">
      <c r="A117" s="2819" t="s">
        <v>791</v>
      </c>
      <c r="B117" s="1564" t="s">
        <v>484</v>
      </c>
      <c r="C117" s="3281" t="s">
        <v>1210</v>
      </c>
      <c r="D117" s="2545" t="s">
        <v>1210</v>
      </c>
      <c r="E117" s="2579" t="s">
        <v>2136</v>
      </c>
      <c r="F117" s="3473" t="s">
        <v>1160</v>
      </c>
      <c r="G117" s="2837" t="s">
        <v>804</v>
      </c>
      <c r="H117" s="2573">
        <v>188711925</v>
      </c>
      <c r="I117" s="1262" t="s">
        <v>487</v>
      </c>
      <c r="J117" s="505"/>
      <c r="K117" s="435"/>
      <c r="L117" s="435"/>
      <c r="M117" s="435"/>
      <c r="N117" s="436">
        <v>0</v>
      </c>
      <c r="O117" s="435"/>
      <c r="P117" s="435"/>
      <c r="Q117" s="435"/>
      <c r="R117" s="437"/>
      <c r="S117" s="438"/>
      <c r="T117" s="438"/>
      <c r="U117" s="438"/>
      <c r="V117" s="436"/>
      <c r="W117" s="436"/>
      <c r="X117" s="2326" t="s">
        <v>1553</v>
      </c>
    </row>
    <row r="118" spans="1:26" ht="18.75" customHeight="1">
      <c r="A118" s="2819"/>
      <c r="B118" s="1564"/>
      <c r="C118" s="3262"/>
      <c r="D118" s="2538"/>
      <c r="E118" s="2540"/>
      <c r="F118" s="3474"/>
      <c r="G118" s="2823"/>
      <c r="H118" s="2549"/>
      <c r="I118" s="467" t="s">
        <v>830</v>
      </c>
      <c r="J118" s="436"/>
      <c r="K118" s="435"/>
      <c r="L118" s="435"/>
      <c r="M118" s="435"/>
      <c r="N118" s="436">
        <v>0</v>
      </c>
      <c r="O118" s="435"/>
      <c r="P118" s="435"/>
      <c r="Q118" s="435"/>
      <c r="R118" s="437"/>
      <c r="S118" s="438"/>
      <c r="T118" s="438"/>
      <c r="U118" s="438"/>
      <c r="V118" s="435"/>
      <c r="W118" s="436"/>
    </row>
    <row r="119" spans="1:26" ht="19.5" customHeight="1">
      <c r="A119" s="2819"/>
      <c r="B119" s="1564"/>
      <c r="C119" s="3262"/>
      <c r="D119" s="2538"/>
      <c r="E119" s="2540"/>
      <c r="F119" s="3474"/>
      <c r="G119" s="2823"/>
      <c r="H119" s="2549"/>
      <c r="I119" s="467" t="s">
        <v>59</v>
      </c>
      <c r="J119" s="436"/>
      <c r="K119" s="435"/>
      <c r="L119" s="435"/>
      <c r="M119" s="435"/>
      <c r="N119" s="436">
        <v>0</v>
      </c>
      <c r="O119" s="435"/>
      <c r="P119" s="435"/>
      <c r="Q119" s="435"/>
      <c r="R119" s="437"/>
      <c r="S119" s="438"/>
      <c r="T119" s="438"/>
      <c r="U119" s="438"/>
      <c r="V119" s="435"/>
      <c r="W119" s="435"/>
    </row>
    <row r="120" spans="1:26" ht="20.25" customHeight="1">
      <c r="A120" s="2819"/>
      <c r="B120" s="1564"/>
      <c r="C120" s="3262"/>
      <c r="D120" s="2538"/>
      <c r="E120" s="2540"/>
      <c r="F120" s="3474"/>
      <c r="G120" s="2823"/>
      <c r="H120" s="2549"/>
      <c r="I120" s="467" t="s">
        <v>956</v>
      </c>
      <c r="J120" s="436"/>
      <c r="K120" s="435"/>
      <c r="L120" s="435"/>
      <c r="M120" s="435"/>
      <c r="N120" s="436">
        <v>0</v>
      </c>
      <c r="O120" s="435"/>
      <c r="P120" s="435"/>
      <c r="Q120" s="435"/>
      <c r="R120" s="437"/>
      <c r="S120" s="438"/>
      <c r="T120" s="438"/>
      <c r="U120" s="438"/>
      <c r="V120" s="435"/>
      <c r="W120" s="436"/>
    </row>
    <row r="121" spans="1:26" ht="23.25" customHeight="1">
      <c r="A121" s="2819"/>
      <c r="B121" s="2426"/>
      <c r="C121" s="3262"/>
      <c r="D121" s="2544"/>
      <c r="E121" s="2548"/>
      <c r="F121" s="3475"/>
      <c r="G121" s="2835"/>
      <c r="H121" s="2550"/>
      <c r="I121" s="1002" t="s">
        <v>910</v>
      </c>
      <c r="J121" s="372">
        <f>SUM(J117:J120)</f>
        <v>0</v>
      </c>
      <c r="K121" s="372">
        <f>SUM(K117:K120)</f>
        <v>0</v>
      </c>
      <c r="L121" s="372">
        <f>SUM(L117:L120)</f>
        <v>0</v>
      </c>
      <c r="M121" s="372">
        <f>SUM(M117:M120)</f>
        <v>0</v>
      </c>
      <c r="N121" s="372">
        <f t="shared" ref="N121:U121" si="52">SUM(N117:N120)</f>
        <v>0</v>
      </c>
      <c r="O121" s="372">
        <f t="shared" si="52"/>
        <v>0</v>
      </c>
      <c r="P121" s="372">
        <f t="shared" si="52"/>
        <v>0</v>
      </c>
      <c r="Q121" s="372">
        <f t="shared" si="52"/>
        <v>0</v>
      </c>
      <c r="R121" s="372">
        <f t="shared" si="52"/>
        <v>0</v>
      </c>
      <c r="S121" s="372">
        <f t="shared" si="52"/>
        <v>0</v>
      </c>
      <c r="T121" s="372">
        <f t="shared" si="52"/>
        <v>0</v>
      </c>
      <c r="U121" s="372">
        <f t="shared" si="52"/>
        <v>0</v>
      </c>
      <c r="V121" s="372">
        <f>SUM(V117:V120)</f>
        <v>0</v>
      </c>
      <c r="W121" s="372">
        <f>SUM(W117:W120)</f>
        <v>0</v>
      </c>
    </row>
    <row r="122" spans="1:26" ht="23.15" customHeight="1">
      <c r="A122" s="2819" t="s">
        <v>791</v>
      </c>
      <c r="B122" s="1563" t="s">
        <v>484</v>
      </c>
      <c r="C122" s="3496" t="s">
        <v>1210</v>
      </c>
      <c r="D122" s="2562" t="s">
        <v>804</v>
      </c>
      <c r="E122" s="2563" t="s">
        <v>1243</v>
      </c>
      <c r="F122" s="3462" t="s">
        <v>1276</v>
      </c>
      <c r="G122" s="3378" t="s">
        <v>804</v>
      </c>
      <c r="H122" s="2578">
        <v>188711925</v>
      </c>
      <c r="I122" s="1278" t="s">
        <v>487</v>
      </c>
      <c r="J122" s="559"/>
      <c r="K122" s="435"/>
      <c r="L122" s="435"/>
      <c r="M122" s="435"/>
      <c r="N122" s="436">
        <v>0</v>
      </c>
      <c r="O122" s="435"/>
      <c r="P122" s="435"/>
      <c r="Q122" s="435"/>
      <c r="R122" s="437"/>
      <c r="S122" s="438"/>
      <c r="T122" s="438"/>
      <c r="U122" s="438"/>
      <c r="V122" s="436"/>
      <c r="W122" s="436"/>
    </row>
    <row r="123" spans="1:26" ht="23.5" customHeight="1">
      <c r="A123" s="2819"/>
      <c r="B123" s="1564"/>
      <c r="C123" s="3496"/>
      <c r="D123" s="2562"/>
      <c r="E123" s="2563"/>
      <c r="F123" s="3462"/>
      <c r="G123" s="3378"/>
      <c r="H123" s="2578"/>
      <c r="I123" s="1327" t="s">
        <v>830</v>
      </c>
      <c r="J123" s="559"/>
      <c r="K123" s="435"/>
      <c r="L123" s="435"/>
      <c r="M123" s="435"/>
      <c r="N123" s="436">
        <v>0</v>
      </c>
      <c r="O123" s="435"/>
      <c r="P123" s="435"/>
      <c r="Q123" s="435"/>
      <c r="R123" s="437"/>
      <c r="S123" s="438"/>
      <c r="T123" s="438"/>
      <c r="U123" s="437"/>
      <c r="V123" s="435"/>
      <c r="W123" s="436"/>
    </row>
    <row r="124" spans="1:26" ht="27" customHeight="1">
      <c r="A124" s="2819"/>
      <c r="B124" s="3468"/>
      <c r="C124" s="3496"/>
      <c r="D124" s="2562"/>
      <c r="E124" s="2563"/>
      <c r="F124" s="3462"/>
      <c r="G124" s="3378"/>
      <c r="H124" s="2578"/>
      <c r="I124" s="1327" t="s">
        <v>487</v>
      </c>
      <c r="J124" s="559">
        <v>0.96699999999999997</v>
      </c>
      <c r="K124" s="435"/>
      <c r="L124" s="435"/>
      <c r="M124" s="436"/>
      <c r="N124" s="559">
        <v>0</v>
      </c>
      <c r="O124" s="435"/>
      <c r="P124" s="435"/>
      <c r="Q124" s="435"/>
      <c r="R124" s="1004"/>
      <c r="S124" s="438">
        <f>R124</f>
        <v>0</v>
      </c>
      <c r="T124" s="438"/>
      <c r="U124" s="437"/>
      <c r="V124" s="435"/>
      <c r="W124" s="435"/>
    </row>
    <row r="125" spans="1:26" ht="26.25" customHeight="1">
      <c r="A125" s="2819"/>
      <c r="B125" s="3468"/>
      <c r="C125" s="3496"/>
      <c r="D125" s="2562"/>
      <c r="E125" s="2563"/>
      <c r="F125" s="3462"/>
      <c r="G125" s="3378"/>
      <c r="H125" s="2578"/>
      <c r="I125" s="1327" t="s">
        <v>956</v>
      </c>
      <c r="J125" s="559"/>
      <c r="K125" s="435"/>
      <c r="L125" s="435"/>
      <c r="M125" s="435"/>
      <c r="N125" s="436">
        <v>0</v>
      </c>
      <c r="O125" s="435"/>
      <c r="P125" s="435"/>
      <c r="Q125" s="435"/>
      <c r="R125" s="437"/>
      <c r="S125" s="438"/>
      <c r="T125" s="438"/>
      <c r="U125" s="437"/>
      <c r="V125" s="435"/>
      <c r="W125" s="435"/>
      <c r="X125" s="1323"/>
    </row>
    <row r="126" spans="1:26" ht="38.25" customHeight="1">
      <c r="A126" s="2891"/>
      <c r="B126" s="2787"/>
      <c r="C126" s="3497"/>
      <c r="D126" s="2562"/>
      <c r="E126" s="2563"/>
      <c r="F126" s="3462"/>
      <c r="G126" s="3378"/>
      <c r="H126" s="2578"/>
      <c r="I126" s="1023" t="s">
        <v>910</v>
      </c>
      <c r="J126" s="1326">
        <f>SUM(J122:J125)</f>
        <v>0.96699999999999997</v>
      </c>
      <c r="K126" s="555">
        <f>SUM(K122:K125)</f>
        <v>0</v>
      </c>
      <c r="L126" s="555">
        <f>SUM(L122:L125)</f>
        <v>0</v>
      </c>
      <c r="M126" s="555">
        <f>SUM(M122:M125)</f>
        <v>0</v>
      </c>
      <c r="N126" s="555">
        <f t="shared" ref="N126:U126" si="53">SUM(N122:N125)</f>
        <v>0</v>
      </c>
      <c r="O126" s="555">
        <f t="shared" si="53"/>
        <v>0</v>
      </c>
      <c r="P126" s="555">
        <f t="shared" si="53"/>
        <v>0</v>
      </c>
      <c r="Q126" s="555">
        <f t="shared" si="53"/>
        <v>0</v>
      </c>
      <c r="R126" s="555">
        <f t="shared" si="53"/>
        <v>0</v>
      </c>
      <c r="S126" s="555">
        <f t="shared" si="53"/>
        <v>0</v>
      </c>
      <c r="T126" s="555">
        <f t="shared" si="53"/>
        <v>0</v>
      </c>
      <c r="U126" s="555">
        <f t="shared" si="53"/>
        <v>0</v>
      </c>
      <c r="V126" s="555">
        <f>SUM(V122:V125)</f>
        <v>0</v>
      </c>
      <c r="W126" s="555">
        <f>SUM(W122:W125)</f>
        <v>0</v>
      </c>
    </row>
    <row r="127" spans="1:26" s="1144" customFormat="1" ht="22.5" hidden="1" customHeight="1">
      <c r="A127" s="2562" t="s">
        <v>791</v>
      </c>
      <c r="B127" s="2562" t="s">
        <v>484</v>
      </c>
      <c r="C127" s="2562" t="s">
        <v>1210</v>
      </c>
      <c r="D127" s="2562" t="s">
        <v>375</v>
      </c>
      <c r="E127" s="3261" t="s">
        <v>1636</v>
      </c>
      <c r="F127" s="3492"/>
      <c r="G127" s="3378" t="s">
        <v>804</v>
      </c>
      <c r="H127" s="2578">
        <v>188711925</v>
      </c>
      <c r="I127" s="496" t="s">
        <v>956</v>
      </c>
      <c r="J127" s="441"/>
      <c r="K127" s="442"/>
      <c r="L127" s="441"/>
      <c r="M127" s="441"/>
      <c r="N127" s="441"/>
      <c r="O127" s="441"/>
      <c r="P127" s="441"/>
      <c r="Q127" s="441"/>
      <c r="R127" s="580"/>
      <c r="S127" s="1160"/>
      <c r="T127" s="580"/>
      <c r="U127" s="580"/>
      <c r="V127" s="1148"/>
      <c r="W127" s="1148"/>
      <c r="X127" s="1143"/>
      <c r="Z127" s="1159"/>
    </row>
    <row r="128" spans="1:26" s="1144" customFormat="1" ht="22.5" hidden="1" customHeight="1">
      <c r="A128" s="2562"/>
      <c r="B128" s="2562"/>
      <c r="C128" s="2562"/>
      <c r="D128" s="2562"/>
      <c r="E128" s="3261"/>
      <c r="F128" s="3492"/>
      <c r="G128" s="3378"/>
      <c r="H128" s="2578"/>
      <c r="I128" s="496" t="s">
        <v>830</v>
      </c>
      <c r="J128" s="441"/>
      <c r="K128" s="441"/>
      <c r="L128" s="441"/>
      <c r="M128" s="441"/>
      <c r="N128" s="441"/>
      <c r="O128" s="441"/>
      <c r="P128" s="441"/>
      <c r="Q128" s="441"/>
      <c r="R128" s="580"/>
      <c r="S128" s="580"/>
      <c r="T128" s="580"/>
      <c r="U128" s="580"/>
      <c r="V128" s="1148"/>
      <c r="W128" s="1148"/>
      <c r="X128" s="1145"/>
    </row>
    <row r="129" spans="1:31" s="1144" customFormat="1" ht="29.25" customHeight="1">
      <c r="A129" s="2562"/>
      <c r="B129" s="2562"/>
      <c r="C129" s="2562"/>
      <c r="D129" s="2562"/>
      <c r="E129" s="3261"/>
      <c r="F129" s="3492"/>
      <c r="G129" s="3378"/>
      <c r="H129" s="2578"/>
      <c r="I129" s="496" t="s">
        <v>487</v>
      </c>
      <c r="J129" s="441">
        <f>J133+J137</f>
        <v>42</v>
      </c>
      <c r="K129" s="442"/>
      <c r="L129" s="442"/>
      <c r="M129" s="442"/>
      <c r="N129" s="441">
        <v>51.494</v>
      </c>
      <c r="O129" s="442">
        <f>N129</f>
        <v>51.494</v>
      </c>
      <c r="P129" s="442"/>
      <c r="Q129" s="442"/>
      <c r="R129" s="441">
        <v>51.494</v>
      </c>
      <c r="S129" s="442">
        <f t="shared" ref="S129:U129" si="54">S133+S137</f>
        <v>42</v>
      </c>
      <c r="T129" s="442">
        <f t="shared" si="54"/>
        <v>0</v>
      </c>
      <c r="U129" s="1160">
        <f t="shared" si="54"/>
        <v>0</v>
      </c>
      <c r="V129" s="1148"/>
      <c r="W129" s="1148"/>
      <c r="X129" s="1145" t="s">
        <v>1940</v>
      </c>
    </row>
    <row r="130" spans="1:31" s="1144" customFormat="1" ht="40.5" customHeight="1">
      <c r="A130" s="2562"/>
      <c r="B130" s="2562"/>
      <c r="C130" s="2562"/>
      <c r="D130" s="2562"/>
      <c r="E130" s="3261"/>
      <c r="F130" s="3492"/>
      <c r="G130" s="3378"/>
      <c r="H130" s="2578"/>
      <c r="I130" s="1023" t="s">
        <v>910</v>
      </c>
      <c r="J130" s="581">
        <f>J129</f>
        <v>42</v>
      </c>
      <c r="K130" s="581">
        <f>K129</f>
        <v>0</v>
      </c>
      <c r="L130" s="581">
        <f t="shared" ref="L130:M130" si="55">L127</f>
        <v>0</v>
      </c>
      <c r="M130" s="581">
        <f t="shared" si="55"/>
        <v>0</v>
      </c>
      <c r="N130" s="581">
        <f>N129</f>
        <v>51.494</v>
      </c>
      <c r="O130" s="581">
        <f t="shared" ref="O130:W130" si="56">O129</f>
        <v>51.494</v>
      </c>
      <c r="P130" s="581">
        <f t="shared" si="56"/>
        <v>0</v>
      </c>
      <c r="Q130" s="581">
        <f t="shared" si="56"/>
        <v>0</v>
      </c>
      <c r="R130" s="581">
        <f t="shared" si="56"/>
        <v>51.494</v>
      </c>
      <c r="S130" s="581">
        <f t="shared" si="56"/>
        <v>42</v>
      </c>
      <c r="T130" s="581">
        <f t="shared" si="56"/>
        <v>0</v>
      </c>
      <c r="U130" s="581">
        <f t="shared" si="56"/>
        <v>0</v>
      </c>
      <c r="V130" s="581">
        <f t="shared" si="56"/>
        <v>0</v>
      </c>
      <c r="W130" s="581">
        <f t="shared" si="56"/>
        <v>0</v>
      </c>
    </row>
    <row r="131" spans="1:31" s="1144" customFormat="1" ht="22.5" hidden="1" customHeight="1">
      <c r="A131" s="3490"/>
      <c r="B131" s="3490"/>
      <c r="C131" s="3490"/>
      <c r="D131" s="3490"/>
      <c r="E131" s="3354" t="s">
        <v>1607</v>
      </c>
      <c r="F131" s="3522"/>
      <c r="G131" s="2836" t="s">
        <v>804</v>
      </c>
      <c r="H131" s="2633"/>
      <c r="I131" s="1161" t="s">
        <v>956</v>
      </c>
      <c r="J131" s="1162"/>
      <c r="K131" s="1162"/>
      <c r="L131" s="1162"/>
      <c r="M131" s="1162"/>
      <c r="N131" s="1162"/>
      <c r="O131" s="1162"/>
      <c r="P131" s="1162"/>
      <c r="Q131" s="1162"/>
      <c r="R131" s="1163"/>
      <c r="S131" s="1163"/>
      <c r="T131" s="1163"/>
      <c r="U131" s="1163"/>
      <c r="V131" s="1162"/>
      <c r="W131" s="1162"/>
      <c r="X131" s="1143"/>
    </row>
    <row r="132" spans="1:31" s="1144" customFormat="1" ht="22.5" hidden="1" customHeight="1">
      <c r="A132" s="3490"/>
      <c r="B132" s="3490"/>
      <c r="C132" s="3490"/>
      <c r="D132" s="3490"/>
      <c r="E132" s="3354"/>
      <c r="F132" s="3522"/>
      <c r="G132" s="2836"/>
      <c r="H132" s="2633"/>
      <c r="I132" s="745" t="s">
        <v>830</v>
      </c>
      <c r="J132" s="762"/>
      <c r="K132" s="762"/>
      <c r="L132" s="762"/>
      <c r="M132" s="762"/>
      <c r="N132" s="762"/>
      <c r="O132" s="762"/>
      <c r="P132" s="762"/>
      <c r="Q132" s="762"/>
      <c r="R132" s="874"/>
      <c r="S132" s="874"/>
      <c r="T132" s="874"/>
      <c r="U132" s="874"/>
      <c r="V132" s="762"/>
      <c r="W132" s="762"/>
      <c r="X132" s="1145"/>
    </row>
    <row r="133" spans="1:31" s="1144" customFormat="1" ht="22.5" hidden="1" customHeight="1">
      <c r="A133" s="3490"/>
      <c r="B133" s="3490"/>
      <c r="C133" s="3490"/>
      <c r="D133" s="3490"/>
      <c r="E133" s="3354"/>
      <c r="F133" s="3522"/>
      <c r="G133" s="2836"/>
      <c r="H133" s="2633"/>
      <c r="I133" s="415" t="s">
        <v>487</v>
      </c>
      <c r="J133" s="699">
        <v>20</v>
      </c>
      <c r="K133" s="762"/>
      <c r="L133" s="762"/>
      <c r="M133" s="762"/>
      <c r="N133" s="762"/>
      <c r="O133" s="762">
        <f>N133</f>
        <v>0</v>
      </c>
      <c r="P133" s="762"/>
      <c r="Q133" s="762"/>
      <c r="R133" s="1147">
        <v>20</v>
      </c>
      <c r="S133" s="1147">
        <f>R133</f>
        <v>20</v>
      </c>
      <c r="T133" s="1147"/>
      <c r="U133" s="1147"/>
      <c r="V133" s="762"/>
      <c r="W133" s="762"/>
      <c r="X133" s="1145"/>
    </row>
    <row r="134" spans="1:31" s="1144" customFormat="1" ht="30" hidden="1" customHeight="1">
      <c r="A134" s="3490"/>
      <c r="B134" s="3490"/>
      <c r="C134" s="3490"/>
      <c r="D134" s="3490"/>
      <c r="E134" s="3354"/>
      <c r="F134" s="2833"/>
      <c r="G134" s="2837"/>
      <c r="H134" s="2573"/>
      <c r="I134" s="1018" t="s">
        <v>910</v>
      </c>
      <c r="J134" s="1147">
        <f>J131</f>
        <v>0</v>
      </c>
      <c r="K134" s="1147"/>
      <c r="L134" s="1147">
        <f t="shared" ref="L134:M134" si="57">L131</f>
        <v>0</v>
      </c>
      <c r="M134" s="1147">
        <f t="shared" si="57"/>
        <v>0</v>
      </c>
      <c r="N134" s="1147"/>
      <c r="O134" s="1147">
        <f>O133</f>
        <v>0</v>
      </c>
      <c r="P134" s="1147"/>
      <c r="Q134" s="1147"/>
      <c r="R134" s="1147">
        <f>R133</f>
        <v>20</v>
      </c>
      <c r="S134" s="1147">
        <f>S133</f>
        <v>20</v>
      </c>
      <c r="T134" s="874">
        <f t="shared" ref="T134:U134" si="58">T131+T132</f>
        <v>0</v>
      </c>
      <c r="U134" s="874">
        <f t="shared" si="58"/>
        <v>0</v>
      </c>
      <c r="V134" s="1147"/>
      <c r="W134" s="1147"/>
    </row>
    <row r="135" spans="1:31" s="1144" customFormat="1" ht="22.5" hidden="1" customHeight="1">
      <c r="A135" s="3490"/>
      <c r="B135" s="3490"/>
      <c r="C135" s="3490"/>
      <c r="D135" s="3490"/>
      <c r="E135" s="3354" t="s">
        <v>1874</v>
      </c>
      <c r="F135" s="3522"/>
      <c r="G135" s="2836" t="s">
        <v>804</v>
      </c>
      <c r="H135" s="2633"/>
      <c r="I135" s="543" t="s">
        <v>956</v>
      </c>
      <c r="J135" s="1162"/>
      <c r="K135" s="1162"/>
      <c r="L135" s="1162"/>
      <c r="M135" s="1162"/>
      <c r="N135" s="1162"/>
      <c r="O135" s="1162"/>
      <c r="P135" s="1162"/>
      <c r="Q135" s="1162"/>
      <c r="R135" s="1186"/>
      <c r="S135" s="1186"/>
      <c r="T135" s="1163"/>
      <c r="U135" s="1163"/>
      <c r="V135" s="1162"/>
      <c r="W135" s="1162"/>
      <c r="X135" s="1143"/>
    </row>
    <row r="136" spans="1:31" s="1144" customFormat="1" ht="22.5" hidden="1" customHeight="1">
      <c r="A136" s="3490"/>
      <c r="B136" s="3490"/>
      <c r="C136" s="3490"/>
      <c r="D136" s="3490"/>
      <c r="E136" s="3354"/>
      <c r="F136" s="3522"/>
      <c r="G136" s="2836"/>
      <c r="H136" s="2633"/>
      <c r="I136" s="415" t="s">
        <v>830</v>
      </c>
      <c r="J136" s="762"/>
      <c r="K136" s="762"/>
      <c r="L136" s="762"/>
      <c r="M136" s="762"/>
      <c r="N136" s="762"/>
      <c r="O136" s="762"/>
      <c r="P136" s="762"/>
      <c r="Q136" s="762"/>
      <c r="R136" s="1147"/>
      <c r="S136" s="1147"/>
      <c r="T136" s="874"/>
      <c r="U136" s="874"/>
      <c r="V136" s="762"/>
      <c r="W136" s="762"/>
      <c r="X136" s="1145"/>
    </row>
    <row r="137" spans="1:31" s="1144" customFormat="1" ht="22.5" hidden="1" customHeight="1">
      <c r="A137" s="3490"/>
      <c r="B137" s="3490"/>
      <c r="C137" s="3490"/>
      <c r="D137" s="3490"/>
      <c r="E137" s="3354"/>
      <c r="F137" s="3522"/>
      <c r="G137" s="2836"/>
      <c r="H137" s="2633"/>
      <c r="I137" s="415" t="s">
        <v>487</v>
      </c>
      <c r="J137" s="699">
        <v>22</v>
      </c>
      <c r="K137" s="762"/>
      <c r="L137" s="762"/>
      <c r="M137" s="762"/>
      <c r="N137" s="762"/>
      <c r="O137" s="762">
        <f>N137</f>
        <v>0</v>
      </c>
      <c r="P137" s="762"/>
      <c r="Q137" s="762"/>
      <c r="R137" s="1147">
        <v>22</v>
      </c>
      <c r="S137" s="1147">
        <f>R137</f>
        <v>22</v>
      </c>
      <c r="T137" s="874"/>
      <c r="U137" s="874"/>
      <c r="V137" s="762"/>
      <c r="W137" s="762"/>
      <c r="X137" s="1145"/>
      <c r="Z137" s="1145"/>
    </row>
    <row r="138" spans="1:31" s="1144" customFormat="1" ht="53.25" hidden="1" customHeight="1">
      <c r="A138" s="3490"/>
      <c r="B138" s="3490"/>
      <c r="C138" s="3490"/>
      <c r="D138" s="3490"/>
      <c r="E138" s="3354"/>
      <c r="F138" s="2833"/>
      <c r="G138" s="2837"/>
      <c r="H138" s="2573"/>
      <c r="I138" s="1018" t="s">
        <v>910</v>
      </c>
      <c r="J138" s="1147">
        <f>J135</f>
        <v>0</v>
      </c>
      <c r="K138" s="1147">
        <f t="shared" ref="K138:M138" si="59">K135</f>
        <v>0</v>
      </c>
      <c r="L138" s="1147">
        <f t="shared" si="59"/>
        <v>0</v>
      </c>
      <c r="M138" s="1147">
        <f t="shared" si="59"/>
        <v>0</v>
      </c>
      <c r="N138" s="1147">
        <f>N137</f>
        <v>0</v>
      </c>
      <c r="O138" s="1147">
        <f>O137</f>
        <v>0</v>
      </c>
      <c r="P138" s="1147"/>
      <c r="Q138" s="1147"/>
      <c r="R138" s="874">
        <f>R135+R136</f>
        <v>0</v>
      </c>
      <c r="S138" s="874">
        <f t="shared" ref="S138:U138" si="60">S135+S136</f>
        <v>0</v>
      </c>
      <c r="T138" s="874">
        <f t="shared" si="60"/>
        <v>0</v>
      </c>
      <c r="U138" s="874">
        <f t="shared" si="60"/>
        <v>0</v>
      </c>
      <c r="V138" s="1147"/>
      <c r="W138" s="1147"/>
    </row>
    <row r="139" spans="1:31" ht="22.5" customHeight="1">
      <c r="A139" s="2806" t="s">
        <v>791</v>
      </c>
      <c r="B139" s="2806" t="s">
        <v>484</v>
      </c>
      <c r="C139" s="2806" t="s">
        <v>1210</v>
      </c>
      <c r="D139" s="2562" t="s">
        <v>403</v>
      </c>
      <c r="E139" s="3261" t="s">
        <v>1613</v>
      </c>
      <c r="F139" s="3538"/>
      <c r="G139" s="2835" t="s">
        <v>804</v>
      </c>
      <c r="H139" s="2550">
        <v>188711925</v>
      </c>
      <c r="I139" s="415" t="s">
        <v>956</v>
      </c>
      <c r="J139" s="436"/>
      <c r="K139" s="436"/>
      <c r="L139" s="436"/>
      <c r="M139" s="435"/>
      <c r="N139" s="436">
        <v>0</v>
      </c>
      <c r="O139" s="436"/>
      <c r="P139" s="436"/>
      <c r="Q139" s="435"/>
      <c r="R139" s="372"/>
      <c r="S139" s="372"/>
      <c r="T139" s="372"/>
      <c r="U139" s="448"/>
      <c r="V139" s="436"/>
      <c r="W139" s="436"/>
      <c r="AB139" s="374"/>
      <c r="AC139" s="374"/>
      <c r="AE139" s="374"/>
    </row>
    <row r="140" spans="1:31" ht="22.5" customHeight="1">
      <c r="A140" s="3468"/>
      <c r="B140" s="3468"/>
      <c r="C140" s="3468"/>
      <c r="D140" s="2562"/>
      <c r="E140" s="3261"/>
      <c r="F140" s="3539"/>
      <c r="G140" s="2836"/>
      <c r="H140" s="2633"/>
      <c r="I140" s="415" t="s">
        <v>1531</v>
      </c>
      <c r="J140" s="436"/>
      <c r="K140" s="436"/>
      <c r="L140" s="436"/>
      <c r="M140" s="435"/>
      <c r="N140" s="436">
        <v>0</v>
      </c>
      <c r="O140" s="436"/>
      <c r="P140" s="436"/>
      <c r="Q140" s="435"/>
      <c r="R140" s="372"/>
      <c r="S140" s="372"/>
      <c r="T140" s="372"/>
      <c r="U140" s="448"/>
      <c r="V140" s="436"/>
      <c r="W140" s="436"/>
    </row>
    <row r="141" spans="1:31" ht="22.5" customHeight="1">
      <c r="A141" s="3468"/>
      <c r="B141" s="3468"/>
      <c r="C141" s="3468"/>
      <c r="D141" s="2562"/>
      <c r="E141" s="3261"/>
      <c r="F141" s="1115"/>
      <c r="G141" s="2836"/>
      <c r="H141" s="2633"/>
      <c r="I141" s="415" t="s">
        <v>487</v>
      </c>
      <c r="J141" s="436">
        <v>3800</v>
      </c>
      <c r="K141" s="436"/>
      <c r="L141" s="436"/>
      <c r="M141" s="435"/>
      <c r="N141" s="436">
        <v>3800</v>
      </c>
      <c r="O141" s="436"/>
      <c r="P141" s="436"/>
      <c r="Q141" s="435">
        <f>N141</f>
        <v>3800</v>
      </c>
      <c r="R141" s="437"/>
      <c r="S141" s="437"/>
      <c r="T141" s="437"/>
      <c r="U141" s="438">
        <f>R141</f>
        <v>0</v>
      </c>
      <c r="V141" s="436">
        <v>2010</v>
      </c>
      <c r="W141" s="436">
        <v>2010</v>
      </c>
    </row>
    <row r="142" spans="1:31" ht="22.5" customHeight="1">
      <c r="A142" s="2787"/>
      <c r="B142" s="2787"/>
      <c r="C142" s="2787"/>
      <c r="D142" s="2562"/>
      <c r="E142" s="3261"/>
      <c r="F142" s="1115"/>
      <c r="G142" s="2837"/>
      <c r="H142" s="2573"/>
      <c r="I142" s="439" t="s">
        <v>910</v>
      </c>
      <c r="J142" s="437">
        <f>J141</f>
        <v>3800</v>
      </c>
      <c r="K142" s="437">
        <f t="shared" ref="K142:M142" si="61">K139+K140</f>
        <v>0</v>
      </c>
      <c r="L142" s="437">
        <f t="shared" si="61"/>
        <v>0</v>
      </c>
      <c r="M142" s="437">
        <f t="shared" si="61"/>
        <v>0</v>
      </c>
      <c r="N142" s="437">
        <f>N141</f>
        <v>3800</v>
      </c>
      <c r="O142" s="437">
        <f t="shared" ref="O142:W142" si="62">O141</f>
        <v>0</v>
      </c>
      <c r="P142" s="437">
        <f t="shared" si="62"/>
        <v>0</v>
      </c>
      <c r="Q142" s="437">
        <f t="shared" si="62"/>
        <v>3800</v>
      </c>
      <c r="R142" s="437">
        <f t="shared" si="62"/>
        <v>0</v>
      </c>
      <c r="S142" s="437">
        <f t="shared" si="62"/>
        <v>0</v>
      </c>
      <c r="T142" s="437">
        <f t="shared" si="62"/>
        <v>0</v>
      </c>
      <c r="U142" s="437">
        <f t="shared" si="62"/>
        <v>0</v>
      </c>
      <c r="V142" s="437">
        <f t="shared" si="62"/>
        <v>2010</v>
      </c>
      <c r="W142" s="437">
        <f t="shared" si="62"/>
        <v>2010</v>
      </c>
    </row>
    <row r="143" spans="1:31" ht="19.5" customHeight="1">
      <c r="A143" s="1565"/>
      <c r="B143" s="1488"/>
      <c r="C143" s="2985" t="s">
        <v>905</v>
      </c>
      <c r="D143" s="2985"/>
      <c r="E143" s="2985"/>
      <c r="F143" s="3405"/>
      <c r="G143" s="3405"/>
      <c r="H143" s="3405"/>
      <c r="I143" s="3405"/>
      <c r="J143" s="437">
        <f>J121+J114+J109+J126+J134+J142+J130</f>
        <v>3845.3989999999999</v>
      </c>
      <c r="K143" s="437">
        <f t="shared" ref="K143:M143" si="63">K121+K114+K109+K126+K134+K142+K130</f>
        <v>0</v>
      </c>
      <c r="L143" s="437">
        <f t="shared" si="63"/>
        <v>0</v>
      </c>
      <c r="M143" s="437">
        <f t="shared" si="63"/>
        <v>0</v>
      </c>
      <c r="N143" s="437">
        <f>N121+N114+N109+N126+N142+N130</f>
        <v>3851.4940000000001</v>
      </c>
      <c r="O143" s="437">
        <f t="shared" ref="O143:Q143" si="64">O121+O114+O109+O126+O142+O130</f>
        <v>51.494</v>
      </c>
      <c r="P143" s="437">
        <f t="shared" si="64"/>
        <v>0</v>
      </c>
      <c r="Q143" s="437">
        <f t="shared" si="64"/>
        <v>3800</v>
      </c>
      <c r="R143" s="437">
        <f>R121+R114+R109+R126+R142+R130</f>
        <v>51.494</v>
      </c>
      <c r="S143" s="437">
        <f t="shared" ref="S143" si="65">S121+S114+S109+S126+S142+S130</f>
        <v>42</v>
      </c>
      <c r="T143" s="437">
        <f t="shared" ref="T143" si="66">T121+T114+T109+T126+T142+T130</f>
        <v>0</v>
      </c>
      <c r="U143" s="437">
        <f t="shared" ref="U143" si="67">U121+U114+U109+U126+U142+U130</f>
        <v>0</v>
      </c>
      <c r="V143" s="437">
        <f>V121+V114+V109+V126+V130+V134+V138+V142</f>
        <v>2010</v>
      </c>
      <c r="W143" s="437">
        <f>W121+W114+W109+W126+W130+W134+W138+W142</f>
        <v>2010</v>
      </c>
      <c r="AB143" s="374"/>
    </row>
    <row r="144" spans="1:31" ht="19.5" customHeight="1">
      <c r="A144" s="1468"/>
      <c r="B144" s="1507"/>
      <c r="C144" s="2927" t="s">
        <v>1092</v>
      </c>
      <c r="D144" s="2927"/>
      <c r="E144" s="2927"/>
      <c r="F144" s="2927"/>
      <c r="G144" s="2927"/>
      <c r="H144" s="2927"/>
      <c r="I144" s="2927"/>
      <c r="J144" s="437">
        <f t="shared" ref="J144:Q144" si="68">J102+J61+J143</f>
        <v>3898.6590000000001</v>
      </c>
      <c r="K144" s="437">
        <f t="shared" si="68"/>
        <v>0</v>
      </c>
      <c r="L144" s="437">
        <f t="shared" si="68"/>
        <v>0</v>
      </c>
      <c r="M144" s="437">
        <f t="shared" si="68"/>
        <v>0</v>
      </c>
      <c r="N144" s="437">
        <f>N102+N61+N143</f>
        <v>3949.4940000000001</v>
      </c>
      <c r="O144" s="437">
        <f t="shared" si="68"/>
        <v>138.29399999999998</v>
      </c>
      <c r="P144" s="437">
        <f t="shared" si="68"/>
        <v>10</v>
      </c>
      <c r="Q144" s="437">
        <f t="shared" si="68"/>
        <v>3800</v>
      </c>
      <c r="R144" s="437">
        <f>R143+R102+R61</f>
        <v>136.494</v>
      </c>
      <c r="S144" s="437">
        <f>S143+S102+S61</f>
        <v>65</v>
      </c>
      <c r="T144" s="437">
        <f>T143+T102+T61</f>
        <v>0</v>
      </c>
      <c r="U144" s="437">
        <f>U143+U102+U61</f>
        <v>0</v>
      </c>
      <c r="V144" s="437">
        <f>V102+V61+V143</f>
        <v>2090</v>
      </c>
      <c r="W144" s="437">
        <f>W102+W61+W143</f>
        <v>2094</v>
      </c>
      <c r="AB144" s="374"/>
    </row>
    <row r="145" spans="1:24" ht="16.399999999999999" customHeight="1">
      <c r="A145" s="432"/>
      <c r="B145" s="445" t="s">
        <v>1210</v>
      </c>
      <c r="C145" s="3493" t="s">
        <v>404</v>
      </c>
      <c r="D145" s="3493"/>
      <c r="E145" s="3493"/>
      <c r="F145" s="3493"/>
      <c r="G145" s="3493"/>
      <c r="H145" s="3493"/>
      <c r="I145" s="3493"/>
      <c r="J145" s="3493"/>
      <c r="K145" s="3493"/>
      <c r="L145" s="3493"/>
      <c r="M145" s="3493"/>
      <c r="N145" s="3493"/>
      <c r="O145" s="3493"/>
      <c r="P145" s="3493"/>
      <c r="Q145" s="3493"/>
      <c r="R145" s="3493"/>
      <c r="S145" s="3493"/>
      <c r="T145" s="3493"/>
      <c r="U145" s="3493"/>
      <c r="V145" s="3493"/>
      <c r="W145" s="3493"/>
    </row>
    <row r="146" spans="1:24" ht="24.75" customHeight="1">
      <c r="A146" s="432"/>
      <c r="B146" s="445" t="s">
        <v>1210</v>
      </c>
      <c r="C146" s="1400" t="s">
        <v>983</v>
      </c>
      <c r="D146" s="3423" t="s">
        <v>509</v>
      </c>
      <c r="E146" s="3423"/>
      <c r="F146" s="3423"/>
      <c r="G146" s="3423"/>
      <c r="H146" s="3423"/>
      <c r="I146" s="3423"/>
      <c r="J146" s="3423"/>
      <c r="K146" s="3423"/>
      <c r="L146" s="3423"/>
      <c r="M146" s="3423"/>
      <c r="N146" s="3423"/>
      <c r="O146" s="3423"/>
      <c r="P146" s="3423"/>
      <c r="Q146" s="3423"/>
      <c r="R146" s="3423"/>
      <c r="S146" s="3423"/>
      <c r="T146" s="3423"/>
      <c r="U146" s="3423"/>
      <c r="V146" s="3423"/>
      <c r="W146" s="3423"/>
    </row>
    <row r="147" spans="1:24" ht="24.75" customHeight="1">
      <c r="A147" s="3525" t="s">
        <v>791</v>
      </c>
      <c r="B147" s="3491" t="s">
        <v>1210</v>
      </c>
      <c r="C147" s="3491" t="s">
        <v>983</v>
      </c>
      <c r="D147" s="3491" t="s">
        <v>983</v>
      </c>
      <c r="E147" s="3495" t="s">
        <v>1875</v>
      </c>
      <c r="F147" s="3477">
        <v>9</v>
      </c>
      <c r="G147" s="3494" t="s">
        <v>804</v>
      </c>
      <c r="H147" s="3476">
        <v>188711925</v>
      </c>
      <c r="I147" s="1828" t="s">
        <v>487</v>
      </c>
      <c r="J147" s="1306"/>
      <c r="K147" s="1306"/>
      <c r="L147" s="1306"/>
      <c r="M147" s="1306"/>
      <c r="N147" s="1306">
        <v>0</v>
      </c>
      <c r="O147" s="1306"/>
      <c r="P147" s="1306"/>
      <c r="Q147" s="1306"/>
      <c r="R147" s="1386"/>
      <c r="S147" s="1386"/>
      <c r="T147" s="1386"/>
      <c r="U147" s="1386"/>
      <c r="V147" s="2346">
        <v>100</v>
      </c>
      <c r="W147" s="1320">
        <v>300</v>
      </c>
    </row>
    <row r="148" spans="1:24" ht="32.25" customHeight="1">
      <c r="A148" s="3525"/>
      <c r="B148" s="3491"/>
      <c r="C148" s="3491"/>
      <c r="D148" s="3491"/>
      <c r="E148" s="3495"/>
      <c r="F148" s="3477"/>
      <c r="G148" s="3494"/>
      <c r="H148" s="3476"/>
      <c r="I148" s="1828" t="s">
        <v>956</v>
      </c>
      <c r="J148" s="1320">
        <v>42</v>
      </c>
      <c r="K148" s="1306"/>
      <c r="L148" s="1306"/>
      <c r="M148" s="1306"/>
      <c r="N148" s="1320">
        <v>42</v>
      </c>
      <c r="O148" s="1306"/>
      <c r="P148" s="1306"/>
      <c r="Q148" s="1306"/>
      <c r="R148" s="1995">
        <v>32</v>
      </c>
      <c r="S148" s="1386"/>
      <c r="T148" s="1386"/>
      <c r="U148" s="1386"/>
      <c r="V148" s="1320"/>
      <c r="W148" s="1320"/>
    </row>
    <row r="149" spans="1:24" ht="27" hidden="1" customHeight="1">
      <c r="A149" s="3525"/>
      <c r="B149" s="3491"/>
      <c r="C149" s="3491"/>
      <c r="D149" s="3491"/>
      <c r="E149" s="3495"/>
      <c r="F149" s="3477"/>
      <c r="G149" s="3494"/>
      <c r="H149" s="3476"/>
      <c r="I149" s="1828" t="s">
        <v>59</v>
      </c>
      <c r="J149" s="1996"/>
      <c r="K149" s="1996"/>
      <c r="L149" s="1996"/>
      <c r="M149" s="1996"/>
      <c r="N149" s="1996"/>
      <c r="O149" s="1996"/>
      <c r="P149" s="1996"/>
      <c r="Q149" s="1996"/>
      <c r="R149" s="1997"/>
      <c r="S149" s="1997"/>
      <c r="T149" s="1997"/>
      <c r="U149" s="1997"/>
      <c r="V149" s="1996"/>
      <c r="W149" s="1996"/>
    </row>
    <row r="150" spans="1:24" ht="23.25" customHeight="1">
      <c r="A150" s="3525"/>
      <c r="B150" s="3491"/>
      <c r="C150" s="3491"/>
      <c r="D150" s="3491"/>
      <c r="E150" s="3495"/>
      <c r="F150" s="3477"/>
      <c r="G150" s="3494"/>
      <c r="H150" s="3476"/>
      <c r="I150" s="1995" t="s">
        <v>910</v>
      </c>
      <c r="J150" s="1995">
        <f>J148</f>
        <v>42</v>
      </c>
      <c r="K150" s="1995"/>
      <c r="L150" s="1995"/>
      <c r="M150" s="1995"/>
      <c r="N150" s="1995">
        <f>N148</f>
        <v>42</v>
      </c>
      <c r="O150" s="1995">
        <f t="shared" ref="O150:U150" si="69">O148</f>
        <v>0</v>
      </c>
      <c r="P150" s="1995">
        <f t="shared" si="69"/>
        <v>0</v>
      </c>
      <c r="Q150" s="1995">
        <f t="shared" si="69"/>
        <v>0</v>
      </c>
      <c r="R150" s="1995">
        <f>R148</f>
        <v>32</v>
      </c>
      <c r="S150" s="1995">
        <f t="shared" si="69"/>
        <v>0</v>
      </c>
      <c r="T150" s="1995">
        <f t="shared" si="69"/>
        <v>0</v>
      </c>
      <c r="U150" s="1995">
        <f t="shared" si="69"/>
        <v>0</v>
      </c>
      <c r="V150" s="1995">
        <f>SUM(V147:V148)</f>
        <v>100</v>
      </c>
      <c r="W150" s="1995">
        <f>SUM(W147:W148)</f>
        <v>300</v>
      </c>
    </row>
    <row r="151" spans="1:24" ht="25.5" customHeight="1">
      <c r="A151" s="3525" t="s">
        <v>791</v>
      </c>
      <c r="B151" s="3491" t="s">
        <v>1210</v>
      </c>
      <c r="C151" s="3491" t="s">
        <v>983</v>
      </c>
      <c r="D151" s="3491" t="s">
        <v>484</v>
      </c>
      <c r="E151" s="3495" t="s">
        <v>1794</v>
      </c>
      <c r="F151" s="3477">
        <v>9</v>
      </c>
      <c r="G151" s="3494" t="s">
        <v>804</v>
      </c>
      <c r="H151" s="3476">
        <v>188711925</v>
      </c>
      <c r="I151" s="1828" t="s">
        <v>487</v>
      </c>
      <c r="J151" s="1306"/>
      <c r="K151" s="1306"/>
      <c r="L151" s="1306"/>
      <c r="M151" s="1306"/>
      <c r="N151" s="1306">
        <v>0</v>
      </c>
      <c r="O151" s="1306"/>
      <c r="P151" s="1306"/>
      <c r="Q151" s="1306"/>
      <c r="R151" s="1386"/>
      <c r="S151" s="1386"/>
      <c r="T151" s="1386"/>
      <c r="U151" s="1386"/>
      <c r="V151" s="1320"/>
      <c r="W151" s="1320">
        <v>500</v>
      </c>
      <c r="X151" s="401"/>
    </row>
    <row r="152" spans="1:24" ht="21.75" customHeight="1">
      <c r="A152" s="3525"/>
      <c r="B152" s="3491"/>
      <c r="C152" s="3491"/>
      <c r="D152" s="3491"/>
      <c r="E152" s="3495"/>
      <c r="F152" s="3477"/>
      <c r="G152" s="3494"/>
      <c r="H152" s="3476"/>
      <c r="I152" s="1828" t="s">
        <v>956</v>
      </c>
      <c r="J152" s="1320">
        <v>20</v>
      </c>
      <c r="K152" s="1306"/>
      <c r="L152" s="1306"/>
      <c r="M152" s="1306"/>
      <c r="N152" s="1320">
        <v>49.338999999999999</v>
      </c>
      <c r="O152" s="1306"/>
      <c r="P152" s="1306"/>
      <c r="Q152" s="1306"/>
      <c r="R152" s="1995">
        <v>49.338999999999999</v>
      </c>
      <c r="S152" s="1386"/>
      <c r="T152" s="1386"/>
      <c r="U152" s="1386">
        <v>20</v>
      </c>
      <c r="V152" s="1320"/>
      <c r="W152" s="1320">
        <v>100</v>
      </c>
    </row>
    <row r="153" spans="1:24" ht="27.75" hidden="1" customHeight="1">
      <c r="A153" s="3525"/>
      <c r="B153" s="3491"/>
      <c r="C153" s="3491"/>
      <c r="D153" s="3491"/>
      <c r="E153" s="3495"/>
      <c r="F153" s="3477"/>
      <c r="G153" s="3494"/>
      <c r="H153" s="3476"/>
      <c r="I153" s="1828" t="s">
        <v>59</v>
      </c>
      <c r="J153" s="1996"/>
      <c r="K153" s="1996"/>
      <c r="L153" s="1996"/>
      <c r="M153" s="1996"/>
      <c r="N153" s="1996"/>
      <c r="O153" s="1996"/>
      <c r="P153" s="1996"/>
      <c r="Q153" s="1996"/>
      <c r="R153" s="1996"/>
      <c r="S153" s="1996"/>
      <c r="T153" s="1996"/>
      <c r="U153" s="1996"/>
      <c r="V153" s="1996"/>
      <c r="W153" s="1996"/>
      <c r="X153" s="621" t="s">
        <v>1305</v>
      </c>
    </row>
    <row r="154" spans="1:24" ht="36" customHeight="1">
      <c r="A154" s="3525"/>
      <c r="B154" s="3491"/>
      <c r="C154" s="3491"/>
      <c r="D154" s="3491"/>
      <c r="E154" s="3495"/>
      <c r="F154" s="3477"/>
      <c r="G154" s="3494"/>
      <c r="H154" s="3476"/>
      <c r="I154" s="1998" t="s">
        <v>910</v>
      </c>
      <c r="J154" s="1998">
        <f t="shared" ref="J154:M154" si="70">SUM(J151:J153)</f>
        <v>20</v>
      </c>
      <c r="K154" s="1998">
        <f t="shared" si="70"/>
        <v>0</v>
      </c>
      <c r="L154" s="1998">
        <f t="shared" si="70"/>
        <v>0</v>
      </c>
      <c r="M154" s="1998">
        <f t="shared" si="70"/>
        <v>0</v>
      </c>
      <c r="N154" s="1998">
        <f t="shared" ref="N154:V154" si="71">SUM(N151:N153)</f>
        <v>49.338999999999999</v>
      </c>
      <c r="O154" s="1998">
        <f t="shared" si="71"/>
        <v>0</v>
      </c>
      <c r="P154" s="1998">
        <f t="shared" si="71"/>
        <v>0</v>
      </c>
      <c r="Q154" s="1998">
        <f t="shared" si="71"/>
        <v>0</v>
      </c>
      <c r="R154" s="1998">
        <f t="shared" si="71"/>
        <v>49.338999999999999</v>
      </c>
      <c r="S154" s="1998">
        <f t="shared" si="71"/>
        <v>0</v>
      </c>
      <c r="T154" s="1998">
        <f t="shared" si="71"/>
        <v>0</v>
      </c>
      <c r="U154" s="1998">
        <f t="shared" si="71"/>
        <v>20</v>
      </c>
      <c r="V154" s="1998">
        <f t="shared" si="71"/>
        <v>0</v>
      </c>
      <c r="W154" s="1998">
        <f>SUM(W151:W153)</f>
        <v>600</v>
      </c>
    </row>
    <row r="155" spans="1:24" ht="27.75" customHeight="1">
      <c r="A155" s="2819" t="s">
        <v>791</v>
      </c>
      <c r="B155" s="2538" t="s">
        <v>1210</v>
      </c>
      <c r="C155" s="2538" t="s">
        <v>983</v>
      </c>
      <c r="D155" s="2538" t="s">
        <v>1210</v>
      </c>
      <c r="E155" s="3533" t="s">
        <v>2041</v>
      </c>
      <c r="F155" s="3474">
        <v>9</v>
      </c>
      <c r="G155" s="2823" t="s">
        <v>804</v>
      </c>
      <c r="H155" s="2549">
        <v>188711925</v>
      </c>
      <c r="I155" s="415" t="s">
        <v>487</v>
      </c>
      <c r="J155" s="435"/>
      <c r="K155" s="435"/>
      <c r="L155" s="435"/>
      <c r="M155" s="435"/>
      <c r="N155" s="435">
        <v>0</v>
      </c>
      <c r="O155" s="435"/>
      <c r="P155" s="435"/>
      <c r="Q155" s="435"/>
      <c r="R155" s="435"/>
      <c r="S155" s="435"/>
      <c r="T155" s="435"/>
      <c r="U155" s="435"/>
      <c r="V155" s="435"/>
      <c r="W155" s="435"/>
      <c r="X155" s="2326" t="s">
        <v>1553</v>
      </c>
    </row>
    <row r="156" spans="1:24" ht="21" customHeight="1">
      <c r="A156" s="2819"/>
      <c r="B156" s="2538"/>
      <c r="C156" s="2538"/>
      <c r="D156" s="2538"/>
      <c r="E156" s="3533"/>
      <c r="F156" s="3474"/>
      <c r="G156" s="2823"/>
      <c r="H156" s="2549"/>
      <c r="I156" s="415" t="s">
        <v>830</v>
      </c>
      <c r="J156" s="435"/>
      <c r="K156" s="435"/>
      <c r="L156" s="435"/>
      <c r="M156" s="435"/>
      <c r="N156" s="435">
        <v>0</v>
      </c>
      <c r="O156" s="435"/>
      <c r="P156" s="435"/>
      <c r="Q156" s="435"/>
      <c r="R156" s="435"/>
      <c r="S156" s="435"/>
      <c r="T156" s="435"/>
      <c r="U156" s="435"/>
      <c r="V156" s="435"/>
      <c r="W156" s="435"/>
    </row>
    <row r="157" spans="1:24" ht="17.25" customHeight="1">
      <c r="A157" s="2819"/>
      <c r="B157" s="2538"/>
      <c r="C157" s="2538"/>
      <c r="D157" s="2538"/>
      <c r="E157" s="3533"/>
      <c r="F157" s="3474"/>
      <c r="G157" s="2823"/>
      <c r="H157" s="2549"/>
      <c r="I157" s="415" t="s">
        <v>956</v>
      </c>
      <c r="J157" s="435"/>
      <c r="K157" s="435"/>
      <c r="L157" s="435"/>
      <c r="M157" s="435"/>
      <c r="N157" s="435">
        <v>0</v>
      </c>
      <c r="O157" s="435"/>
      <c r="P157" s="435"/>
      <c r="Q157" s="435"/>
      <c r="R157" s="435"/>
      <c r="S157" s="435"/>
      <c r="T157" s="435"/>
      <c r="U157" s="435"/>
      <c r="V157" s="435"/>
      <c r="W157" s="435"/>
    </row>
    <row r="158" spans="1:24" ht="21" customHeight="1">
      <c r="A158" s="2819"/>
      <c r="B158" s="2538"/>
      <c r="C158" s="2538"/>
      <c r="D158" s="2538"/>
      <c r="E158" s="3533"/>
      <c r="F158" s="3474"/>
      <c r="G158" s="2823"/>
      <c r="H158" s="2549"/>
      <c r="I158" s="415" t="s">
        <v>59</v>
      </c>
      <c r="J158" s="462"/>
      <c r="K158" s="462"/>
      <c r="L158" s="462"/>
      <c r="M158" s="462"/>
      <c r="N158" s="462">
        <v>0</v>
      </c>
      <c r="O158" s="462"/>
      <c r="P158" s="462"/>
      <c r="Q158" s="462"/>
      <c r="R158" s="462"/>
      <c r="S158" s="462"/>
      <c r="T158" s="462"/>
      <c r="U158" s="462"/>
      <c r="V158" s="462"/>
      <c r="W158" s="462"/>
    </row>
    <row r="159" spans="1:24" ht="27" customHeight="1">
      <c r="A159" s="2819"/>
      <c r="B159" s="2538"/>
      <c r="C159" s="2538"/>
      <c r="D159" s="2538"/>
      <c r="E159" s="3533"/>
      <c r="F159" s="3474"/>
      <c r="G159" s="2823"/>
      <c r="H159" s="2549"/>
      <c r="I159" s="16" t="s">
        <v>910</v>
      </c>
      <c r="J159" s="16"/>
      <c r="K159" s="16"/>
      <c r="L159" s="16"/>
      <c r="M159" s="16"/>
      <c r="N159" s="16">
        <v>0</v>
      </c>
      <c r="O159" s="16"/>
      <c r="P159" s="16"/>
      <c r="Q159" s="16"/>
      <c r="R159" s="16"/>
      <c r="S159" s="16"/>
      <c r="T159" s="16"/>
      <c r="U159" s="16"/>
      <c r="V159" s="16">
        <f>SUM(V155:V158)</f>
        <v>0</v>
      </c>
      <c r="W159" s="16">
        <f>SUM(W155:W158)</f>
        <v>0</v>
      </c>
    </row>
    <row r="160" spans="1:24" ht="18" customHeight="1">
      <c r="A160" s="2819" t="s">
        <v>791</v>
      </c>
      <c r="B160" s="2538" t="s">
        <v>1210</v>
      </c>
      <c r="C160" s="2538" t="s">
        <v>983</v>
      </c>
      <c r="D160" s="2538" t="s">
        <v>804</v>
      </c>
      <c r="E160" s="3533" t="s">
        <v>2042</v>
      </c>
      <c r="F160" s="3474">
        <v>9</v>
      </c>
      <c r="G160" s="2823" t="s">
        <v>804</v>
      </c>
      <c r="H160" s="2549">
        <v>188711925</v>
      </c>
      <c r="I160" s="415" t="s">
        <v>487</v>
      </c>
      <c r="J160" s="435"/>
      <c r="K160" s="435"/>
      <c r="L160" s="435"/>
      <c r="M160" s="435"/>
      <c r="N160" s="435">
        <v>0</v>
      </c>
      <c r="O160" s="435"/>
      <c r="P160" s="435"/>
      <c r="Q160" s="435"/>
      <c r="R160" s="438"/>
      <c r="S160" s="438"/>
      <c r="T160" s="438"/>
      <c r="U160" s="438"/>
      <c r="V160" s="435"/>
      <c r="W160" s="436"/>
      <c r="X160" s="2326" t="s">
        <v>1553</v>
      </c>
    </row>
    <row r="161" spans="1:24" ht="23.25" customHeight="1">
      <c r="A161" s="2819"/>
      <c r="B161" s="2538"/>
      <c r="C161" s="2538"/>
      <c r="D161" s="2538"/>
      <c r="E161" s="3533"/>
      <c r="F161" s="3474"/>
      <c r="G161" s="2823"/>
      <c r="H161" s="2549"/>
      <c r="I161" s="415" t="s">
        <v>666</v>
      </c>
      <c r="J161" s="436"/>
      <c r="K161" s="435"/>
      <c r="L161" s="435"/>
      <c r="M161" s="435"/>
      <c r="N161" s="436">
        <v>0</v>
      </c>
      <c r="O161" s="435"/>
      <c r="P161" s="435"/>
      <c r="Q161" s="435"/>
      <c r="R161" s="437"/>
      <c r="S161" s="438"/>
      <c r="T161" s="438"/>
      <c r="U161" s="438"/>
      <c r="V161" s="436"/>
      <c r="W161" s="436"/>
    </row>
    <row r="162" spans="1:24" ht="23.25" customHeight="1">
      <c r="A162" s="2819"/>
      <c r="B162" s="2538"/>
      <c r="C162" s="2538"/>
      <c r="D162" s="2538"/>
      <c r="E162" s="3533"/>
      <c r="F162" s="3474"/>
      <c r="G162" s="2823"/>
      <c r="H162" s="2549"/>
      <c r="I162" s="415" t="s">
        <v>956</v>
      </c>
      <c r="J162" s="436"/>
      <c r="K162" s="435"/>
      <c r="L162" s="435"/>
      <c r="M162" s="435"/>
      <c r="N162" s="436">
        <v>0</v>
      </c>
      <c r="O162" s="435"/>
      <c r="P162" s="435"/>
      <c r="Q162" s="435"/>
      <c r="R162" s="437"/>
      <c r="S162" s="438"/>
      <c r="T162" s="438"/>
      <c r="U162" s="438"/>
      <c r="V162" s="436"/>
      <c r="W162" s="436"/>
    </row>
    <row r="163" spans="1:24" ht="23.25" customHeight="1">
      <c r="A163" s="2819"/>
      <c r="B163" s="2538"/>
      <c r="C163" s="2538"/>
      <c r="D163" s="2538"/>
      <c r="E163" s="3533"/>
      <c r="F163" s="3474"/>
      <c r="G163" s="2823"/>
      <c r="H163" s="2549"/>
      <c r="I163" s="415" t="s">
        <v>59</v>
      </c>
      <c r="J163" s="462"/>
      <c r="K163" s="462"/>
      <c r="L163" s="462"/>
      <c r="M163" s="462"/>
      <c r="N163" s="462">
        <v>0</v>
      </c>
      <c r="O163" s="462"/>
      <c r="P163" s="462"/>
      <c r="Q163" s="462"/>
      <c r="R163" s="463"/>
      <c r="S163" s="463"/>
      <c r="T163" s="463"/>
      <c r="U163" s="463"/>
      <c r="V163" s="435"/>
      <c r="W163" s="435"/>
    </row>
    <row r="164" spans="1:24" ht="27.75" customHeight="1">
      <c r="A164" s="2819"/>
      <c r="B164" s="2538"/>
      <c r="C164" s="2538"/>
      <c r="D164" s="2538"/>
      <c r="E164" s="3533"/>
      <c r="F164" s="3474"/>
      <c r="G164" s="2823"/>
      <c r="H164" s="2549"/>
      <c r="I164" s="372" t="s">
        <v>910</v>
      </c>
      <c r="J164" s="372">
        <f t="shared" ref="J164:M164" si="72">SUM(J160:J163)</f>
        <v>0</v>
      </c>
      <c r="K164" s="372">
        <f t="shared" si="72"/>
        <v>0</v>
      </c>
      <c r="L164" s="372">
        <f t="shared" si="72"/>
        <v>0</v>
      </c>
      <c r="M164" s="372">
        <f t="shared" si="72"/>
        <v>0</v>
      </c>
      <c r="N164" s="372">
        <f t="shared" ref="N164:W164" si="73">SUM(N160:N163)</f>
        <v>0</v>
      </c>
      <c r="O164" s="372">
        <f t="shared" si="73"/>
        <v>0</v>
      </c>
      <c r="P164" s="372">
        <f t="shared" si="73"/>
        <v>0</v>
      </c>
      <c r="Q164" s="372">
        <f t="shared" si="73"/>
        <v>0</v>
      </c>
      <c r="R164" s="372">
        <f t="shared" si="73"/>
        <v>0</v>
      </c>
      <c r="S164" s="372">
        <f t="shared" si="73"/>
        <v>0</v>
      </c>
      <c r="T164" s="372">
        <f t="shared" si="73"/>
        <v>0</v>
      </c>
      <c r="U164" s="372">
        <f t="shared" si="73"/>
        <v>0</v>
      </c>
      <c r="V164" s="372">
        <f t="shared" si="73"/>
        <v>0</v>
      </c>
      <c r="W164" s="372">
        <f t="shared" si="73"/>
        <v>0</v>
      </c>
    </row>
    <row r="165" spans="1:24" ht="13.5" customHeight="1">
      <c r="A165" s="2819" t="s">
        <v>791</v>
      </c>
      <c r="B165" s="2538" t="s">
        <v>1210</v>
      </c>
      <c r="C165" s="2538" t="s">
        <v>983</v>
      </c>
      <c r="D165" s="2538" t="s">
        <v>375</v>
      </c>
      <c r="E165" s="3533" t="s">
        <v>2043</v>
      </c>
      <c r="F165" s="3474">
        <v>9</v>
      </c>
      <c r="G165" s="2823" t="s">
        <v>804</v>
      </c>
      <c r="H165" s="2549">
        <v>188711925</v>
      </c>
      <c r="I165" s="415" t="s">
        <v>487</v>
      </c>
      <c r="J165" s="435"/>
      <c r="K165" s="435"/>
      <c r="L165" s="435"/>
      <c r="M165" s="435"/>
      <c r="N165" s="435">
        <v>0</v>
      </c>
      <c r="O165" s="435"/>
      <c r="P165" s="435"/>
      <c r="Q165" s="435"/>
      <c r="R165" s="437"/>
      <c r="S165" s="437"/>
      <c r="T165" s="437"/>
      <c r="U165" s="438"/>
      <c r="V165" s="435"/>
      <c r="W165" s="436"/>
      <c r="X165" s="2327" t="s">
        <v>1546</v>
      </c>
    </row>
    <row r="166" spans="1:24" ht="14.15" customHeight="1">
      <c r="A166" s="2819"/>
      <c r="B166" s="2538"/>
      <c r="C166" s="2538"/>
      <c r="D166" s="2538"/>
      <c r="E166" s="3533"/>
      <c r="F166" s="3474"/>
      <c r="G166" s="2823"/>
      <c r="H166" s="2549"/>
      <c r="I166" s="415" t="s">
        <v>830</v>
      </c>
      <c r="J166" s="435"/>
      <c r="K166" s="435"/>
      <c r="L166" s="435"/>
      <c r="M166" s="435"/>
      <c r="N166" s="435">
        <v>0</v>
      </c>
      <c r="O166" s="435"/>
      <c r="P166" s="435"/>
      <c r="Q166" s="435"/>
      <c r="R166" s="437"/>
      <c r="S166" s="438"/>
      <c r="T166" s="438"/>
      <c r="U166" s="438"/>
      <c r="V166" s="435"/>
      <c r="W166" s="436"/>
    </row>
    <row r="167" spans="1:24" ht="15" customHeight="1">
      <c r="A167" s="2819"/>
      <c r="B167" s="2538"/>
      <c r="C167" s="2538"/>
      <c r="D167" s="2538"/>
      <c r="E167" s="3533"/>
      <c r="F167" s="3474"/>
      <c r="G167" s="2823"/>
      <c r="H167" s="2549"/>
      <c r="I167" s="415" t="s">
        <v>956</v>
      </c>
      <c r="J167" s="435"/>
      <c r="K167" s="435"/>
      <c r="L167" s="435"/>
      <c r="M167" s="435"/>
      <c r="N167" s="435">
        <v>0</v>
      </c>
      <c r="O167" s="435"/>
      <c r="P167" s="435"/>
      <c r="Q167" s="435"/>
      <c r="R167" s="437"/>
      <c r="S167" s="438"/>
      <c r="T167" s="438"/>
      <c r="U167" s="438"/>
      <c r="V167" s="435" t="s">
        <v>187</v>
      </c>
      <c r="W167" s="436"/>
      <c r="X167" s="401"/>
    </row>
    <row r="168" spans="1:24" ht="15" customHeight="1">
      <c r="A168" s="2819"/>
      <c r="B168" s="2538"/>
      <c r="C168" s="2538"/>
      <c r="D168" s="2538"/>
      <c r="E168" s="3533"/>
      <c r="F168" s="3474"/>
      <c r="G168" s="2823"/>
      <c r="H168" s="2549"/>
      <c r="I168" s="415" t="s">
        <v>59</v>
      </c>
      <c r="J168" s="462"/>
      <c r="K168" s="462"/>
      <c r="L168" s="462"/>
      <c r="M168" s="462"/>
      <c r="N168" s="462">
        <v>0</v>
      </c>
      <c r="O168" s="462"/>
      <c r="P168" s="462"/>
      <c r="Q168" s="462"/>
      <c r="R168" s="463"/>
      <c r="S168" s="463"/>
      <c r="T168" s="463"/>
      <c r="U168" s="463"/>
      <c r="V168" s="435"/>
      <c r="W168" s="435"/>
    </row>
    <row r="169" spans="1:24" ht="27.75" customHeight="1">
      <c r="A169" s="2819"/>
      <c r="B169" s="2538"/>
      <c r="C169" s="2538"/>
      <c r="D169" s="2538"/>
      <c r="E169" s="3533"/>
      <c r="F169" s="3474"/>
      <c r="G169" s="2823"/>
      <c r="H169" s="2549"/>
      <c r="I169" s="372" t="s">
        <v>910</v>
      </c>
      <c r="J169" s="372">
        <f t="shared" ref="J169:M169" si="74">SUM(J165:J168)</f>
        <v>0</v>
      </c>
      <c r="K169" s="372">
        <f t="shared" si="74"/>
        <v>0</v>
      </c>
      <c r="L169" s="372">
        <f t="shared" si="74"/>
        <v>0</v>
      </c>
      <c r="M169" s="372">
        <f t="shared" si="74"/>
        <v>0</v>
      </c>
      <c r="N169" s="372">
        <f t="shared" ref="N169:V169" si="75">SUM(N165:N168)</f>
        <v>0</v>
      </c>
      <c r="O169" s="372">
        <f t="shared" si="75"/>
        <v>0</v>
      </c>
      <c r="P169" s="372">
        <f t="shared" si="75"/>
        <v>0</v>
      </c>
      <c r="Q169" s="372">
        <f t="shared" si="75"/>
        <v>0</v>
      </c>
      <c r="R169" s="372">
        <f t="shared" si="75"/>
        <v>0</v>
      </c>
      <c r="S169" s="372">
        <f t="shared" si="75"/>
        <v>0</v>
      </c>
      <c r="T169" s="372">
        <f t="shared" si="75"/>
        <v>0</v>
      </c>
      <c r="U169" s="372">
        <f t="shared" si="75"/>
        <v>0</v>
      </c>
      <c r="V169" s="372">
        <f t="shared" si="75"/>
        <v>0</v>
      </c>
      <c r="W169" s="372">
        <f>SUM(W165:W168)</f>
        <v>0</v>
      </c>
    </row>
    <row r="170" spans="1:24" ht="21" customHeight="1">
      <c r="A170" s="2819" t="s">
        <v>791</v>
      </c>
      <c r="B170" s="2538" t="s">
        <v>1210</v>
      </c>
      <c r="C170" s="2538" t="s">
        <v>983</v>
      </c>
      <c r="D170" s="2538" t="s">
        <v>403</v>
      </c>
      <c r="E170" s="3533" t="s">
        <v>1786</v>
      </c>
      <c r="F170" s="3474">
        <v>9</v>
      </c>
      <c r="G170" s="2823" t="s">
        <v>804</v>
      </c>
      <c r="H170" s="2549">
        <v>188711925</v>
      </c>
      <c r="I170" s="415" t="s">
        <v>487</v>
      </c>
      <c r="J170" s="435"/>
      <c r="K170" s="435"/>
      <c r="L170" s="435"/>
      <c r="M170" s="435"/>
      <c r="N170" s="435">
        <v>0</v>
      </c>
      <c r="O170" s="435"/>
      <c r="P170" s="435"/>
      <c r="Q170" s="435"/>
      <c r="R170" s="438"/>
      <c r="S170" s="438"/>
      <c r="T170" s="438"/>
      <c r="U170" s="438"/>
      <c r="V170" s="435"/>
      <c r="W170" s="436"/>
      <c r="X170" s="1019"/>
    </row>
    <row r="171" spans="1:24" ht="23.25" customHeight="1">
      <c r="A171" s="2819"/>
      <c r="B171" s="2538"/>
      <c r="C171" s="2538"/>
      <c r="D171" s="2538"/>
      <c r="E171" s="3533"/>
      <c r="F171" s="3474"/>
      <c r="G171" s="2823"/>
      <c r="H171" s="2549"/>
      <c r="I171" s="415" t="s">
        <v>1531</v>
      </c>
      <c r="J171" s="436">
        <f>J179</f>
        <v>18.489000000000001</v>
      </c>
      <c r="K171" s="436"/>
      <c r="L171" s="619"/>
      <c r="M171" s="617"/>
      <c r="N171" s="436">
        <v>18.489000000000001</v>
      </c>
      <c r="O171" s="436"/>
      <c r="P171" s="436"/>
      <c r="Q171" s="435">
        <f t="shared" ref="Q171:U171" si="76">Q179</f>
        <v>0</v>
      </c>
      <c r="R171" s="437">
        <v>18.489000000000001</v>
      </c>
      <c r="S171" s="437">
        <f t="shared" si="76"/>
        <v>0</v>
      </c>
      <c r="T171" s="620"/>
      <c r="U171" s="523">
        <f t="shared" si="76"/>
        <v>0</v>
      </c>
      <c r="V171" s="435"/>
      <c r="W171" s="436"/>
      <c r="X171" s="401"/>
    </row>
    <row r="172" spans="1:24" ht="22.5" customHeight="1">
      <c r="A172" s="2819"/>
      <c r="B172" s="2538"/>
      <c r="C172" s="2538"/>
      <c r="D172" s="2538"/>
      <c r="E172" s="3533"/>
      <c r="F172" s="3474"/>
      <c r="G172" s="2823"/>
      <c r="H172" s="2549"/>
      <c r="I172" s="415" t="s">
        <v>956</v>
      </c>
      <c r="J172" s="436">
        <f>J180</f>
        <v>26.413</v>
      </c>
      <c r="K172" s="436"/>
      <c r="L172" s="436"/>
      <c r="M172" s="435"/>
      <c r="N172" s="436">
        <v>0</v>
      </c>
      <c r="O172" s="436"/>
      <c r="P172" s="436"/>
      <c r="Q172" s="435">
        <f t="shared" ref="Q172:U172" si="77">Q180</f>
        <v>0</v>
      </c>
      <c r="R172" s="437">
        <f>R180</f>
        <v>0</v>
      </c>
      <c r="S172" s="437">
        <f t="shared" si="77"/>
        <v>0</v>
      </c>
      <c r="T172" s="437"/>
      <c r="U172" s="438">
        <f t="shared" si="77"/>
        <v>0</v>
      </c>
      <c r="V172" s="435"/>
      <c r="W172" s="436"/>
      <c r="X172" s="380"/>
    </row>
    <row r="173" spans="1:24" ht="27.75" customHeight="1">
      <c r="A173" s="2819"/>
      <c r="B173" s="2538"/>
      <c r="C173" s="2538"/>
      <c r="D173" s="2538"/>
      <c r="E173" s="3533"/>
      <c r="F173" s="3474"/>
      <c r="G173" s="2823"/>
      <c r="H173" s="2549"/>
      <c r="I173" s="415" t="s">
        <v>59</v>
      </c>
      <c r="J173" s="454"/>
      <c r="K173" s="454"/>
      <c r="L173" s="454"/>
      <c r="M173" s="454"/>
      <c r="N173" s="454">
        <v>0</v>
      </c>
      <c r="O173" s="454"/>
      <c r="P173" s="454"/>
      <c r="Q173" s="454"/>
      <c r="R173" s="457"/>
      <c r="S173" s="457"/>
      <c r="T173" s="457"/>
      <c r="U173" s="457"/>
      <c r="V173" s="435"/>
      <c r="W173" s="435"/>
    </row>
    <row r="174" spans="1:24" ht="27.75" customHeight="1">
      <c r="A174" s="2819"/>
      <c r="B174" s="2538"/>
      <c r="C174" s="2538"/>
      <c r="D174" s="2538"/>
      <c r="E174" s="3533"/>
      <c r="F174" s="3474"/>
      <c r="G174" s="2823"/>
      <c r="H174" s="2549"/>
      <c r="I174" s="372" t="s">
        <v>910</v>
      </c>
      <c r="J174" s="372">
        <f t="shared" ref="J174:M174" si="78">SUM(J170:J173)</f>
        <v>44.902000000000001</v>
      </c>
      <c r="K174" s="372">
        <f t="shared" si="78"/>
        <v>0</v>
      </c>
      <c r="L174" s="372">
        <f t="shared" si="78"/>
        <v>0</v>
      </c>
      <c r="M174" s="372">
        <f t="shared" si="78"/>
        <v>0</v>
      </c>
      <c r="N174" s="372">
        <f t="shared" ref="N174:W174" si="79">SUM(N170:N173)</f>
        <v>18.489000000000001</v>
      </c>
      <c r="O174" s="372">
        <f t="shared" si="79"/>
        <v>0</v>
      </c>
      <c r="P174" s="372">
        <f t="shared" si="79"/>
        <v>0</v>
      </c>
      <c r="Q174" s="372">
        <f t="shared" si="79"/>
        <v>0</v>
      </c>
      <c r="R174" s="372">
        <f t="shared" si="79"/>
        <v>18.489000000000001</v>
      </c>
      <c r="S174" s="372">
        <f t="shared" si="79"/>
        <v>0</v>
      </c>
      <c r="T174" s="372">
        <f t="shared" si="79"/>
        <v>0</v>
      </c>
      <c r="U174" s="372">
        <f t="shared" si="79"/>
        <v>0</v>
      </c>
      <c r="V174" s="372">
        <f t="shared" si="79"/>
        <v>0</v>
      </c>
      <c r="W174" s="372">
        <f t="shared" si="79"/>
        <v>0</v>
      </c>
    </row>
    <row r="175" spans="1:24" ht="23.25" hidden="1" customHeight="1">
      <c r="A175" s="2887"/>
      <c r="B175" s="2544"/>
      <c r="C175" s="2544"/>
      <c r="D175" s="2544"/>
      <c r="E175" s="3530" t="s">
        <v>1580</v>
      </c>
      <c r="F175" s="447"/>
      <c r="G175" s="459"/>
      <c r="H175" s="431"/>
      <c r="I175" s="415" t="s">
        <v>1531</v>
      </c>
      <c r="J175" s="436"/>
      <c r="K175" s="436"/>
      <c r="L175" s="619"/>
      <c r="M175" s="617"/>
      <c r="N175" s="436"/>
      <c r="O175" s="436"/>
      <c r="P175" s="436"/>
      <c r="Q175" s="435"/>
      <c r="R175" s="437"/>
      <c r="S175" s="437"/>
      <c r="T175" s="620"/>
      <c r="U175" s="523"/>
      <c r="V175" s="435"/>
      <c r="W175" s="436"/>
    </row>
    <row r="176" spans="1:24" ht="22.5" hidden="1" customHeight="1">
      <c r="A176" s="2888"/>
      <c r="B176" s="2749"/>
      <c r="C176" s="2749"/>
      <c r="D176" s="2749"/>
      <c r="E176" s="3531"/>
      <c r="F176" s="447"/>
      <c r="G176" s="459"/>
      <c r="H176" s="431"/>
      <c r="I176" s="415" t="s">
        <v>956</v>
      </c>
      <c r="J176" s="436"/>
      <c r="K176" s="436"/>
      <c r="L176" s="436"/>
      <c r="M176" s="435"/>
      <c r="N176" s="436"/>
      <c r="O176" s="436"/>
      <c r="P176" s="436"/>
      <c r="Q176" s="435"/>
      <c r="R176" s="437"/>
      <c r="S176" s="437"/>
      <c r="T176" s="437"/>
      <c r="U176" s="438"/>
      <c r="V176" s="435"/>
      <c r="W176" s="436"/>
      <c r="X176" s="380"/>
    </row>
    <row r="177" spans="1:28" ht="27.75" hidden="1" customHeight="1">
      <c r="A177" s="2888"/>
      <c r="B177" s="2749"/>
      <c r="C177" s="2749"/>
      <c r="D177" s="2749"/>
      <c r="E177" s="3531"/>
      <c r="F177" s="447"/>
      <c r="G177" s="459"/>
      <c r="H177" s="431"/>
      <c r="I177" s="415" t="s">
        <v>59</v>
      </c>
      <c r="J177" s="454"/>
      <c r="K177" s="454"/>
      <c r="L177" s="454"/>
      <c r="M177" s="454"/>
      <c r="N177" s="454"/>
      <c r="O177" s="454"/>
      <c r="P177" s="454"/>
      <c r="Q177" s="454"/>
      <c r="R177" s="457"/>
      <c r="S177" s="457"/>
      <c r="T177" s="457"/>
      <c r="U177" s="457"/>
      <c r="V177" s="435"/>
      <c r="W177" s="435"/>
    </row>
    <row r="178" spans="1:28" ht="27.75" hidden="1" customHeight="1">
      <c r="A178" s="2889"/>
      <c r="B178" s="2545"/>
      <c r="C178" s="2545"/>
      <c r="D178" s="2545"/>
      <c r="E178" s="3532"/>
      <c r="F178" s="447"/>
      <c r="G178" s="459"/>
      <c r="H178" s="431"/>
      <c r="I178" s="372" t="s">
        <v>910</v>
      </c>
      <c r="J178" s="372">
        <v>0</v>
      </c>
      <c r="K178" s="372">
        <v>0</v>
      </c>
      <c r="L178" s="372">
        <f t="shared" ref="L178:W178" si="80">SUM(L174:L177)</f>
        <v>0</v>
      </c>
      <c r="M178" s="372">
        <v>0</v>
      </c>
      <c r="N178" s="372">
        <v>0</v>
      </c>
      <c r="O178" s="372">
        <v>0</v>
      </c>
      <c r="P178" s="372">
        <f t="shared" si="80"/>
        <v>0</v>
      </c>
      <c r="Q178" s="372">
        <v>0</v>
      </c>
      <c r="R178" s="372">
        <f t="shared" si="80"/>
        <v>18.489000000000001</v>
      </c>
      <c r="S178" s="372">
        <f t="shared" si="80"/>
        <v>0</v>
      </c>
      <c r="T178" s="372">
        <f t="shared" si="80"/>
        <v>0</v>
      </c>
      <c r="U178" s="372">
        <f t="shared" si="80"/>
        <v>0</v>
      </c>
      <c r="V178" s="372">
        <f t="shared" si="80"/>
        <v>0</v>
      </c>
      <c r="W178" s="372">
        <f t="shared" si="80"/>
        <v>0</v>
      </c>
    </row>
    <row r="179" spans="1:28" ht="23.25" hidden="1" customHeight="1">
      <c r="A179" s="2887"/>
      <c r="B179" s="2544"/>
      <c r="C179" s="2544"/>
      <c r="D179" s="2544"/>
      <c r="E179" s="3530" t="s">
        <v>1787</v>
      </c>
      <c r="F179" s="447"/>
      <c r="G179" s="459"/>
      <c r="H179" s="431"/>
      <c r="I179" s="415" t="s">
        <v>1531</v>
      </c>
      <c r="J179" s="436">
        <v>18.489000000000001</v>
      </c>
      <c r="K179" s="436"/>
      <c r="L179" s="619"/>
      <c r="M179" s="617"/>
      <c r="N179" s="436"/>
      <c r="O179" s="1621"/>
      <c r="P179" s="1621"/>
      <c r="Q179" s="435"/>
      <c r="R179" s="436"/>
      <c r="S179" s="436"/>
      <c r="T179" s="436"/>
      <c r="U179" s="435"/>
      <c r="V179" s="435"/>
      <c r="W179" s="436"/>
    </row>
    <row r="180" spans="1:28" ht="22.5" hidden="1" customHeight="1">
      <c r="A180" s="2888"/>
      <c r="B180" s="2749"/>
      <c r="C180" s="2749"/>
      <c r="D180" s="2749"/>
      <c r="E180" s="3531"/>
      <c r="F180" s="447"/>
      <c r="G180" s="459"/>
      <c r="H180" s="431"/>
      <c r="I180" s="415" t="s">
        <v>956</v>
      </c>
      <c r="J180" s="436">
        <v>26.413</v>
      </c>
      <c r="K180" s="436"/>
      <c r="L180" s="436"/>
      <c r="M180" s="435"/>
      <c r="N180" s="436"/>
      <c r="O180" s="436"/>
      <c r="P180" s="436"/>
      <c r="Q180" s="435"/>
      <c r="R180" s="436"/>
      <c r="S180" s="436"/>
      <c r="T180" s="436"/>
      <c r="U180" s="435"/>
      <c r="V180" s="435"/>
      <c r="W180" s="436"/>
      <c r="X180" s="380"/>
    </row>
    <row r="181" spans="1:28" ht="27.75" hidden="1" customHeight="1">
      <c r="A181" s="2888"/>
      <c r="B181" s="2749"/>
      <c r="C181" s="2749"/>
      <c r="D181" s="2749"/>
      <c r="E181" s="3531"/>
      <c r="F181" s="447"/>
      <c r="G181" s="459"/>
      <c r="H181" s="431"/>
      <c r="I181" s="415" t="s">
        <v>59</v>
      </c>
      <c r="J181" s="454"/>
      <c r="K181" s="454"/>
      <c r="L181" s="454"/>
      <c r="M181" s="454"/>
      <c r="N181" s="454"/>
      <c r="O181" s="454"/>
      <c r="P181" s="454"/>
      <c r="Q181" s="454"/>
      <c r="R181" s="457"/>
      <c r="S181" s="457"/>
      <c r="T181" s="457"/>
      <c r="U181" s="457"/>
      <c r="V181" s="435"/>
      <c r="W181" s="435"/>
    </row>
    <row r="182" spans="1:28" ht="27.75" hidden="1" customHeight="1">
      <c r="A182" s="2889"/>
      <c r="B182" s="2545"/>
      <c r="C182" s="2545"/>
      <c r="D182" s="2545"/>
      <c r="E182" s="3532"/>
      <c r="F182" s="447"/>
      <c r="G182" s="459"/>
      <c r="H182" s="431"/>
      <c r="I182" s="372" t="s">
        <v>910</v>
      </c>
      <c r="J182" s="372">
        <v>0</v>
      </c>
      <c r="K182" s="372">
        <v>0</v>
      </c>
      <c r="L182" s="372">
        <f t="shared" ref="L182:W182" si="81">SUM(L178:L181)</f>
        <v>0</v>
      </c>
      <c r="M182" s="372">
        <v>0</v>
      </c>
      <c r="N182" s="372">
        <f>N179+N180</f>
        <v>0</v>
      </c>
      <c r="O182" s="372">
        <v>0</v>
      </c>
      <c r="P182" s="372">
        <f t="shared" si="81"/>
        <v>0</v>
      </c>
      <c r="Q182" s="372">
        <v>0</v>
      </c>
      <c r="R182" s="372">
        <f>R179+R180</f>
        <v>0</v>
      </c>
      <c r="S182" s="372">
        <v>0</v>
      </c>
      <c r="T182" s="372">
        <f t="shared" si="81"/>
        <v>0</v>
      </c>
      <c r="U182" s="372">
        <f t="shared" si="81"/>
        <v>0</v>
      </c>
      <c r="V182" s="372">
        <f t="shared" si="81"/>
        <v>0</v>
      </c>
      <c r="W182" s="372">
        <f t="shared" si="81"/>
        <v>0</v>
      </c>
    </row>
    <row r="183" spans="1:28" ht="29.25" customHeight="1">
      <c r="A183" s="2819" t="s">
        <v>791</v>
      </c>
      <c r="B183" s="2538" t="s">
        <v>1210</v>
      </c>
      <c r="C183" s="2538" t="s">
        <v>983</v>
      </c>
      <c r="D183" s="2538" t="s">
        <v>374</v>
      </c>
      <c r="E183" s="3533" t="s">
        <v>991</v>
      </c>
      <c r="F183" s="3474">
        <v>9</v>
      </c>
      <c r="G183" s="2823" t="s">
        <v>804</v>
      </c>
      <c r="H183" s="2549">
        <v>188711925</v>
      </c>
      <c r="I183" s="415" t="s">
        <v>487</v>
      </c>
      <c r="J183" s="435"/>
      <c r="K183" s="435"/>
      <c r="L183" s="435"/>
      <c r="M183" s="435"/>
      <c r="N183" s="435">
        <v>0</v>
      </c>
      <c r="O183" s="435"/>
      <c r="P183" s="435"/>
      <c r="Q183" s="435"/>
      <c r="R183" s="438"/>
      <c r="S183" s="438"/>
      <c r="T183" s="438"/>
      <c r="U183" s="438"/>
      <c r="V183" s="435"/>
      <c r="W183" s="435"/>
      <c r="X183" s="401"/>
      <c r="Y183" s="401"/>
    </row>
    <row r="184" spans="1:28" ht="24.75" customHeight="1">
      <c r="A184" s="2819"/>
      <c r="B184" s="2538"/>
      <c r="C184" s="2538"/>
      <c r="D184" s="2538"/>
      <c r="E184" s="3533"/>
      <c r="F184" s="3474"/>
      <c r="G184" s="2823"/>
      <c r="H184" s="2549"/>
      <c r="I184" s="415" t="s">
        <v>830</v>
      </c>
      <c r="J184" s="435"/>
      <c r="K184" s="435"/>
      <c r="L184" s="435"/>
      <c r="M184" s="435"/>
      <c r="N184" s="435">
        <v>0</v>
      </c>
      <c r="O184" s="435"/>
      <c r="P184" s="435"/>
      <c r="Q184" s="435"/>
      <c r="R184" s="438"/>
      <c r="S184" s="438"/>
      <c r="T184" s="438"/>
      <c r="U184" s="438"/>
      <c r="V184" s="435"/>
      <c r="W184" s="435"/>
    </row>
    <row r="185" spans="1:28" ht="22.5" customHeight="1">
      <c r="A185" s="2819"/>
      <c r="B185" s="2538"/>
      <c r="C185" s="2538"/>
      <c r="D185" s="2538"/>
      <c r="E185" s="3533"/>
      <c r="F185" s="3474"/>
      <c r="G185" s="2823"/>
      <c r="H185" s="2549"/>
      <c r="I185" s="415" t="s">
        <v>956</v>
      </c>
      <c r="J185" s="436">
        <v>138</v>
      </c>
      <c r="K185" s="435"/>
      <c r="L185" s="435"/>
      <c r="M185" s="435"/>
      <c r="N185" s="436">
        <v>336</v>
      </c>
      <c r="O185" s="436">
        <f t="shared" ref="O185:U185" si="82">SUM(O188,O189,O190,)</f>
        <v>0</v>
      </c>
      <c r="P185" s="436">
        <f t="shared" si="82"/>
        <v>0</v>
      </c>
      <c r="Q185" s="436">
        <f t="shared" si="82"/>
        <v>0</v>
      </c>
      <c r="R185" s="436">
        <v>53</v>
      </c>
      <c r="S185" s="436">
        <f t="shared" si="82"/>
        <v>0</v>
      </c>
      <c r="T185" s="436">
        <f t="shared" si="82"/>
        <v>0</v>
      </c>
      <c r="U185" s="436">
        <f t="shared" si="82"/>
        <v>0</v>
      </c>
      <c r="V185" s="436">
        <v>400</v>
      </c>
      <c r="W185" s="436">
        <v>500</v>
      </c>
      <c r="X185" s="994"/>
    </row>
    <row r="186" spans="1:28" ht="24" customHeight="1">
      <c r="A186" s="2819"/>
      <c r="B186" s="2538"/>
      <c r="C186" s="2538"/>
      <c r="D186" s="2538"/>
      <c r="E186" s="3533"/>
      <c r="F186" s="3474"/>
      <c r="G186" s="2823"/>
      <c r="H186" s="2549"/>
      <c r="I186" s="415" t="s">
        <v>59</v>
      </c>
      <c r="J186" s="462"/>
      <c r="K186" s="462"/>
      <c r="L186" s="462"/>
      <c r="M186" s="462"/>
      <c r="N186" s="462">
        <v>0</v>
      </c>
      <c r="O186" s="462"/>
      <c r="P186" s="462"/>
      <c r="Q186" s="462"/>
      <c r="R186" s="463"/>
      <c r="S186" s="463"/>
      <c r="T186" s="463"/>
      <c r="U186" s="463"/>
      <c r="V186" s="435"/>
      <c r="W186" s="435"/>
      <c r="AB186" s="374"/>
    </row>
    <row r="187" spans="1:28" ht="30" customHeight="1">
      <c r="A187" s="2819"/>
      <c r="B187" s="2538"/>
      <c r="C187" s="2538"/>
      <c r="D187" s="2538"/>
      <c r="E187" s="3533"/>
      <c r="F187" s="3474"/>
      <c r="G187" s="2823"/>
      <c r="H187" s="2549"/>
      <c r="I187" s="372" t="s">
        <v>910</v>
      </c>
      <c r="J187" s="372">
        <f t="shared" ref="J187:M187" si="83">SUM(J183:J186)</f>
        <v>138</v>
      </c>
      <c r="K187" s="372">
        <f t="shared" si="83"/>
        <v>0</v>
      </c>
      <c r="L187" s="372">
        <f t="shared" si="83"/>
        <v>0</v>
      </c>
      <c r="M187" s="372">
        <f t="shared" si="83"/>
        <v>0</v>
      </c>
      <c r="N187" s="372">
        <f>SUM(N183:N186)</f>
        <v>336</v>
      </c>
      <c r="O187" s="372">
        <f t="shared" ref="O187:W187" si="84">SUM(O183:O186)</f>
        <v>0</v>
      </c>
      <c r="P187" s="372">
        <f t="shared" si="84"/>
        <v>0</v>
      </c>
      <c r="Q187" s="372">
        <f t="shared" si="84"/>
        <v>0</v>
      </c>
      <c r="R187" s="372">
        <f t="shared" si="84"/>
        <v>53</v>
      </c>
      <c r="S187" s="372">
        <f t="shared" si="84"/>
        <v>0</v>
      </c>
      <c r="T187" s="372">
        <f t="shared" si="84"/>
        <v>0</v>
      </c>
      <c r="U187" s="372">
        <f t="shared" si="84"/>
        <v>0</v>
      </c>
      <c r="V187" s="372">
        <f t="shared" si="84"/>
        <v>400</v>
      </c>
      <c r="W187" s="372">
        <f t="shared" si="84"/>
        <v>500</v>
      </c>
      <c r="X187" s="416"/>
      <c r="Y187" s="380"/>
      <c r="Z187" s="380"/>
    </row>
    <row r="188" spans="1:28" ht="30" hidden="1" customHeight="1">
      <c r="A188" s="1806"/>
      <c r="B188" s="1805"/>
      <c r="C188" s="1805"/>
      <c r="D188" s="1805"/>
      <c r="E188" s="1999"/>
      <c r="F188" s="2000"/>
      <c r="G188" s="1976"/>
      <c r="H188" s="1977"/>
      <c r="I188" s="1801"/>
      <c r="J188" s="1802"/>
      <c r="K188" s="1802"/>
      <c r="L188" s="1801"/>
      <c r="M188" s="1801"/>
      <c r="N188" s="1800"/>
      <c r="O188" s="1800"/>
      <c r="P188" s="1812"/>
      <c r="Q188" s="1812"/>
      <c r="R188" s="1942"/>
      <c r="S188" s="1942"/>
      <c r="T188" s="1943"/>
      <c r="U188" s="1943"/>
      <c r="V188" s="1801"/>
      <c r="W188" s="1801"/>
      <c r="X188" s="416"/>
      <c r="Y188" s="380"/>
      <c r="Z188" s="380"/>
    </row>
    <row r="189" spans="1:28" ht="38.25" hidden="1" customHeight="1">
      <c r="A189" s="1806"/>
      <c r="B189" s="1805"/>
      <c r="C189" s="1805"/>
      <c r="D189" s="1805"/>
      <c r="E189" s="1999"/>
      <c r="F189" s="2000"/>
      <c r="G189" s="1976"/>
      <c r="H189" s="1977"/>
      <c r="I189" s="1801"/>
      <c r="J189" s="1800"/>
      <c r="K189" s="1800"/>
      <c r="L189" s="1800"/>
      <c r="M189" s="1800"/>
      <c r="N189" s="1800"/>
      <c r="O189" s="1800"/>
      <c r="P189" s="1812"/>
      <c r="Q189" s="1812"/>
      <c r="R189" s="1978"/>
      <c r="S189" s="1978"/>
      <c r="T189" s="1978"/>
      <c r="U189" s="1978"/>
      <c r="V189" s="1801"/>
      <c r="W189" s="1801"/>
      <c r="X189" s="416"/>
      <c r="Y189" s="380"/>
      <c r="Z189" s="1146"/>
    </row>
    <row r="190" spans="1:28" ht="27.75" hidden="1" customHeight="1">
      <c r="A190" s="1806"/>
      <c r="B190" s="1805"/>
      <c r="C190" s="1805"/>
      <c r="D190" s="1805"/>
      <c r="E190" s="1999"/>
      <c r="F190" s="2000"/>
      <c r="G190" s="1976"/>
      <c r="H190" s="1977"/>
      <c r="I190" s="1801"/>
      <c r="J190" s="1800"/>
      <c r="K190" s="1800"/>
      <c r="L190" s="1800"/>
      <c r="M190" s="1800"/>
      <c r="N190" s="1800"/>
      <c r="O190" s="1800"/>
      <c r="P190" s="1812"/>
      <c r="Q190" s="1812"/>
      <c r="R190" s="1978"/>
      <c r="S190" s="1978"/>
      <c r="T190" s="1978"/>
      <c r="U190" s="1978"/>
      <c r="V190" s="1801"/>
      <c r="W190" s="1801"/>
      <c r="X190" s="416"/>
      <c r="Y190" s="380"/>
      <c r="Z190" s="380"/>
    </row>
    <row r="191" spans="1:28" ht="29.25" customHeight="1">
      <c r="A191" s="2819" t="s">
        <v>791</v>
      </c>
      <c r="B191" s="2538" t="s">
        <v>1210</v>
      </c>
      <c r="C191" s="2538" t="s">
        <v>983</v>
      </c>
      <c r="D191" s="2538" t="s">
        <v>790</v>
      </c>
      <c r="E191" s="3533" t="s">
        <v>2044</v>
      </c>
      <c r="F191" s="3474">
        <v>9</v>
      </c>
      <c r="G191" s="2823" t="s">
        <v>804</v>
      </c>
      <c r="H191" s="2549">
        <v>188711925</v>
      </c>
      <c r="I191" s="415" t="s">
        <v>487</v>
      </c>
      <c r="J191" s="435"/>
      <c r="K191" s="435"/>
      <c r="L191" s="435"/>
      <c r="M191" s="435"/>
      <c r="N191" s="435">
        <v>0</v>
      </c>
      <c r="O191" s="435"/>
      <c r="P191" s="435"/>
      <c r="Q191" s="435"/>
      <c r="R191" s="438">
        <v>0</v>
      </c>
      <c r="S191" s="438"/>
      <c r="T191" s="438"/>
      <c r="U191" s="438"/>
      <c r="V191" s="435">
        <v>0</v>
      </c>
      <c r="W191" s="435">
        <v>0</v>
      </c>
      <c r="X191" s="2327" t="s">
        <v>1546</v>
      </c>
      <c r="Y191" s="401"/>
    </row>
    <row r="192" spans="1:28" ht="24.75" customHeight="1">
      <c r="A192" s="2819"/>
      <c r="B192" s="2538"/>
      <c r="C192" s="2538"/>
      <c r="D192" s="2538"/>
      <c r="E192" s="3533"/>
      <c r="F192" s="3474"/>
      <c r="G192" s="2823"/>
      <c r="H192" s="2549"/>
      <c r="I192" s="415" t="s">
        <v>830</v>
      </c>
      <c r="J192" s="435"/>
      <c r="K192" s="435"/>
      <c r="L192" s="435"/>
      <c r="M192" s="435"/>
      <c r="N192" s="435">
        <v>0</v>
      </c>
      <c r="O192" s="435"/>
      <c r="P192" s="435"/>
      <c r="Q192" s="435"/>
      <c r="R192" s="438">
        <v>0</v>
      </c>
      <c r="S192" s="438"/>
      <c r="T192" s="438"/>
      <c r="U192" s="438"/>
      <c r="V192" s="435">
        <v>0</v>
      </c>
      <c r="W192" s="435">
        <v>0</v>
      </c>
    </row>
    <row r="193" spans="1:28" ht="22.5" customHeight="1">
      <c r="A193" s="2819"/>
      <c r="B193" s="2538"/>
      <c r="C193" s="2538"/>
      <c r="D193" s="2538"/>
      <c r="E193" s="3533"/>
      <c r="F193" s="3474"/>
      <c r="G193" s="2823"/>
      <c r="H193" s="2549"/>
      <c r="I193" s="415" t="s">
        <v>956</v>
      </c>
      <c r="J193" s="436"/>
      <c r="K193" s="435"/>
      <c r="L193" s="435"/>
      <c r="M193" s="435"/>
      <c r="N193" s="436">
        <v>0</v>
      </c>
      <c r="O193" s="436">
        <f t="shared" ref="O193:U193" si="85">SUM(O196,O197,O198,)</f>
        <v>0</v>
      </c>
      <c r="P193" s="436">
        <f t="shared" si="85"/>
        <v>0</v>
      </c>
      <c r="Q193" s="436">
        <f t="shared" si="85"/>
        <v>0</v>
      </c>
      <c r="R193" s="437">
        <v>0</v>
      </c>
      <c r="S193" s="436" t="e">
        <f t="shared" si="85"/>
        <v>#REF!</v>
      </c>
      <c r="T193" s="436" t="e">
        <f t="shared" si="85"/>
        <v>#REF!</v>
      </c>
      <c r="U193" s="436" t="e">
        <f t="shared" si="85"/>
        <v>#REF!</v>
      </c>
      <c r="V193" s="436">
        <v>0</v>
      </c>
      <c r="W193" s="436">
        <v>0</v>
      </c>
      <c r="X193" s="994"/>
    </row>
    <row r="194" spans="1:28" ht="24" customHeight="1">
      <c r="A194" s="2819"/>
      <c r="B194" s="2538"/>
      <c r="C194" s="2538"/>
      <c r="D194" s="2538"/>
      <c r="E194" s="3533"/>
      <c r="F194" s="3474"/>
      <c r="G194" s="2823"/>
      <c r="H194" s="2549"/>
      <c r="I194" s="415" t="s">
        <v>59</v>
      </c>
      <c r="J194" s="462"/>
      <c r="K194" s="462"/>
      <c r="L194" s="462"/>
      <c r="M194" s="462"/>
      <c r="N194" s="462">
        <v>0</v>
      </c>
      <c r="O194" s="462"/>
      <c r="P194" s="462"/>
      <c r="Q194" s="462"/>
      <c r="R194" s="463">
        <v>0</v>
      </c>
      <c r="S194" s="463"/>
      <c r="T194" s="463"/>
      <c r="U194" s="463"/>
      <c r="V194" s="435">
        <v>0</v>
      </c>
      <c r="W194" s="435">
        <v>0</v>
      </c>
      <c r="AB194" s="374"/>
    </row>
    <row r="195" spans="1:28" ht="30" customHeight="1">
      <c r="A195" s="2819"/>
      <c r="B195" s="2538"/>
      <c r="C195" s="2538"/>
      <c r="D195" s="2538"/>
      <c r="E195" s="3533"/>
      <c r="F195" s="3474"/>
      <c r="G195" s="2823"/>
      <c r="H195" s="2549"/>
      <c r="I195" s="372" t="s">
        <v>910</v>
      </c>
      <c r="J195" s="372">
        <f t="shared" ref="J195:M195" si="86">SUM(J191:J194)</f>
        <v>0</v>
      </c>
      <c r="K195" s="372">
        <f t="shared" si="86"/>
        <v>0</v>
      </c>
      <c r="L195" s="372">
        <f t="shared" si="86"/>
        <v>0</v>
      </c>
      <c r="M195" s="372">
        <f t="shared" si="86"/>
        <v>0</v>
      </c>
      <c r="N195" s="372">
        <f>SUM(N191:N194)</f>
        <v>0</v>
      </c>
      <c r="O195" s="372">
        <f t="shared" ref="O195:W195" si="87">SUM(O191:O194)</f>
        <v>0</v>
      </c>
      <c r="P195" s="372">
        <f t="shared" si="87"/>
        <v>0</v>
      </c>
      <c r="Q195" s="372">
        <f t="shared" si="87"/>
        <v>0</v>
      </c>
      <c r="R195" s="372">
        <f t="shared" si="87"/>
        <v>0</v>
      </c>
      <c r="S195" s="372" t="e">
        <f t="shared" si="87"/>
        <v>#REF!</v>
      </c>
      <c r="T195" s="372" t="e">
        <f t="shared" si="87"/>
        <v>#REF!</v>
      </c>
      <c r="U195" s="372" t="e">
        <f t="shared" si="87"/>
        <v>#REF!</v>
      </c>
      <c r="V195" s="372">
        <f t="shared" si="87"/>
        <v>0</v>
      </c>
      <c r="W195" s="372">
        <f t="shared" si="87"/>
        <v>0</v>
      </c>
      <c r="X195" s="416"/>
      <c r="Y195" s="380"/>
      <c r="Z195" s="380"/>
    </row>
    <row r="196" spans="1:28" ht="21.75" customHeight="1">
      <c r="A196" s="432"/>
      <c r="B196" s="1419"/>
      <c r="C196" s="1419"/>
      <c r="D196" s="2927" t="s">
        <v>483</v>
      </c>
      <c r="E196" s="2927"/>
      <c r="F196" s="2927"/>
      <c r="G196" s="2927"/>
      <c r="H196" s="2927"/>
      <c r="I196" s="2927"/>
      <c r="J196" s="437">
        <f>J150+J154+J159+J164+J169+J174+J187</f>
        <v>244.90199999999999</v>
      </c>
      <c r="K196" s="437">
        <f t="shared" ref="K196:V196" si="88">K150+K154+K159+K164+K169+K174+K187</f>
        <v>0</v>
      </c>
      <c r="L196" s="437">
        <f t="shared" si="88"/>
        <v>0</v>
      </c>
      <c r="M196" s="437">
        <f t="shared" si="88"/>
        <v>0</v>
      </c>
      <c r="N196" s="437">
        <f>N150+N154+N159+N164+N169+N174+N187+N195</f>
        <v>445.82799999999997</v>
      </c>
      <c r="O196" s="437">
        <f t="shared" si="88"/>
        <v>0</v>
      </c>
      <c r="P196" s="437">
        <f t="shared" si="88"/>
        <v>0</v>
      </c>
      <c r="Q196" s="437">
        <f t="shared" si="88"/>
        <v>0</v>
      </c>
      <c r="R196" s="437">
        <f>R150+R154+R159+R164+R169+R174+R187</f>
        <v>152.828</v>
      </c>
      <c r="S196" s="437">
        <f t="shared" si="88"/>
        <v>0</v>
      </c>
      <c r="T196" s="437">
        <f t="shared" si="88"/>
        <v>0</v>
      </c>
      <c r="U196" s="437">
        <f t="shared" si="88"/>
        <v>20</v>
      </c>
      <c r="V196" s="437">
        <f t="shared" si="88"/>
        <v>500</v>
      </c>
      <c r="W196" s="437">
        <f>W150+W154+W159+W164+W169+W174+W187</f>
        <v>1400</v>
      </c>
      <c r="AA196" s="374"/>
    </row>
    <row r="197" spans="1:28" ht="19.5" customHeight="1">
      <c r="A197" s="432"/>
      <c r="B197" s="445" t="s">
        <v>1210</v>
      </c>
      <c r="C197" s="1400" t="s">
        <v>484</v>
      </c>
      <c r="D197" s="3423" t="s">
        <v>783</v>
      </c>
      <c r="E197" s="3423"/>
      <c r="F197" s="3423"/>
      <c r="G197" s="3423"/>
      <c r="H197" s="3423"/>
      <c r="I197" s="3423"/>
      <c r="J197" s="3423"/>
      <c r="K197" s="3423"/>
      <c r="L197" s="3423"/>
      <c r="M197" s="3423"/>
      <c r="N197" s="3423"/>
      <c r="O197" s="3423"/>
      <c r="P197" s="3423"/>
      <c r="Q197" s="3423"/>
      <c r="R197" s="3423"/>
      <c r="S197" s="3423"/>
      <c r="T197" s="3423"/>
      <c r="U197" s="3423"/>
      <c r="V197" s="3423"/>
      <c r="W197" s="3423"/>
    </row>
    <row r="198" spans="1:28" ht="25.5" customHeight="1">
      <c r="A198" s="2819" t="s">
        <v>791</v>
      </c>
      <c r="B198" s="2538" t="s">
        <v>1210</v>
      </c>
      <c r="C198" s="2538" t="s">
        <v>484</v>
      </c>
      <c r="D198" s="2538" t="s">
        <v>983</v>
      </c>
      <c r="E198" s="2625" t="s">
        <v>1610</v>
      </c>
      <c r="F198" s="3474">
        <v>9</v>
      </c>
      <c r="G198" s="2823" t="s">
        <v>804</v>
      </c>
      <c r="H198" s="2550">
        <v>188711925</v>
      </c>
      <c r="I198" s="415" t="s">
        <v>789</v>
      </c>
      <c r="J198" s="436">
        <v>0</v>
      </c>
      <c r="K198" s="435">
        <v>0</v>
      </c>
      <c r="L198" s="435" t="e">
        <f>#REF!</f>
        <v>#REF!</v>
      </c>
      <c r="M198" s="435" t="e">
        <f>#REF!</f>
        <v>#REF!</v>
      </c>
      <c r="N198" s="436">
        <v>0</v>
      </c>
      <c r="O198" s="435"/>
      <c r="P198" s="435"/>
      <c r="Q198" s="435"/>
      <c r="R198" s="437">
        <v>0</v>
      </c>
      <c r="S198" s="438" t="e">
        <f>#REF!</f>
        <v>#REF!</v>
      </c>
      <c r="T198" s="438" t="e">
        <f>#REF!</f>
        <v>#REF!</v>
      </c>
      <c r="U198" s="438" t="e">
        <f>#REF!</f>
        <v>#REF!</v>
      </c>
      <c r="V198" s="436">
        <v>0</v>
      </c>
      <c r="W198" s="436">
        <v>0</v>
      </c>
      <c r="X198" s="374"/>
    </row>
    <row r="199" spans="1:28" ht="25.5" customHeight="1">
      <c r="A199" s="2819"/>
      <c r="B199" s="2538"/>
      <c r="C199" s="2538"/>
      <c r="D199" s="2538"/>
      <c r="E199" s="2625"/>
      <c r="F199" s="3474"/>
      <c r="G199" s="2823"/>
      <c r="H199" s="2633"/>
      <c r="I199" s="415" t="s">
        <v>956</v>
      </c>
      <c r="J199" s="436">
        <f>SUM(J201,J202)</f>
        <v>42.12</v>
      </c>
      <c r="K199" s="436">
        <f t="shared" ref="K199:W199" si="89">SUM(K201,K202)</f>
        <v>0</v>
      </c>
      <c r="L199" s="436">
        <f t="shared" si="89"/>
        <v>0</v>
      </c>
      <c r="M199" s="436">
        <f t="shared" si="89"/>
        <v>0</v>
      </c>
      <c r="N199" s="436">
        <f t="shared" si="89"/>
        <v>42.12</v>
      </c>
      <c r="O199" s="436">
        <f t="shared" si="89"/>
        <v>0</v>
      </c>
      <c r="P199" s="436">
        <f t="shared" si="89"/>
        <v>0</v>
      </c>
      <c r="Q199" s="436">
        <f t="shared" si="89"/>
        <v>0</v>
      </c>
      <c r="R199" s="437">
        <f t="shared" si="89"/>
        <v>42.12</v>
      </c>
      <c r="S199" s="436">
        <f t="shared" si="89"/>
        <v>42.12</v>
      </c>
      <c r="T199" s="436">
        <f t="shared" si="89"/>
        <v>0</v>
      </c>
      <c r="U199" s="436">
        <f t="shared" si="89"/>
        <v>0</v>
      </c>
      <c r="V199" s="436">
        <f t="shared" si="89"/>
        <v>36</v>
      </c>
      <c r="W199" s="436">
        <f t="shared" si="89"/>
        <v>40</v>
      </c>
    </row>
    <row r="200" spans="1:28" ht="24" customHeight="1">
      <c r="A200" s="2819"/>
      <c r="B200" s="2538"/>
      <c r="C200" s="2538"/>
      <c r="D200" s="2538"/>
      <c r="E200" s="2625"/>
      <c r="F200" s="3474"/>
      <c r="G200" s="2823"/>
      <c r="H200" s="2573"/>
      <c r="I200" s="439" t="s">
        <v>910</v>
      </c>
      <c r="J200" s="372">
        <f>SUM(J198:J199)</f>
        <v>42.12</v>
      </c>
      <c r="K200" s="372">
        <f>SUM(K198:K199)</f>
        <v>0</v>
      </c>
      <c r="L200" s="372" t="e">
        <f t="shared" ref="L200:W200" si="90">SUM(L198:L199)</f>
        <v>#REF!</v>
      </c>
      <c r="M200" s="372" t="e">
        <f t="shared" si="90"/>
        <v>#REF!</v>
      </c>
      <c r="N200" s="372">
        <f t="shared" si="90"/>
        <v>42.12</v>
      </c>
      <c r="O200" s="372">
        <f t="shared" si="90"/>
        <v>0</v>
      </c>
      <c r="P200" s="372">
        <f t="shared" si="90"/>
        <v>0</v>
      </c>
      <c r="Q200" s="372">
        <f t="shared" si="90"/>
        <v>0</v>
      </c>
      <c r="R200" s="372">
        <f t="shared" si="90"/>
        <v>42.12</v>
      </c>
      <c r="S200" s="372" t="e">
        <f t="shared" si="90"/>
        <v>#REF!</v>
      </c>
      <c r="T200" s="372" t="e">
        <f t="shared" si="90"/>
        <v>#REF!</v>
      </c>
      <c r="U200" s="372" t="e">
        <f t="shared" si="90"/>
        <v>#REF!</v>
      </c>
      <c r="V200" s="372">
        <f t="shared" si="90"/>
        <v>36</v>
      </c>
      <c r="W200" s="372">
        <f t="shared" si="90"/>
        <v>40</v>
      </c>
      <c r="X200" s="374"/>
    </row>
    <row r="201" spans="1:28" ht="34.5" hidden="1" customHeight="1">
      <c r="A201" s="1471"/>
      <c r="B201" s="1805"/>
      <c r="C201" s="1805"/>
      <c r="D201" s="1805"/>
      <c r="E201" s="1999" t="s">
        <v>1654</v>
      </c>
      <c r="F201" s="2166"/>
      <c r="G201" s="3536"/>
      <c r="H201" s="3534" t="s">
        <v>955</v>
      </c>
      <c r="I201" s="1793" t="s">
        <v>956</v>
      </c>
      <c r="J201" s="1942">
        <v>33</v>
      </c>
      <c r="K201" s="1802"/>
      <c r="L201" s="1801"/>
      <c r="M201" s="1801"/>
      <c r="N201" s="1802">
        <v>33</v>
      </c>
      <c r="O201" s="1802"/>
      <c r="P201" s="1802"/>
      <c r="Q201" s="1801"/>
      <c r="R201" s="1942">
        <v>33</v>
      </c>
      <c r="S201" s="1942">
        <f>R201</f>
        <v>33</v>
      </c>
      <c r="T201" s="1943"/>
      <c r="U201" s="1943"/>
      <c r="V201" s="1802">
        <v>36</v>
      </c>
      <c r="W201" s="1802">
        <v>40</v>
      </c>
      <c r="X201" s="374"/>
    </row>
    <row r="202" spans="1:28" ht="42" hidden="1" customHeight="1">
      <c r="A202" s="1470"/>
      <c r="B202" s="1789"/>
      <c r="C202" s="1789"/>
      <c r="D202" s="1789"/>
      <c r="E202" s="2167" t="s">
        <v>1661</v>
      </c>
      <c r="F202" s="2166"/>
      <c r="G202" s="3537"/>
      <c r="H202" s="3535"/>
      <c r="I202" s="1793"/>
      <c r="J202" s="1943">
        <v>9.1199999999999992</v>
      </c>
      <c r="K202" s="1802"/>
      <c r="L202" s="1802"/>
      <c r="M202" s="1802"/>
      <c r="N202" s="1802">
        <v>9.1199999999999992</v>
      </c>
      <c r="O202" s="1802"/>
      <c r="P202" s="1801"/>
      <c r="Q202" s="1801"/>
      <c r="R202" s="1943">
        <v>9.1199999999999992</v>
      </c>
      <c r="S202" s="1802">
        <f>R202</f>
        <v>9.1199999999999992</v>
      </c>
      <c r="T202" s="1802"/>
      <c r="U202" s="1802"/>
      <c r="V202" s="2063"/>
      <c r="W202" s="1802"/>
      <c r="X202" s="374"/>
      <c r="AA202" s="374"/>
      <c r="AB202" s="374"/>
    </row>
    <row r="203" spans="1:28" ht="23.5" customHeight="1">
      <c r="A203" s="2819" t="s">
        <v>791</v>
      </c>
      <c r="B203" s="2538" t="s">
        <v>1210</v>
      </c>
      <c r="C203" s="2538" t="s">
        <v>484</v>
      </c>
      <c r="D203" s="2538" t="s">
        <v>484</v>
      </c>
      <c r="E203" s="2625" t="s">
        <v>171</v>
      </c>
      <c r="F203" s="3474">
        <v>9</v>
      </c>
      <c r="G203" s="2823" t="s">
        <v>804</v>
      </c>
      <c r="H203" s="2549">
        <v>191747963</v>
      </c>
      <c r="I203" s="415" t="s">
        <v>789</v>
      </c>
      <c r="J203" s="436">
        <v>115.435</v>
      </c>
      <c r="K203" s="435">
        <v>26.45</v>
      </c>
      <c r="L203" s="435">
        <v>26.44</v>
      </c>
      <c r="M203" s="435">
        <v>2.5</v>
      </c>
      <c r="N203" s="436">
        <v>0</v>
      </c>
      <c r="O203" s="435">
        <f>N203-Q203</f>
        <v>-6</v>
      </c>
      <c r="P203" s="435">
        <v>21.71</v>
      </c>
      <c r="Q203" s="435">
        <v>6</v>
      </c>
      <c r="R203" s="437">
        <f>104+0.61</f>
        <v>104.61</v>
      </c>
      <c r="S203" s="438">
        <f>R203-U203</f>
        <v>98.61</v>
      </c>
      <c r="T203" s="438">
        <f>26.55-0.1</f>
        <v>26.45</v>
      </c>
      <c r="U203" s="438">
        <v>6</v>
      </c>
      <c r="V203" s="436">
        <v>110</v>
      </c>
      <c r="W203" s="436">
        <v>115</v>
      </c>
      <c r="X203" s="374"/>
    </row>
    <row r="204" spans="1:28" ht="24" customHeight="1">
      <c r="A204" s="2819"/>
      <c r="B204" s="2538"/>
      <c r="C204" s="2538"/>
      <c r="D204" s="2538"/>
      <c r="E204" s="2625"/>
      <c r="F204" s="3474"/>
      <c r="G204" s="2823"/>
      <c r="H204" s="2549"/>
      <c r="I204" s="415" t="s">
        <v>956</v>
      </c>
      <c r="J204" s="436">
        <v>188.15</v>
      </c>
      <c r="K204" s="435">
        <v>111.795</v>
      </c>
      <c r="L204" s="435">
        <v>175.9</v>
      </c>
      <c r="M204" s="435"/>
      <c r="N204" s="436">
        <v>0</v>
      </c>
      <c r="O204" s="435">
        <f>N204-Q204</f>
        <v>0</v>
      </c>
      <c r="P204" s="435">
        <v>112.095</v>
      </c>
      <c r="Q204" s="435"/>
      <c r="R204" s="437">
        <v>256.83</v>
      </c>
      <c r="S204" s="438"/>
      <c r="T204" s="438">
        <f>112.095-0.3</f>
        <v>111.795</v>
      </c>
      <c r="U204" s="438"/>
      <c r="V204" s="436">
        <v>257</v>
      </c>
      <c r="W204" s="436">
        <v>258</v>
      </c>
      <c r="X204" s="374"/>
    </row>
    <row r="205" spans="1:28" ht="24" customHeight="1">
      <c r="A205" s="2819"/>
      <c r="B205" s="2538"/>
      <c r="C205" s="2538"/>
      <c r="D205" s="2538"/>
      <c r="E205" s="2625"/>
      <c r="F205" s="3474"/>
      <c r="G205" s="2823"/>
      <c r="H205" s="2549"/>
      <c r="I205" s="415" t="s">
        <v>1531</v>
      </c>
      <c r="J205" s="436">
        <v>4</v>
      </c>
      <c r="K205" s="435">
        <v>3.94</v>
      </c>
      <c r="L205" s="435"/>
      <c r="M205" s="435"/>
      <c r="N205" s="436">
        <v>0</v>
      </c>
      <c r="O205" s="435"/>
      <c r="P205" s="435">
        <v>3.94</v>
      </c>
      <c r="Q205" s="435"/>
      <c r="R205" s="437">
        <v>0</v>
      </c>
      <c r="S205" s="438"/>
      <c r="T205" s="438">
        <v>3.94</v>
      </c>
      <c r="U205" s="438"/>
      <c r="V205" s="436"/>
      <c r="W205" s="436"/>
      <c r="X205" s="374"/>
    </row>
    <row r="206" spans="1:28" ht="24.75" customHeight="1">
      <c r="A206" s="2819"/>
      <c r="B206" s="2538"/>
      <c r="C206" s="2538"/>
      <c r="D206" s="2538"/>
      <c r="E206" s="2625"/>
      <c r="F206" s="3474"/>
      <c r="G206" s="2823"/>
      <c r="H206" s="2549"/>
      <c r="I206" s="439" t="s">
        <v>910</v>
      </c>
      <c r="J206" s="372">
        <f>SUM(J203:J205)</f>
        <v>307.58500000000004</v>
      </c>
      <c r="K206" s="372">
        <f t="shared" ref="K206:W206" si="91">SUM(K203:K205)</f>
        <v>142.185</v>
      </c>
      <c r="L206" s="372">
        <f t="shared" si="91"/>
        <v>202.34</v>
      </c>
      <c r="M206" s="372">
        <f t="shared" si="91"/>
        <v>2.5</v>
      </c>
      <c r="N206" s="372">
        <f t="shared" si="91"/>
        <v>0</v>
      </c>
      <c r="O206" s="372">
        <f t="shared" si="91"/>
        <v>-6</v>
      </c>
      <c r="P206" s="372">
        <f t="shared" si="91"/>
        <v>137.745</v>
      </c>
      <c r="Q206" s="372">
        <f t="shared" si="91"/>
        <v>6</v>
      </c>
      <c r="R206" s="372">
        <f t="shared" si="91"/>
        <v>361.44</v>
      </c>
      <c r="S206" s="372">
        <f t="shared" si="91"/>
        <v>98.61</v>
      </c>
      <c r="T206" s="372">
        <f t="shared" si="91"/>
        <v>142.185</v>
      </c>
      <c r="U206" s="372">
        <f t="shared" si="91"/>
        <v>6</v>
      </c>
      <c r="V206" s="372">
        <f t="shared" si="91"/>
        <v>367</v>
      </c>
      <c r="W206" s="372">
        <f t="shared" si="91"/>
        <v>373</v>
      </c>
    </row>
    <row r="207" spans="1:28" ht="57" hidden="1" customHeight="1">
      <c r="A207" s="1470"/>
      <c r="B207" s="445"/>
      <c r="C207" s="445"/>
      <c r="D207" s="445"/>
      <c r="E207" s="1324" t="s">
        <v>171</v>
      </c>
      <c r="F207" s="447"/>
      <c r="G207" s="459"/>
      <c r="H207" s="431">
        <v>191747963</v>
      </c>
      <c r="I207" s="439"/>
      <c r="J207" s="372"/>
      <c r="K207" s="372"/>
      <c r="L207" s="372"/>
      <c r="M207" s="372"/>
      <c r="N207" s="372"/>
      <c r="O207" s="372"/>
      <c r="P207" s="372"/>
      <c r="Q207" s="372"/>
      <c r="R207" s="372"/>
      <c r="S207" s="372"/>
      <c r="T207" s="372"/>
      <c r="U207" s="372"/>
      <c r="V207" s="372"/>
      <c r="W207" s="372"/>
    </row>
    <row r="208" spans="1:28" ht="69.75" hidden="1" customHeight="1">
      <c r="A208" s="1470"/>
      <c r="B208" s="445"/>
      <c r="C208" s="445"/>
      <c r="D208" s="445"/>
      <c r="E208" s="1355"/>
      <c r="F208" s="447"/>
      <c r="G208" s="459"/>
      <c r="H208" s="431">
        <v>188711925</v>
      </c>
      <c r="I208" s="557"/>
      <c r="J208" s="436"/>
      <c r="K208" s="436"/>
      <c r="L208" s="436"/>
      <c r="M208" s="436"/>
      <c r="N208" s="619"/>
      <c r="O208" s="619"/>
      <c r="P208" s="436"/>
      <c r="Q208" s="436"/>
      <c r="R208" s="436"/>
      <c r="S208" s="436"/>
      <c r="T208" s="436"/>
      <c r="U208" s="436"/>
      <c r="V208" s="436"/>
      <c r="W208" s="436"/>
    </row>
    <row r="209" spans="1:27" ht="24" customHeight="1">
      <c r="A209" s="2819" t="s">
        <v>791</v>
      </c>
      <c r="B209" s="2538" t="s">
        <v>1210</v>
      </c>
      <c r="C209" s="2538" t="s">
        <v>484</v>
      </c>
      <c r="D209" s="2538" t="s">
        <v>1210</v>
      </c>
      <c r="E209" s="2625" t="s">
        <v>1435</v>
      </c>
      <c r="F209" s="3474">
        <v>9</v>
      </c>
      <c r="G209" s="2823" t="s">
        <v>804</v>
      </c>
      <c r="H209" s="2549">
        <v>188711925</v>
      </c>
      <c r="I209" s="415" t="s">
        <v>487</v>
      </c>
      <c r="J209" s="436"/>
      <c r="K209" s="435"/>
      <c r="L209" s="435"/>
      <c r="M209" s="435"/>
      <c r="N209" s="436">
        <v>0</v>
      </c>
      <c r="O209" s="435"/>
      <c r="P209" s="435"/>
      <c r="Q209" s="435"/>
      <c r="R209" s="437"/>
      <c r="S209" s="438"/>
      <c r="T209" s="438"/>
      <c r="U209" s="438"/>
      <c r="V209" s="436"/>
      <c r="W209" s="436"/>
    </row>
    <row r="210" spans="1:27" ht="24.75" customHeight="1">
      <c r="A210" s="2819"/>
      <c r="B210" s="2538"/>
      <c r="C210" s="2538"/>
      <c r="D210" s="2538"/>
      <c r="E210" s="2625"/>
      <c r="F210" s="3474"/>
      <c r="G210" s="2823"/>
      <c r="H210" s="2549"/>
      <c r="I210" s="415" t="s">
        <v>956</v>
      </c>
      <c r="J210" s="436">
        <v>9.7859999999999996</v>
      </c>
      <c r="K210" s="435">
        <f>J210-M210</f>
        <v>0</v>
      </c>
      <c r="L210" s="435"/>
      <c r="M210" s="435">
        <v>9.7859999999999996</v>
      </c>
      <c r="N210" s="436">
        <v>0</v>
      </c>
      <c r="O210" s="435"/>
      <c r="P210" s="435"/>
      <c r="Q210" s="435">
        <f>N210</f>
        <v>0</v>
      </c>
      <c r="R210" s="437">
        <v>3.53</v>
      </c>
      <c r="S210" s="438"/>
      <c r="T210" s="438"/>
      <c r="U210" s="438">
        <f>R210</f>
        <v>3.53</v>
      </c>
      <c r="V210" s="436"/>
      <c r="W210" s="436"/>
    </row>
    <row r="211" spans="1:27" ht="24" customHeight="1">
      <c r="A211" s="2819"/>
      <c r="B211" s="2538"/>
      <c r="C211" s="2538"/>
      <c r="D211" s="2538"/>
      <c r="E211" s="2625"/>
      <c r="F211" s="3474"/>
      <c r="G211" s="2823"/>
      <c r="H211" s="2549"/>
      <c r="I211" s="439" t="s">
        <v>910</v>
      </c>
      <c r="J211" s="372">
        <f t="shared" ref="J211:W211" si="92">SUM(J209:J210)</f>
        <v>9.7859999999999996</v>
      </c>
      <c r="K211" s="372">
        <f t="shared" si="92"/>
        <v>0</v>
      </c>
      <c r="L211" s="372">
        <f t="shared" si="92"/>
        <v>0</v>
      </c>
      <c r="M211" s="372">
        <f t="shared" si="92"/>
        <v>9.7859999999999996</v>
      </c>
      <c r="N211" s="372">
        <f>SUM(N209:N210)</f>
        <v>0</v>
      </c>
      <c r="O211" s="372">
        <f t="shared" si="92"/>
        <v>0</v>
      </c>
      <c r="P211" s="372">
        <f t="shared" si="92"/>
        <v>0</v>
      </c>
      <c r="Q211" s="372">
        <f t="shared" si="92"/>
        <v>0</v>
      </c>
      <c r="R211" s="437">
        <f t="shared" si="92"/>
        <v>3.53</v>
      </c>
      <c r="S211" s="437">
        <f t="shared" si="92"/>
        <v>0</v>
      </c>
      <c r="T211" s="437">
        <f t="shared" si="92"/>
        <v>0</v>
      </c>
      <c r="U211" s="437">
        <f t="shared" si="92"/>
        <v>3.53</v>
      </c>
      <c r="V211" s="372">
        <f t="shared" si="92"/>
        <v>0</v>
      </c>
      <c r="W211" s="372">
        <f t="shared" si="92"/>
        <v>0</v>
      </c>
      <c r="X211" s="1003"/>
    </row>
    <row r="212" spans="1:27" ht="25.5" hidden="1" customHeight="1">
      <c r="A212" s="2819" t="s">
        <v>791</v>
      </c>
      <c r="B212" s="2538" t="s">
        <v>1210</v>
      </c>
      <c r="C212" s="2538" t="s">
        <v>484</v>
      </c>
      <c r="D212" s="2538" t="s">
        <v>804</v>
      </c>
      <c r="E212" s="2625" t="s">
        <v>1443</v>
      </c>
      <c r="F212" s="3474">
        <v>9</v>
      </c>
      <c r="G212" s="2823" t="s">
        <v>804</v>
      </c>
      <c r="H212" s="2549">
        <v>188711925</v>
      </c>
      <c r="I212" s="415" t="s">
        <v>487</v>
      </c>
      <c r="J212" s="436"/>
      <c r="K212" s="435"/>
      <c r="L212" s="435"/>
      <c r="M212" s="435">
        <f>J212</f>
        <v>0</v>
      </c>
      <c r="N212" s="436"/>
      <c r="O212" s="435"/>
      <c r="P212" s="435"/>
      <c r="Q212" s="435"/>
      <c r="R212" s="437"/>
      <c r="S212" s="438"/>
      <c r="T212" s="438"/>
      <c r="U212" s="438"/>
      <c r="V212" s="436"/>
      <c r="W212" s="436"/>
      <c r="X212" s="1003"/>
    </row>
    <row r="213" spans="1:27" ht="28.5" hidden="1" customHeight="1">
      <c r="A213" s="2819"/>
      <c r="B213" s="2538"/>
      <c r="C213" s="2538"/>
      <c r="D213" s="2538"/>
      <c r="E213" s="2625"/>
      <c r="F213" s="3474"/>
      <c r="G213" s="2823"/>
      <c r="H213" s="2549"/>
      <c r="I213" s="415" t="s">
        <v>956</v>
      </c>
      <c r="J213" s="436"/>
      <c r="K213" s="435"/>
      <c r="L213" s="435"/>
      <c r="M213" s="435">
        <f>J213</f>
        <v>0</v>
      </c>
      <c r="N213" s="436"/>
      <c r="O213" s="435"/>
      <c r="P213" s="435"/>
      <c r="Q213" s="435"/>
      <c r="R213" s="437"/>
      <c r="S213" s="438"/>
      <c r="T213" s="438"/>
      <c r="U213" s="438"/>
      <c r="V213" s="436"/>
      <c r="W213" s="436"/>
      <c r="X213" s="1003"/>
    </row>
    <row r="214" spans="1:27" ht="27" hidden="1" customHeight="1">
      <c r="A214" s="2819"/>
      <c r="B214" s="2538"/>
      <c r="C214" s="2538"/>
      <c r="D214" s="2538"/>
      <c r="E214" s="2625"/>
      <c r="F214" s="3474"/>
      <c r="G214" s="2823"/>
      <c r="H214" s="2549"/>
      <c r="I214" s="439" t="s">
        <v>910</v>
      </c>
      <c r="J214" s="372">
        <f t="shared" ref="J214:M214" si="93">SUM(J212:J213)</f>
        <v>0</v>
      </c>
      <c r="K214" s="372">
        <f t="shared" si="93"/>
        <v>0</v>
      </c>
      <c r="L214" s="372">
        <f t="shared" si="93"/>
        <v>0</v>
      </c>
      <c r="M214" s="372">
        <f t="shared" si="93"/>
        <v>0</v>
      </c>
      <c r="N214" s="372">
        <f>SUM(N212:N213)</f>
        <v>0</v>
      </c>
      <c r="O214" s="372">
        <f t="shared" ref="O214:W214" si="94">SUM(O212:O213)</f>
        <v>0</v>
      </c>
      <c r="P214" s="372">
        <f t="shared" si="94"/>
        <v>0</v>
      </c>
      <c r="Q214" s="372">
        <f t="shared" si="94"/>
        <v>0</v>
      </c>
      <c r="R214" s="372">
        <f t="shared" si="94"/>
        <v>0</v>
      </c>
      <c r="S214" s="372">
        <f t="shared" si="94"/>
        <v>0</v>
      </c>
      <c r="T214" s="372">
        <f t="shared" si="94"/>
        <v>0</v>
      </c>
      <c r="U214" s="372">
        <f t="shared" si="94"/>
        <v>0</v>
      </c>
      <c r="V214" s="372">
        <f t="shared" si="94"/>
        <v>0</v>
      </c>
      <c r="W214" s="372">
        <f t="shared" si="94"/>
        <v>0</v>
      </c>
      <c r="X214" s="1003"/>
    </row>
    <row r="215" spans="1:27" ht="24" hidden="1" customHeight="1">
      <c r="A215" s="2819" t="s">
        <v>791</v>
      </c>
      <c r="B215" s="2538" t="s">
        <v>1210</v>
      </c>
      <c r="C215" s="2538" t="s">
        <v>484</v>
      </c>
      <c r="D215" s="2538" t="s">
        <v>375</v>
      </c>
      <c r="E215" s="2625" t="s">
        <v>1547</v>
      </c>
      <c r="F215" s="3474">
        <v>9</v>
      </c>
      <c r="G215" s="2823" t="s">
        <v>804</v>
      </c>
      <c r="H215" s="2549">
        <v>188711925</v>
      </c>
      <c r="I215" s="415" t="s">
        <v>487</v>
      </c>
      <c r="J215" s="436"/>
      <c r="K215" s="435"/>
      <c r="L215" s="435"/>
      <c r="M215" s="435"/>
      <c r="N215" s="436"/>
      <c r="O215" s="435"/>
      <c r="P215" s="435"/>
      <c r="Q215" s="435"/>
      <c r="R215" s="437"/>
      <c r="S215" s="438"/>
      <c r="T215" s="438"/>
      <c r="U215" s="438"/>
      <c r="V215" s="436"/>
      <c r="W215" s="436"/>
      <c r="X215" s="1003"/>
    </row>
    <row r="216" spans="1:27" ht="21.75" hidden="1" customHeight="1">
      <c r="A216" s="2819"/>
      <c r="B216" s="2538"/>
      <c r="C216" s="2538"/>
      <c r="D216" s="2538"/>
      <c r="E216" s="2625"/>
      <c r="F216" s="3474"/>
      <c r="G216" s="2823"/>
      <c r="H216" s="2549"/>
      <c r="I216" s="415" t="s">
        <v>956</v>
      </c>
      <c r="J216" s="436"/>
      <c r="K216" s="435"/>
      <c r="L216" s="435"/>
      <c r="M216" s="435"/>
      <c r="N216" s="436"/>
      <c r="O216" s="435"/>
      <c r="P216" s="435"/>
      <c r="Q216" s="435"/>
      <c r="R216" s="437"/>
      <c r="S216" s="438"/>
      <c r="T216" s="438"/>
      <c r="U216" s="438"/>
      <c r="V216" s="436"/>
      <c r="W216" s="436"/>
      <c r="X216" s="1036"/>
    </row>
    <row r="217" spans="1:27" ht="21.75" hidden="1" customHeight="1">
      <c r="A217" s="2819"/>
      <c r="B217" s="2538"/>
      <c r="C217" s="2538"/>
      <c r="D217" s="2538"/>
      <c r="E217" s="2625"/>
      <c r="F217" s="3474"/>
      <c r="G217" s="2823"/>
      <c r="H217" s="2549"/>
      <c r="I217" s="439" t="s">
        <v>910</v>
      </c>
      <c r="J217" s="372">
        <f t="shared" ref="J217:M217" si="95">SUM(J215:J216)</f>
        <v>0</v>
      </c>
      <c r="K217" s="372">
        <f t="shared" si="95"/>
        <v>0</v>
      </c>
      <c r="L217" s="372">
        <f t="shared" si="95"/>
        <v>0</v>
      </c>
      <c r="M217" s="372">
        <f t="shared" si="95"/>
        <v>0</v>
      </c>
      <c r="N217" s="372">
        <f>SUM(N215:N216)</f>
        <v>0</v>
      </c>
      <c r="O217" s="372">
        <f t="shared" ref="O217:W217" si="96">SUM(O215:O216)</f>
        <v>0</v>
      </c>
      <c r="P217" s="372">
        <f t="shared" si="96"/>
        <v>0</v>
      </c>
      <c r="Q217" s="372">
        <f t="shared" si="96"/>
        <v>0</v>
      </c>
      <c r="R217" s="372">
        <f t="shared" si="96"/>
        <v>0</v>
      </c>
      <c r="S217" s="372">
        <f t="shared" si="96"/>
        <v>0</v>
      </c>
      <c r="T217" s="372">
        <f t="shared" si="96"/>
        <v>0</v>
      </c>
      <c r="U217" s="372">
        <f t="shared" si="96"/>
        <v>0</v>
      </c>
      <c r="V217" s="372">
        <f t="shared" si="96"/>
        <v>0</v>
      </c>
      <c r="W217" s="372">
        <f t="shared" si="96"/>
        <v>0</v>
      </c>
      <c r="X217" s="1003"/>
    </row>
    <row r="218" spans="1:27" ht="25.5" hidden="1" customHeight="1">
      <c r="A218" s="2819" t="s">
        <v>791</v>
      </c>
      <c r="B218" s="2538" t="s">
        <v>1210</v>
      </c>
      <c r="C218" s="2538" t="s">
        <v>484</v>
      </c>
      <c r="D218" s="2538" t="s">
        <v>403</v>
      </c>
      <c r="E218" s="2625" t="s">
        <v>1548</v>
      </c>
      <c r="F218" s="3474">
        <v>9</v>
      </c>
      <c r="G218" s="2823" t="s">
        <v>804</v>
      </c>
      <c r="H218" s="2549">
        <v>188711925</v>
      </c>
      <c r="I218" s="415" t="s">
        <v>487</v>
      </c>
      <c r="J218" s="436"/>
      <c r="K218" s="435"/>
      <c r="L218" s="435"/>
      <c r="M218" s="435"/>
      <c r="N218" s="436"/>
      <c r="O218" s="435"/>
      <c r="P218" s="435"/>
      <c r="Q218" s="435"/>
      <c r="R218" s="437"/>
      <c r="S218" s="438"/>
      <c r="T218" s="438"/>
      <c r="U218" s="438"/>
      <c r="V218" s="436"/>
      <c r="W218" s="436"/>
      <c r="X218" s="1003"/>
    </row>
    <row r="219" spans="1:27" ht="20.25" hidden="1" customHeight="1">
      <c r="A219" s="2819"/>
      <c r="B219" s="2538"/>
      <c r="C219" s="2538"/>
      <c r="D219" s="2538"/>
      <c r="E219" s="2625"/>
      <c r="F219" s="3474"/>
      <c r="G219" s="2823"/>
      <c r="H219" s="2549"/>
      <c r="I219" s="415" t="s">
        <v>956</v>
      </c>
      <c r="J219" s="436"/>
      <c r="K219" s="435"/>
      <c r="L219" s="435"/>
      <c r="M219" s="435"/>
      <c r="N219" s="436"/>
      <c r="O219" s="435"/>
      <c r="P219" s="435"/>
      <c r="Q219" s="435"/>
      <c r="R219" s="437"/>
      <c r="S219" s="438"/>
      <c r="T219" s="438"/>
      <c r="U219" s="438"/>
      <c r="V219" s="436"/>
      <c r="W219" s="436"/>
      <c r="X219" s="1036"/>
    </row>
    <row r="220" spans="1:27" ht="44.5" hidden="1" customHeight="1">
      <c r="A220" s="2819"/>
      <c r="B220" s="2538"/>
      <c r="C220" s="2538"/>
      <c r="D220" s="2538"/>
      <c r="E220" s="2625"/>
      <c r="F220" s="3474"/>
      <c r="G220" s="2823"/>
      <c r="H220" s="2549"/>
      <c r="I220" s="439" t="s">
        <v>910</v>
      </c>
      <c r="J220" s="372">
        <f t="shared" ref="J220:M220" si="97">SUM(J218:J219)</f>
        <v>0</v>
      </c>
      <c r="K220" s="372">
        <f t="shared" si="97"/>
        <v>0</v>
      </c>
      <c r="L220" s="372">
        <f t="shared" si="97"/>
        <v>0</v>
      </c>
      <c r="M220" s="372">
        <f t="shared" si="97"/>
        <v>0</v>
      </c>
      <c r="N220" s="372">
        <f>SUM(N218:N219)</f>
        <v>0</v>
      </c>
      <c r="O220" s="372">
        <f t="shared" ref="O220:W220" si="98">SUM(O218:O219)</f>
        <v>0</v>
      </c>
      <c r="P220" s="372">
        <f t="shared" si="98"/>
        <v>0</v>
      </c>
      <c r="Q220" s="372">
        <f t="shared" si="98"/>
        <v>0</v>
      </c>
      <c r="R220" s="372">
        <f t="shared" si="98"/>
        <v>0</v>
      </c>
      <c r="S220" s="372">
        <f t="shared" si="98"/>
        <v>0</v>
      </c>
      <c r="T220" s="372">
        <f t="shared" si="98"/>
        <v>0</v>
      </c>
      <c r="U220" s="372">
        <f t="shared" si="98"/>
        <v>0</v>
      </c>
      <c r="V220" s="372">
        <f t="shared" si="98"/>
        <v>0</v>
      </c>
      <c r="W220" s="372">
        <f t="shared" si="98"/>
        <v>0</v>
      </c>
      <c r="X220" s="1003"/>
    </row>
    <row r="221" spans="1:27" ht="25.5" customHeight="1">
      <c r="A221" s="2819" t="s">
        <v>791</v>
      </c>
      <c r="B221" s="2538" t="s">
        <v>1210</v>
      </c>
      <c r="C221" s="2538" t="s">
        <v>484</v>
      </c>
      <c r="D221" s="2538" t="s">
        <v>374</v>
      </c>
      <c r="E221" s="2625" t="s">
        <v>1669</v>
      </c>
      <c r="F221" s="3474">
        <v>9</v>
      </c>
      <c r="G221" s="2823" t="s">
        <v>804</v>
      </c>
      <c r="H221" s="2549">
        <v>188711925</v>
      </c>
      <c r="I221" s="415" t="s">
        <v>487</v>
      </c>
      <c r="J221" s="436"/>
      <c r="K221" s="435"/>
      <c r="L221" s="435"/>
      <c r="M221" s="435"/>
      <c r="N221" s="436">
        <v>0</v>
      </c>
      <c r="O221" s="435"/>
      <c r="P221" s="435"/>
      <c r="Q221" s="435"/>
      <c r="R221" s="437"/>
      <c r="S221" s="438"/>
      <c r="T221" s="438"/>
      <c r="U221" s="438"/>
      <c r="V221" s="436"/>
      <c r="W221" s="436"/>
      <c r="X221" s="1003"/>
    </row>
    <row r="222" spans="1:27" ht="34.5" customHeight="1">
      <c r="A222" s="2819"/>
      <c r="B222" s="2538"/>
      <c r="C222" s="2538"/>
      <c r="D222" s="2538"/>
      <c r="E222" s="2625"/>
      <c r="F222" s="3474"/>
      <c r="G222" s="2823"/>
      <c r="H222" s="2549"/>
      <c r="I222" s="415" t="s">
        <v>956</v>
      </c>
      <c r="J222" s="436">
        <v>20</v>
      </c>
      <c r="K222" s="435"/>
      <c r="L222" s="435"/>
      <c r="M222" s="435"/>
      <c r="N222" s="436">
        <f>SUM(N224:N226)</f>
        <v>25</v>
      </c>
      <c r="O222" s="436">
        <f t="shared" ref="O222:U222" si="99">SUM(O224:O226)</f>
        <v>0</v>
      </c>
      <c r="P222" s="436">
        <f t="shared" si="99"/>
        <v>0</v>
      </c>
      <c r="Q222" s="436">
        <f t="shared" si="99"/>
        <v>0</v>
      </c>
      <c r="R222" s="437">
        <v>19.3</v>
      </c>
      <c r="S222" s="436">
        <f t="shared" si="99"/>
        <v>0</v>
      </c>
      <c r="T222" s="436">
        <f t="shared" si="99"/>
        <v>0</v>
      </c>
      <c r="U222" s="436">
        <f t="shared" si="99"/>
        <v>0</v>
      </c>
      <c r="V222" s="436">
        <v>20</v>
      </c>
      <c r="W222" s="436">
        <v>20</v>
      </c>
      <c r="X222" s="1335"/>
      <c r="Z222" s="1159"/>
      <c r="AA222" s="994"/>
    </row>
    <row r="223" spans="1:27" ht="27" customHeight="1">
      <c r="A223" s="2819"/>
      <c r="B223" s="2538"/>
      <c r="C223" s="2538"/>
      <c r="D223" s="2538"/>
      <c r="E223" s="2971"/>
      <c r="F223" s="3474"/>
      <c r="G223" s="2823"/>
      <c r="H223" s="2549"/>
      <c r="I223" s="439" t="s">
        <v>910</v>
      </c>
      <c r="J223" s="372">
        <f t="shared" ref="J223:M223" si="100">SUM(J221:J222)</f>
        <v>20</v>
      </c>
      <c r="K223" s="372">
        <f t="shared" si="100"/>
        <v>0</v>
      </c>
      <c r="L223" s="372">
        <f t="shared" si="100"/>
        <v>0</v>
      </c>
      <c r="M223" s="372">
        <f t="shared" si="100"/>
        <v>0</v>
      </c>
      <c r="N223" s="372">
        <f>SUM(N221:N222)</f>
        <v>25</v>
      </c>
      <c r="O223" s="372">
        <f t="shared" ref="O223:W223" si="101">SUM(O221:O222)</f>
        <v>0</v>
      </c>
      <c r="P223" s="372">
        <f t="shared" si="101"/>
        <v>0</v>
      </c>
      <c r="Q223" s="372">
        <f t="shared" si="101"/>
        <v>0</v>
      </c>
      <c r="R223" s="372">
        <f t="shared" si="101"/>
        <v>19.3</v>
      </c>
      <c r="S223" s="372">
        <f t="shared" si="101"/>
        <v>0</v>
      </c>
      <c r="T223" s="372">
        <f t="shared" si="101"/>
        <v>0</v>
      </c>
      <c r="U223" s="372">
        <f t="shared" si="101"/>
        <v>0</v>
      </c>
      <c r="V223" s="372">
        <f t="shared" si="101"/>
        <v>20</v>
      </c>
      <c r="W223" s="372">
        <f t="shared" si="101"/>
        <v>20</v>
      </c>
      <c r="X223" s="1003"/>
    </row>
    <row r="224" spans="1:27" ht="39.75" hidden="1" customHeight="1">
      <c r="A224" s="1788"/>
      <c r="B224" s="1789"/>
      <c r="C224" s="1789"/>
      <c r="D224" s="2171"/>
      <c r="E224" s="2173" t="s">
        <v>1935</v>
      </c>
      <c r="F224" s="2172"/>
      <c r="G224" s="2168"/>
      <c r="H224" s="2169"/>
      <c r="I224" s="2170"/>
      <c r="J224" s="2062"/>
      <c r="K224" s="2062"/>
      <c r="L224" s="2062"/>
      <c r="M224" s="2062"/>
      <c r="N224" s="1974">
        <v>15</v>
      </c>
      <c r="O224" s="1974"/>
      <c r="P224" s="2062"/>
      <c r="Q224" s="2062"/>
      <c r="R224" s="2062"/>
      <c r="S224" s="2062"/>
      <c r="T224" s="2062"/>
      <c r="U224" s="2062"/>
      <c r="V224" s="1974"/>
      <c r="W224" s="1974"/>
      <c r="X224" s="1003"/>
    </row>
    <row r="225" spans="1:28" ht="43.5" hidden="1" customHeight="1">
      <c r="A225" s="1788"/>
      <c r="B225" s="1789"/>
      <c r="C225" s="1789"/>
      <c r="D225" s="2171"/>
      <c r="E225" s="2173" t="s">
        <v>1937</v>
      </c>
      <c r="F225" s="2172"/>
      <c r="G225" s="2168"/>
      <c r="H225" s="2169"/>
      <c r="I225" s="2170"/>
      <c r="J225" s="2062"/>
      <c r="K225" s="2062"/>
      <c r="L225" s="2062"/>
      <c r="M225" s="2062"/>
      <c r="N225" s="1974">
        <v>5</v>
      </c>
      <c r="O225" s="1974"/>
      <c r="P225" s="2062"/>
      <c r="Q225" s="2062"/>
      <c r="R225" s="2062"/>
      <c r="S225" s="2062"/>
      <c r="T225" s="2062"/>
      <c r="U225" s="2062"/>
      <c r="V225" s="1974"/>
      <c r="W225" s="1974"/>
      <c r="X225" s="1003"/>
    </row>
    <row r="226" spans="1:28" ht="42" hidden="1" customHeight="1">
      <c r="A226" s="1788"/>
      <c r="B226" s="1789"/>
      <c r="C226" s="1789"/>
      <c r="D226" s="2171"/>
      <c r="E226" s="2173" t="s">
        <v>1936</v>
      </c>
      <c r="F226" s="2172"/>
      <c r="G226" s="2168"/>
      <c r="H226" s="2169"/>
      <c r="I226" s="2170"/>
      <c r="J226" s="2062"/>
      <c r="K226" s="2062"/>
      <c r="L226" s="2062"/>
      <c r="M226" s="2062"/>
      <c r="N226" s="1974">
        <v>5</v>
      </c>
      <c r="O226" s="1974"/>
      <c r="P226" s="2062"/>
      <c r="Q226" s="2062"/>
      <c r="R226" s="2062"/>
      <c r="S226" s="2062"/>
      <c r="T226" s="2062"/>
      <c r="U226" s="2062"/>
      <c r="V226" s="1974"/>
      <c r="W226" s="1974"/>
      <c r="X226" s="1003"/>
    </row>
    <row r="227" spans="1:28" ht="19.5" customHeight="1">
      <c r="A227" s="1479"/>
      <c r="B227" s="1419"/>
      <c r="C227" s="1419"/>
      <c r="D227" s="3405" t="s">
        <v>483</v>
      </c>
      <c r="E227" s="2985"/>
      <c r="F227" s="3405"/>
      <c r="G227" s="3405"/>
      <c r="H227" s="3405"/>
      <c r="I227" s="3405"/>
      <c r="J227" s="437">
        <f>SUM(J200,J206,J211,J214,J217,J220,J223)</f>
        <v>379.49100000000004</v>
      </c>
      <c r="K227" s="437">
        <f>SUM(K200,K206,K211,K214,K217,K220,K223)</f>
        <v>142.185</v>
      </c>
      <c r="L227" s="437" t="e">
        <f>SUM(L200,L206,L211,L214,L217,L220,L223)</f>
        <v>#REF!</v>
      </c>
      <c r="M227" s="437" t="e">
        <f>SUM(M200,M206,M211,M214,M217,M220,M223)</f>
        <v>#REF!</v>
      </c>
      <c r="N227" s="437">
        <f>SUM(N200,N206,N211,N214,N217,N220,N223,)</f>
        <v>67.12</v>
      </c>
      <c r="O227" s="437">
        <f t="shared" ref="O227:V227" si="102">SUM(O200,O206,O211,O214,O217,O220,O223,)</f>
        <v>-6</v>
      </c>
      <c r="P227" s="437">
        <f t="shared" si="102"/>
        <v>137.745</v>
      </c>
      <c r="Q227" s="437">
        <f t="shared" si="102"/>
        <v>6</v>
      </c>
      <c r="R227" s="437">
        <f t="shared" si="102"/>
        <v>426.39</v>
      </c>
      <c r="S227" s="437" t="e">
        <f t="shared" si="102"/>
        <v>#REF!</v>
      </c>
      <c r="T227" s="437" t="e">
        <f t="shared" si="102"/>
        <v>#REF!</v>
      </c>
      <c r="U227" s="437" t="e">
        <f t="shared" si="102"/>
        <v>#REF!</v>
      </c>
      <c r="V227" s="437">
        <f t="shared" si="102"/>
        <v>423</v>
      </c>
      <c r="W227" s="437">
        <f>SUM(W200,W206,W211,W214,W217,W220,W223,)</f>
        <v>433</v>
      </c>
      <c r="X227" s="1003"/>
    </row>
    <row r="228" spans="1:28" ht="18" customHeight="1">
      <c r="A228" s="1479"/>
      <c r="B228" s="1419"/>
      <c r="C228" s="2927" t="s">
        <v>1092</v>
      </c>
      <c r="D228" s="2927"/>
      <c r="E228" s="2927"/>
      <c r="F228" s="2927"/>
      <c r="G228" s="2927"/>
      <c r="H228" s="2927"/>
      <c r="I228" s="2927"/>
      <c r="J228" s="437">
        <f>SUM(J227,J196)</f>
        <v>624.39300000000003</v>
      </c>
      <c r="K228" s="437">
        <f>SUM(K227,K196)</f>
        <v>142.185</v>
      </c>
      <c r="L228" s="437" t="e">
        <f>SUM(L227,L196)</f>
        <v>#REF!</v>
      </c>
      <c r="M228" s="437" t="e">
        <f>SUM(M227,M196)</f>
        <v>#REF!</v>
      </c>
      <c r="N228" s="437">
        <f>N227+N196</f>
        <v>512.94799999999998</v>
      </c>
      <c r="O228" s="437">
        <f t="shared" ref="O228:V228" si="103">O227+O196</f>
        <v>-6</v>
      </c>
      <c r="P228" s="437">
        <f t="shared" si="103"/>
        <v>137.745</v>
      </c>
      <c r="Q228" s="437">
        <f t="shared" si="103"/>
        <v>6</v>
      </c>
      <c r="R228" s="437">
        <f t="shared" si="103"/>
        <v>579.21799999999996</v>
      </c>
      <c r="S228" s="437" t="e">
        <f t="shared" si="103"/>
        <v>#REF!</v>
      </c>
      <c r="T228" s="437" t="e">
        <f t="shared" si="103"/>
        <v>#REF!</v>
      </c>
      <c r="U228" s="437" t="e">
        <f t="shared" si="103"/>
        <v>#REF!</v>
      </c>
      <c r="V228" s="437">
        <f t="shared" si="103"/>
        <v>923</v>
      </c>
      <c r="W228" s="437">
        <f>W227+W196</f>
        <v>1833</v>
      </c>
      <c r="X228" s="1003"/>
    </row>
    <row r="229" spans="1:28" s="401" customFormat="1" ht="24.75" customHeight="1">
      <c r="A229" s="1566"/>
      <c r="B229" s="445" t="s">
        <v>804</v>
      </c>
      <c r="C229" s="3493" t="s">
        <v>1806</v>
      </c>
      <c r="D229" s="3493"/>
      <c r="E229" s="3493"/>
      <c r="F229" s="3493"/>
      <c r="G229" s="3493"/>
      <c r="H229" s="3493"/>
      <c r="I229" s="3493"/>
      <c r="J229" s="3493"/>
      <c r="K229" s="3493"/>
      <c r="L229" s="3493"/>
      <c r="M229" s="3493"/>
      <c r="N229" s="3493"/>
      <c r="O229" s="3493"/>
      <c r="P229" s="3493"/>
      <c r="Q229" s="3493"/>
      <c r="R229" s="3493"/>
      <c r="S229" s="3493"/>
      <c r="T229" s="3493"/>
      <c r="U229" s="3493"/>
      <c r="V229" s="3493"/>
      <c r="W229" s="3493"/>
    </row>
    <row r="230" spans="1:28" s="401" customFormat="1" ht="24.75" customHeight="1">
      <c r="A230" s="1566"/>
      <c r="B230" s="445" t="s">
        <v>804</v>
      </c>
      <c r="C230" s="1400" t="s">
        <v>983</v>
      </c>
      <c r="D230" s="3423" t="s">
        <v>1807</v>
      </c>
      <c r="E230" s="3423"/>
      <c r="F230" s="3423"/>
      <c r="G230" s="3423"/>
      <c r="H230" s="3423"/>
      <c r="I230" s="3423"/>
      <c r="J230" s="3423"/>
      <c r="K230" s="3423"/>
      <c r="L230" s="3423"/>
      <c r="M230" s="3423"/>
      <c r="N230" s="3423"/>
      <c r="O230" s="3423"/>
      <c r="P230" s="3423"/>
      <c r="Q230" s="3423"/>
      <c r="R230" s="3423"/>
      <c r="S230" s="3423"/>
      <c r="T230" s="3423"/>
      <c r="U230" s="3423"/>
      <c r="V230" s="3423"/>
      <c r="W230" s="3423"/>
    </row>
    <row r="231" spans="1:28" s="401" customFormat="1" ht="24.75" customHeight="1">
      <c r="A231" s="3525" t="s">
        <v>791</v>
      </c>
      <c r="B231" s="3491" t="s">
        <v>804</v>
      </c>
      <c r="C231" s="3491" t="s">
        <v>983</v>
      </c>
      <c r="D231" s="3491" t="s">
        <v>983</v>
      </c>
      <c r="E231" s="3523" t="s">
        <v>1938</v>
      </c>
      <c r="F231" s="3477">
        <v>9</v>
      </c>
      <c r="G231" s="3494" t="s">
        <v>804</v>
      </c>
      <c r="H231" s="3476">
        <v>188711925</v>
      </c>
      <c r="I231" s="1828" t="s">
        <v>487</v>
      </c>
      <c r="J231" s="1306"/>
      <c r="K231" s="1306"/>
      <c r="L231" s="1306"/>
      <c r="M231" s="1306"/>
      <c r="N231" s="1306"/>
      <c r="O231" s="1306"/>
      <c r="P231" s="1306"/>
      <c r="Q231" s="1306"/>
      <c r="R231" s="1306"/>
      <c r="S231" s="1306"/>
      <c r="T231" s="1306"/>
      <c r="U231" s="1306"/>
      <c r="V231" s="1320">
        <v>3400</v>
      </c>
      <c r="W231" s="1320">
        <v>3400</v>
      </c>
      <c r="X231" s="2191" t="s">
        <v>1941</v>
      </c>
    </row>
    <row r="232" spans="1:28" s="401" customFormat="1" ht="32.25" customHeight="1">
      <c r="A232" s="3525"/>
      <c r="B232" s="3491"/>
      <c r="C232" s="3491"/>
      <c r="D232" s="3491"/>
      <c r="E232" s="3523"/>
      <c r="F232" s="3477"/>
      <c r="G232" s="3494"/>
      <c r="H232" s="3476"/>
      <c r="I232" s="1828" t="s">
        <v>956</v>
      </c>
      <c r="J232" s="1320">
        <v>4.8499999999999996</v>
      </c>
      <c r="K232" s="1306"/>
      <c r="L232" s="1306"/>
      <c r="M232" s="1306"/>
      <c r="N232" s="1320">
        <v>10</v>
      </c>
      <c r="O232" s="1306">
        <f>N232</f>
        <v>10</v>
      </c>
      <c r="P232" s="1306"/>
      <c r="Q232" s="1306"/>
      <c r="R232" s="1320">
        <f>2.5+10</f>
        <v>12.5</v>
      </c>
      <c r="S232" s="1306">
        <f>R232</f>
        <v>12.5</v>
      </c>
      <c r="T232" s="1306"/>
      <c r="U232" s="1306"/>
      <c r="V232" s="1320">
        <v>600</v>
      </c>
      <c r="W232" s="1320">
        <v>600</v>
      </c>
    </row>
    <row r="233" spans="1:28" s="401" customFormat="1" ht="27" hidden="1" customHeight="1">
      <c r="A233" s="3525"/>
      <c r="B233" s="3491"/>
      <c r="C233" s="3491"/>
      <c r="D233" s="3491"/>
      <c r="E233" s="3523"/>
      <c r="F233" s="3477"/>
      <c r="G233" s="3494"/>
      <c r="H233" s="3476"/>
      <c r="I233" s="1828" t="s">
        <v>59</v>
      </c>
      <c r="J233" s="2345"/>
      <c r="K233" s="2345"/>
      <c r="L233" s="2345"/>
      <c r="M233" s="2345"/>
      <c r="N233" s="2345"/>
      <c r="O233" s="2345"/>
      <c r="P233" s="2345"/>
      <c r="Q233" s="2345"/>
      <c r="R233" s="2345"/>
      <c r="S233" s="2345"/>
      <c r="T233" s="2345"/>
      <c r="U233" s="2345"/>
      <c r="V233" s="2345"/>
      <c r="W233" s="2345"/>
    </row>
    <row r="234" spans="1:28" s="401" customFormat="1" ht="23.25" customHeight="1">
      <c r="A234" s="3525"/>
      <c r="B234" s="3491"/>
      <c r="C234" s="3491"/>
      <c r="D234" s="3491"/>
      <c r="E234" s="3523"/>
      <c r="F234" s="3477"/>
      <c r="G234" s="3494"/>
      <c r="H234" s="3476"/>
      <c r="I234" s="1320" t="s">
        <v>910</v>
      </c>
      <c r="J234" s="1320">
        <f>J232</f>
        <v>4.8499999999999996</v>
      </c>
      <c r="K234" s="1320"/>
      <c r="L234" s="1320"/>
      <c r="M234" s="1320"/>
      <c r="N234" s="1320">
        <f>SUM(N231:N233)</f>
        <v>10</v>
      </c>
      <c r="O234" s="1320">
        <f t="shared" ref="O234:U234" si="104">SUM(O231:O233)</f>
        <v>10</v>
      </c>
      <c r="P234" s="1320">
        <f t="shared" si="104"/>
        <v>0</v>
      </c>
      <c r="Q234" s="1320">
        <f t="shared" si="104"/>
        <v>0</v>
      </c>
      <c r="R234" s="1320">
        <f>SUM(R231:R233)</f>
        <v>12.5</v>
      </c>
      <c r="S234" s="1320">
        <f t="shared" si="104"/>
        <v>12.5</v>
      </c>
      <c r="T234" s="1320">
        <f t="shared" si="104"/>
        <v>0</v>
      </c>
      <c r="U234" s="1320">
        <f t="shared" si="104"/>
        <v>0</v>
      </c>
      <c r="V234" s="1320">
        <f>SUM(V231:V233)</f>
        <v>4000</v>
      </c>
      <c r="W234" s="1320">
        <f>SUM(W231:W233)</f>
        <v>4000</v>
      </c>
    </row>
    <row r="235" spans="1:28" ht="19.5" customHeight="1">
      <c r="A235" s="1479"/>
      <c r="B235" s="1419"/>
      <c r="C235" s="1419"/>
      <c r="D235" s="3405" t="s">
        <v>483</v>
      </c>
      <c r="E235" s="3405"/>
      <c r="F235" s="3405"/>
      <c r="G235" s="3405"/>
      <c r="H235" s="3405"/>
      <c r="I235" s="3405"/>
      <c r="J235" s="437">
        <f>J234</f>
        <v>4.8499999999999996</v>
      </c>
      <c r="K235" s="437">
        <f t="shared" ref="K235:V235" si="105">K234</f>
        <v>0</v>
      </c>
      <c r="L235" s="437">
        <f t="shared" si="105"/>
        <v>0</v>
      </c>
      <c r="M235" s="437">
        <f t="shared" si="105"/>
        <v>0</v>
      </c>
      <c r="N235" s="437">
        <f>N234</f>
        <v>10</v>
      </c>
      <c r="O235" s="437">
        <f t="shared" si="105"/>
        <v>10</v>
      </c>
      <c r="P235" s="437">
        <f t="shared" si="105"/>
        <v>0</v>
      </c>
      <c r="Q235" s="437">
        <f t="shared" si="105"/>
        <v>0</v>
      </c>
      <c r="R235" s="437">
        <f>R234</f>
        <v>12.5</v>
      </c>
      <c r="S235" s="437">
        <f t="shared" si="105"/>
        <v>12.5</v>
      </c>
      <c r="T235" s="437">
        <f t="shared" si="105"/>
        <v>0</v>
      </c>
      <c r="U235" s="437">
        <f t="shared" si="105"/>
        <v>0</v>
      </c>
      <c r="V235" s="437">
        <f t="shared" si="105"/>
        <v>4000</v>
      </c>
      <c r="W235" s="437">
        <f>W234</f>
        <v>4000</v>
      </c>
      <c r="X235" s="1003"/>
    </row>
    <row r="236" spans="1:28" ht="18" customHeight="1">
      <c r="A236" s="1479"/>
      <c r="B236" s="1419"/>
      <c r="C236" s="2927" t="s">
        <v>1092</v>
      </c>
      <c r="D236" s="2927"/>
      <c r="E236" s="2927"/>
      <c r="F236" s="2927"/>
      <c r="G236" s="2927"/>
      <c r="H236" s="2927"/>
      <c r="I236" s="2927"/>
      <c r="J236" s="437">
        <f>J235</f>
        <v>4.8499999999999996</v>
      </c>
      <c r="K236" s="437">
        <v>0</v>
      </c>
      <c r="L236" s="437">
        <f>SUM(L235,L202)</f>
        <v>0</v>
      </c>
      <c r="M236" s="437">
        <v>0</v>
      </c>
      <c r="N236" s="437">
        <f>N235</f>
        <v>10</v>
      </c>
      <c r="O236" s="437">
        <f t="shared" ref="O236:Q236" si="106">O235</f>
        <v>10</v>
      </c>
      <c r="P236" s="437">
        <f t="shared" si="106"/>
        <v>0</v>
      </c>
      <c r="Q236" s="437">
        <f t="shared" si="106"/>
        <v>0</v>
      </c>
      <c r="R236" s="437">
        <f>R235</f>
        <v>12.5</v>
      </c>
      <c r="S236" s="437">
        <f t="shared" ref="S236" si="107">S235</f>
        <v>12.5</v>
      </c>
      <c r="T236" s="437">
        <f t="shared" ref="T236" si="108">T235</f>
        <v>0</v>
      </c>
      <c r="U236" s="437">
        <f t="shared" ref="U236:W236" si="109">U235</f>
        <v>0</v>
      </c>
      <c r="V236" s="437">
        <f>V235</f>
        <v>4000</v>
      </c>
      <c r="W236" s="437">
        <f t="shared" si="109"/>
        <v>4000</v>
      </c>
      <c r="X236" s="1003"/>
    </row>
    <row r="237" spans="1:28" ht="19.5" customHeight="1">
      <c r="A237" s="1479"/>
      <c r="B237" s="1480"/>
      <c r="C237" s="2927" t="s">
        <v>495</v>
      </c>
      <c r="D237" s="2927"/>
      <c r="E237" s="2927"/>
      <c r="F237" s="2927"/>
      <c r="G237" s="2927"/>
      <c r="H237" s="2927"/>
      <c r="I237" s="2927"/>
      <c r="J237" s="437">
        <f t="shared" ref="J237:V237" si="110">SUM(J228,J144,J48,J236)</f>
        <v>5044.3779999999997</v>
      </c>
      <c r="K237" s="437">
        <f t="shared" si="110"/>
        <v>271.05500000000001</v>
      </c>
      <c r="L237" s="437" t="e">
        <f t="shared" si="110"/>
        <v>#REF!</v>
      </c>
      <c r="M237" s="437" t="e">
        <f t="shared" si="110"/>
        <v>#REF!</v>
      </c>
      <c r="N237" s="437">
        <f t="shared" si="110"/>
        <v>4828.53</v>
      </c>
      <c r="O237" s="437">
        <f t="shared" si="110"/>
        <v>217.249</v>
      </c>
      <c r="P237" s="437">
        <f t="shared" si="110"/>
        <v>147.745</v>
      </c>
      <c r="Q237" s="437" t="e">
        <f t="shared" si="110"/>
        <v>#REF!</v>
      </c>
      <c r="R237" s="437">
        <f t="shared" si="110"/>
        <v>1089.8</v>
      </c>
      <c r="S237" s="437" t="e">
        <f t="shared" si="110"/>
        <v>#REF!</v>
      </c>
      <c r="T237" s="437" t="e">
        <f t="shared" si="110"/>
        <v>#REF!</v>
      </c>
      <c r="U237" s="437" t="e">
        <f t="shared" si="110"/>
        <v>#REF!</v>
      </c>
      <c r="V237" s="437">
        <f t="shared" si="110"/>
        <v>7371</v>
      </c>
      <c r="W237" s="437">
        <f>SUM(W228,W144,W48,W236)</f>
        <v>8320</v>
      </c>
      <c r="X237" s="1003"/>
      <c r="AB237" s="374"/>
    </row>
    <row r="238" spans="1:28" ht="17.25" hidden="1" customHeight="1">
      <c r="A238" s="428"/>
      <c r="B238" s="475"/>
      <c r="C238" s="476"/>
      <c r="D238" s="477"/>
      <c r="E238" s="478" t="s">
        <v>709</v>
      </c>
      <c r="F238" s="476"/>
      <c r="G238" s="476"/>
      <c r="H238" s="475"/>
      <c r="I238" s="475"/>
      <c r="J238" s="479"/>
      <c r="K238" s="479"/>
      <c r="L238" s="479"/>
      <c r="M238" s="479"/>
      <c r="N238" s="479">
        <f t="shared" ref="N238:W238" si="111">N237-N267</f>
        <v>0</v>
      </c>
      <c r="O238" s="479">
        <f t="shared" si="111"/>
        <v>50.799999999999983</v>
      </c>
      <c r="P238" s="479">
        <f t="shared" si="111"/>
        <v>0</v>
      </c>
      <c r="Q238" s="479" t="e">
        <f t="shared" si="111"/>
        <v>#REF!</v>
      </c>
      <c r="R238" s="479">
        <f t="shared" si="111"/>
        <v>0</v>
      </c>
      <c r="S238" s="479" t="e">
        <f t="shared" si="111"/>
        <v>#REF!</v>
      </c>
      <c r="T238" s="479" t="e">
        <f t="shared" si="111"/>
        <v>#REF!</v>
      </c>
      <c r="U238" s="479" t="e">
        <f t="shared" si="111"/>
        <v>#REF!</v>
      </c>
      <c r="V238" s="479">
        <f t="shared" si="111"/>
        <v>0</v>
      </c>
      <c r="W238" s="479">
        <f t="shared" si="111"/>
        <v>0</v>
      </c>
      <c r="X238" s="373"/>
      <c r="Y238" s="421"/>
      <c r="Z238" s="421"/>
      <c r="AA238" s="421"/>
      <c r="AB238" s="421"/>
    </row>
    <row r="239" spans="1:28" ht="22.5" customHeight="1">
      <c r="A239" s="428"/>
      <c r="B239" s="475"/>
      <c r="C239" s="476"/>
      <c r="D239" s="477"/>
      <c r="E239" s="480"/>
      <c r="F239" s="476"/>
      <c r="G239" s="476"/>
      <c r="H239" s="475"/>
      <c r="I239" s="475"/>
      <c r="J239" s="479"/>
      <c r="K239" s="479"/>
      <c r="L239" s="479"/>
      <c r="M239" s="479"/>
      <c r="N239" s="479"/>
      <c r="O239" s="479"/>
      <c r="P239" s="479"/>
      <c r="Q239" s="479"/>
      <c r="R239" s="479"/>
      <c r="S239" s="479"/>
      <c r="T239" s="479"/>
      <c r="U239" s="479"/>
      <c r="V239" s="479"/>
      <c r="W239" s="479"/>
      <c r="X239" s="423"/>
    </row>
    <row r="240" spans="1:28" ht="18.75" customHeight="1">
      <c r="A240" s="428"/>
      <c r="B240" s="475"/>
      <c r="C240" s="476"/>
      <c r="D240" s="477"/>
      <c r="E240" s="478"/>
      <c r="F240" s="476"/>
      <c r="G240" s="476"/>
      <c r="H240" s="475"/>
      <c r="I240" s="475"/>
      <c r="J240" s="479"/>
      <c r="K240" s="479"/>
      <c r="L240" s="479"/>
      <c r="M240" s="479"/>
      <c r="N240" s="479"/>
      <c r="O240" s="479"/>
      <c r="P240" s="479"/>
      <c r="Q240" s="479"/>
      <c r="R240" s="479"/>
      <c r="S240" s="479"/>
      <c r="T240" s="479"/>
      <c r="U240" s="479"/>
      <c r="V240" s="479"/>
      <c r="W240" s="479"/>
      <c r="X240" s="424"/>
      <c r="Y240" s="421"/>
      <c r="Z240" s="421"/>
      <c r="AA240" s="421"/>
    </row>
    <row r="241" spans="1:41" ht="25.5" customHeight="1">
      <c r="A241" s="428"/>
      <c r="B241" s="427"/>
      <c r="C241" s="3356" t="s">
        <v>1054</v>
      </c>
      <c r="D241" s="3356"/>
      <c r="E241" s="3356"/>
      <c r="F241" s="3356"/>
      <c r="G241" s="3356"/>
      <c r="H241" s="3356"/>
      <c r="I241" s="3356"/>
      <c r="J241" s="2686"/>
      <c r="K241" s="2686"/>
      <c r="L241" s="2686"/>
      <c r="M241" s="2686"/>
      <c r="N241" s="2686"/>
      <c r="O241" s="2686"/>
      <c r="P241" s="2686"/>
      <c r="Q241" s="2686"/>
      <c r="R241" s="2686"/>
      <c r="S241" s="2686"/>
      <c r="T241" s="2686"/>
      <c r="U241" s="2686"/>
      <c r="V241" s="2686"/>
      <c r="W241" s="3356"/>
      <c r="X241" s="424"/>
      <c r="Y241" s="421"/>
      <c r="Z241" s="421"/>
      <c r="AA241" s="421"/>
    </row>
    <row r="242" spans="1:41" ht="51.75" customHeight="1">
      <c r="A242" s="428"/>
      <c r="B242" s="428"/>
      <c r="C242" s="3297" t="s">
        <v>315</v>
      </c>
      <c r="D242" s="3297"/>
      <c r="E242" s="3297"/>
      <c r="F242" s="3297"/>
      <c r="G242" s="3297"/>
      <c r="H242" s="3297"/>
      <c r="I242" s="3030"/>
      <c r="J242" s="2590" t="str">
        <f>J5</f>
        <v xml:space="preserve"> 2022 m. vasario 18 d. sprendimu Nr. TS-6 patvirtintas išlaidų planas, tūkst. Eur</v>
      </c>
      <c r="K242" s="2590"/>
      <c r="L242" s="2590"/>
      <c r="M242" s="2590"/>
      <c r="N242" s="2646" t="str">
        <f>N5</f>
        <v>2023 m. išlaidų projektas (lėšų poreikis), tūkst. Eur</v>
      </c>
      <c r="O242" s="2646"/>
      <c r="P242" s="2646"/>
      <c r="Q242" s="2646"/>
      <c r="R242" s="2647" t="str">
        <f>R5</f>
        <v>2023 m. išlaidų planas, tūkst. Eur</v>
      </c>
      <c r="S242" s="2647"/>
      <c r="T242" s="2647"/>
      <c r="U242" s="2647"/>
      <c r="V242" s="2590" t="str">
        <f>V5</f>
        <v>2024 m. išlaidų projektas, tūkst. Eur</v>
      </c>
      <c r="W242" s="3032" t="str">
        <f>W5</f>
        <v>2025 m. išlaidų projektas, tūkst. Eur</v>
      </c>
      <c r="X242" s="424"/>
      <c r="Y242" s="421"/>
      <c r="Z242" s="421"/>
      <c r="AA242" s="421"/>
    </row>
    <row r="243" spans="1:41" s="401" customFormat="1" ht="26.25" customHeight="1">
      <c r="A243" s="428"/>
      <c r="B243" s="428"/>
      <c r="C243" s="3297"/>
      <c r="D243" s="3297"/>
      <c r="E243" s="3297"/>
      <c r="F243" s="3297"/>
      <c r="G243" s="3297"/>
      <c r="H243" s="3297"/>
      <c r="I243" s="3030"/>
      <c r="J243" s="2578" t="s">
        <v>181</v>
      </c>
      <c r="K243" s="3526" t="s">
        <v>284</v>
      </c>
      <c r="L243" s="3527"/>
      <c r="M243" s="2578" t="s">
        <v>213</v>
      </c>
      <c r="N243" s="2646"/>
      <c r="O243" s="2646"/>
      <c r="P243" s="2646"/>
      <c r="Q243" s="2646"/>
      <c r="R243" s="2647"/>
      <c r="S243" s="2647"/>
      <c r="T243" s="2647"/>
      <c r="U243" s="2647"/>
      <c r="V243" s="2590"/>
      <c r="W243" s="3032"/>
      <c r="X243" s="424"/>
      <c r="Y243" s="2038"/>
      <c r="Z243" s="2038"/>
      <c r="AA243" s="2038"/>
    </row>
    <row r="244" spans="1:41" ht="62.25" customHeight="1">
      <c r="A244" s="428"/>
      <c r="B244" s="428"/>
      <c r="C244" s="3297"/>
      <c r="D244" s="3297"/>
      <c r="E244" s="3297"/>
      <c r="F244" s="3297"/>
      <c r="G244" s="3297"/>
      <c r="H244" s="3297"/>
      <c r="I244" s="3030"/>
      <c r="J244" s="2578"/>
      <c r="K244" s="3528"/>
      <c r="L244" s="3529"/>
      <c r="M244" s="2578"/>
      <c r="N244" s="2646"/>
      <c r="O244" s="2646"/>
      <c r="P244" s="2646"/>
      <c r="Q244" s="2646"/>
      <c r="R244" s="2647"/>
      <c r="S244" s="2647"/>
      <c r="T244" s="2647"/>
      <c r="U244" s="2647"/>
      <c r="V244" s="2590"/>
      <c r="W244" s="3032"/>
      <c r="X244" s="2039"/>
      <c r="Y244" s="421"/>
      <c r="Z244" s="2040"/>
      <c r="AA244" s="421"/>
      <c r="AO244" s="374"/>
    </row>
    <row r="245" spans="1:41" ht="25.5" customHeight="1">
      <c r="A245" s="428" t="e" cm="1" vm="1">
        <f t="array" aca="1" ref="A245" ca="1">245:267</f>
        <v>#VALUE!</v>
      </c>
      <c r="B245" s="428"/>
      <c r="C245" s="2676" t="s">
        <v>414</v>
      </c>
      <c r="D245" s="2676"/>
      <c r="E245" s="2676"/>
      <c r="F245" s="2676"/>
      <c r="G245" s="2676"/>
      <c r="H245" s="2676"/>
      <c r="I245" s="2676"/>
      <c r="J245" s="1444">
        <f>J246+J247+J248+J249+J256+J257</f>
        <v>1034.307</v>
      </c>
      <c r="K245" s="1444">
        <f t="shared" ref="K245:U245" si="112">K246+K247+K248+K249+K256+K257</f>
        <v>271.05499999999995</v>
      </c>
      <c r="L245" s="1444" t="e">
        <f t="shared" si="112"/>
        <v>#REF!</v>
      </c>
      <c r="M245" s="1444" t="e">
        <f t="shared" si="112"/>
        <v>#REF!</v>
      </c>
      <c r="N245" s="1444">
        <f>N246+N247+N248+N249+N256+N257</f>
        <v>887.45800000000008</v>
      </c>
      <c r="O245" s="1444">
        <f t="shared" si="112"/>
        <v>189.887</v>
      </c>
      <c r="P245" s="1444">
        <f t="shared" si="112"/>
        <v>147.745</v>
      </c>
      <c r="Q245" s="1444">
        <f t="shared" si="112"/>
        <v>41.273000000000003</v>
      </c>
      <c r="R245" s="1444">
        <f>R246+R247+R248+R249+R256+R257</f>
        <v>948.72799999999995</v>
      </c>
      <c r="S245" s="1444" t="e">
        <f t="shared" si="112"/>
        <v>#REF!</v>
      </c>
      <c r="T245" s="1444" t="e">
        <f t="shared" si="112"/>
        <v>#REF!</v>
      </c>
      <c r="U245" s="1444" t="e">
        <f t="shared" si="112"/>
        <v>#REF!</v>
      </c>
      <c r="V245" s="1444">
        <f>V246+V247+V248+V249+V256+V257</f>
        <v>1861</v>
      </c>
      <c r="W245" s="1510">
        <f>W246+W248+W249+W256</f>
        <v>2110</v>
      </c>
      <c r="X245" s="1039"/>
      <c r="Z245" s="1786"/>
      <c r="AC245" s="374"/>
      <c r="AD245" s="374"/>
      <c r="AG245" s="374"/>
      <c r="AJ245" s="374"/>
      <c r="AL245" s="374"/>
    </row>
    <row r="246" spans="1:41" ht="24" customHeight="1">
      <c r="A246" s="428"/>
      <c r="B246" s="428"/>
      <c r="C246" s="2681" t="s">
        <v>1502</v>
      </c>
      <c r="D246" s="2681"/>
      <c r="E246" s="2681"/>
      <c r="F246" s="2681"/>
      <c r="G246" s="2681"/>
      <c r="H246" s="2681"/>
      <c r="I246" s="2681"/>
      <c r="J246" s="706">
        <f t="shared" ref="J246:V246" si="113">SUM(J13,J19,J23,J27,J31,J35,J40,J44,J51,J54,J57,J75,J83,J148,J152,J172,J185,J199,J204,J210,J222,J232,)</f>
        <v>723.798</v>
      </c>
      <c r="K246" s="486">
        <f t="shared" si="113"/>
        <v>150.745</v>
      </c>
      <c r="L246" s="486">
        <f t="shared" si="113"/>
        <v>175.9</v>
      </c>
      <c r="M246" s="486">
        <f t="shared" si="113"/>
        <v>9.7859999999999996</v>
      </c>
      <c r="N246" s="486">
        <f t="shared" si="113"/>
        <v>783.08900000000006</v>
      </c>
      <c r="O246" s="706">
        <f t="shared" si="113"/>
        <v>205.042</v>
      </c>
      <c r="P246" s="706">
        <f t="shared" si="113"/>
        <v>122.095</v>
      </c>
      <c r="Q246" s="706">
        <f t="shared" si="113"/>
        <v>21.588000000000001</v>
      </c>
      <c r="R246" s="706">
        <f t="shared" si="113"/>
        <v>739.74899999999991</v>
      </c>
      <c r="S246" s="706">
        <f t="shared" si="113"/>
        <v>123.16200000000001</v>
      </c>
      <c r="T246" s="706">
        <f t="shared" si="113"/>
        <v>111.795</v>
      </c>
      <c r="U246" s="706">
        <f t="shared" si="113"/>
        <v>45.118000000000002</v>
      </c>
      <c r="V246" s="486">
        <f t="shared" si="113"/>
        <v>1591</v>
      </c>
      <c r="W246" s="486">
        <f>SUM(W13,W19,W23,W27,W35,W40,W44,W51,W54,W57,W75,W83,W148,W152,W172,W185,W199,W204,W210,W222,W232,W31)</f>
        <v>1815</v>
      </c>
      <c r="X246" s="2451"/>
      <c r="Y246" s="11">
        <v>844.35900000000004</v>
      </c>
      <c r="Z246" s="2041"/>
      <c r="AA246" s="2042"/>
      <c r="AB246" s="374"/>
      <c r="AC246" s="374"/>
      <c r="AD246" s="374"/>
      <c r="AE246" s="374"/>
      <c r="AL246" s="374"/>
    </row>
    <row r="247" spans="1:41" ht="24" hidden="1" customHeight="1">
      <c r="A247" s="428"/>
      <c r="B247" s="428"/>
      <c r="C247" s="2681" t="s">
        <v>1503</v>
      </c>
      <c r="D247" s="2681"/>
      <c r="E247" s="2681"/>
      <c r="F247" s="2681"/>
      <c r="G247" s="2681"/>
      <c r="H247" s="2681"/>
      <c r="I247" s="2681"/>
      <c r="J247" s="706"/>
      <c r="K247" s="483"/>
      <c r="L247" s="483"/>
      <c r="M247" s="483"/>
      <c r="N247" s="486"/>
      <c r="O247" s="483"/>
      <c r="P247" s="483"/>
      <c r="Q247" s="483"/>
      <c r="R247" s="706"/>
      <c r="S247" s="706"/>
      <c r="T247" s="706"/>
      <c r="U247" s="706"/>
      <c r="V247" s="486"/>
      <c r="W247" s="486" t="s">
        <v>187</v>
      </c>
      <c r="X247" s="1039"/>
      <c r="Z247" s="1786"/>
    </row>
    <row r="248" spans="1:41" ht="19.5" customHeight="1">
      <c r="A248" s="428"/>
      <c r="B248" s="428"/>
      <c r="C248" s="2681" t="s">
        <v>1279</v>
      </c>
      <c r="D248" s="2681"/>
      <c r="E248" s="2681"/>
      <c r="F248" s="2681"/>
      <c r="G248" s="2681"/>
      <c r="H248" s="2681"/>
      <c r="I248" s="2681"/>
      <c r="J248" s="706">
        <f>J203+J198</f>
        <v>115.435</v>
      </c>
      <c r="K248" s="483">
        <f>SUM(K203,K209,K198)</f>
        <v>26.45</v>
      </c>
      <c r="L248" s="483" t="e">
        <f>SUM(L203,L209,L198)</f>
        <v>#REF!</v>
      </c>
      <c r="M248" s="483" t="e">
        <f>SUM(M203,M198)</f>
        <v>#REF!</v>
      </c>
      <c r="N248" s="486">
        <f>N203+N198</f>
        <v>0</v>
      </c>
      <c r="O248" s="483">
        <f>SUM(O203,O209,O198)</f>
        <v>-6</v>
      </c>
      <c r="P248" s="483">
        <f>SUM(P203,P209,P198)</f>
        <v>21.71</v>
      </c>
      <c r="Q248" s="483">
        <f>SUM(Q203,Q209,Q198)</f>
        <v>6</v>
      </c>
      <c r="R248" s="706">
        <f>R203+R198</f>
        <v>104.61</v>
      </c>
      <c r="S248" s="706" t="e">
        <f t="shared" ref="S248:V248" si="114">S203+S198</f>
        <v>#REF!</v>
      </c>
      <c r="T248" s="706" t="e">
        <f t="shared" si="114"/>
        <v>#REF!</v>
      </c>
      <c r="U248" s="706" t="e">
        <f t="shared" si="114"/>
        <v>#REF!</v>
      </c>
      <c r="V248" s="486">
        <f t="shared" si="114"/>
        <v>110</v>
      </c>
      <c r="W248" s="486">
        <f>W203+W198</f>
        <v>115</v>
      </c>
      <c r="X248" s="1039"/>
      <c r="Y248" s="2447">
        <f>Y246-R246-R248</f>
        <v>1.2789769243681803E-13</v>
      </c>
      <c r="Z248" s="1786"/>
    </row>
    <row r="249" spans="1:41" ht="24.25" customHeight="1">
      <c r="A249" s="428"/>
      <c r="B249" s="428"/>
      <c r="C249" s="3351" t="s">
        <v>1525</v>
      </c>
      <c r="D249" s="3351"/>
      <c r="E249" s="3351"/>
      <c r="F249" s="3351"/>
      <c r="G249" s="3351"/>
      <c r="H249" s="3351"/>
      <c r="I249" s="3351"/>
      <c r="J249" s="706">
        <f>J250+J251+J254+J252+J253+J255</f>
        <v>195.07399999999998</v>
      </c>
      <c r="K249" s="486">
        <f t="shared" ref="K249:W249" si="115">K250+K251+K254+K252+K253+K255</f>
        <v>93.859999999999985</v>
      </c>
      <c r="L249" s="486">
        <f t="shared" si="115"/>
        <v>0</v>
      </c>
      <c r="M249" s="486">
        <f t="shared" si="115"/>
        <v>0</v>
      </c>
      <c r="N249" s="486">
        <f>N250+N251+N254+N252+N253+N255</f>
        <v>104.369</v>
      </c>
      <c r="O249" s="486">
        <f t="shared" si="115"/>
        <v>-9.1550000000000011</v>
      </c>
      <c r="P249" s="486">
        <f t="shared" si="115"/>
        <v>3.94</v>
      </c>
      <c r="Q249" s="486">
        <f t="shared" si="115"/>
        <v>13.685</v>
      </c>
      <c r="R249" s="706">
        <f>R250+R251+R254+R252+R253+R255</f>
        <v>104.369</v>
      </c>
      <c r="S249" s="486">
        <f t="shared" si="115"/>
        <v>-9.1550000000000011</v>
      </c>
      <c r="T249" s="486">
        <f t="shared" si="115"/>
        <v>3.94</v>
      </c>
      <c r="U249" s="486">
        <f t="shared" si="115"/>
        <v>13.685</v>
      </c>
      <c r="V249" s="486">
        <f t="shared" si="115"/>
        <v>160</v>
      </c>
      <c r="W249" s="486">
        <f t="shared" si="115"/>
        <v>180</v>
      </c>
      <c r="X249" s="1039"/>
      <c r="Z249" s="1786"/>
    </row>
    <row r="250" spans="1:41" ht="21" hidden="1" customHeight="1">
      <c r="A250" s="428"/>
      <c r="B250" s="428"/>
      <c r="C250" s="3081" t="s">
        <v>1477</v>
      </c>
      <c r="D250" s="3082"/>
      <c r="E250" s="3082"/>
      <c r="F250" s="3082"/>
      <c r="G250" s="3082"/>
      <c r="H250" s="3082"/>
      <c r="I250" s="3083"/>
      <c r="J250" s="865">
        <f t="shared" ref="J250:W250" si="116">J161</f>
        <v>0</v>
      </c>
      <c r="K250" s="488">
        <f t="shared" si="116"/>
        <v>0</v>
      </c>
      <c r="L250" s="488">
        <f t="shared" si="116"/>
        <v>0</v>
      </c>
      <c r="M250" s="488">
        <f t="shared" si="116"/>
        <v>0</v>
      </c>
      <c r="N250" s="489">
        <f t="shared" si="116"/>
        <v>0</v>
      </c>
      <c r="O250" s="488">
        <f t="shared" si="116"/>
        <v>0</v>
      </c>
      <c r="P250" s="488">
        <f t="shared" si="116"/>
        <v>0</v>
      </c>
      <c r="Q250" s="488">
        <f t="shared" si="116"/>
        <v>0</v>
      </c>
      <c r="R250" s="865">
        <f t="shared" si="116"/>
        <v>0</v>
      </c>
      <c r="S250" s="706">
        <f t="shared" si="116"/>
        <v>0</v>
      </c>
      <c r="T250" s="706">
        <f t="shared" si="116"/>
        <v>0</v>
      </c>
      <c r="U250" s="706">
        <f t="shared" si="116"/>
        <v>0</v>
      </c>
      <c r="V250" s="489">
        <f t="shared" si="116"/>
        <v>0</v>
      </c>
      <c r="W250" s="489">
        <f t="shared" si="116"/>
        <v>0</v>
      </c>
      <c r="X250" s="1039"/>
      <c r="Z250" s="1786"/>
    </row>
    <row r="251" spans="1:41" ht="21.75" customHeight="1">
      <c r="A251" s="490"/>
      <c r="B251" s="490"/>
      <c r="C251" s="3524" t="s">
        <v>1533</v>
      </c>
      <c r="D251" s="3524"/>
      <c r="E251" s="3524"/>
      <c r="F251" s="3524"/>
      <c r="G251" s="3524"/>
      <c r="H251" s="3524"/>
      <c r="I251" s="3524"/>
      <c r="J251" s="865">
        <f t="shared" ref="J251:V251" si="117">J30+J33</f>
        <v>158.89999999999998</v>
      </c>
      <c r="K251" s="488">
        <f t="shared" si="117"/>
        <v>89.919999999999987</v>
      </c>
      <c r="L251" s="488">
        <f t="shared" si="117"/>
        <v>0</v>
      </c>
      <c r="M251" s="488">
        <f t="shared" si="117"/>
        <v>0</v>
      </c>
      <c r="N251" s="489">
        <f t="shared" si="117"/>
        <v>81.349999999999994</v>
      </c>
      <c r="O251" s="488">
        <f t="shared" si="117"/>
        <v>0</v>
      </c>
      <c r="P251" s="488">
        <f t="shared" si="117"/>
        <v>0</v>
      </c>
      <c r="Q251" s="488">
        <f t="shared" si="117"/>
        <v>0</v>
      </c>
      <c r="R251" s="865">
        <f t="shared" si="117"/>
        <v>81.349999999999994</v>
      </c>
      <c r="S251" s="706">
        <f t="shared" si="117"/>
        <v>0</v>
      </c>
      <c r="T251" s="706">
        <f t="shared" si="117"/>
        <v>0</v>
      </c>
      <c r="U251" s="706">
        <f t="shared" si="117"/>
        <v>0</v>
      </c>
      <c r="V251" s="488">
        <f t="shared" si="117"/>
        <v>160</v>
      </c>
      <c r="W251" s="488">
        <f>W30+W33</f>
        <v>180</v>
      </c>
      <c r="X251" s="1039"/>
      <c r="Z251" s="1786"/>
    </row>
    <row r="252" spans="1:41" ht="32.15" customHeight="1">
      <c r="A252" s="490"/>
      <c r="B252" s="490"/>
      <c r="C252" s="3081" t="s">
        <v>1854</v>
      </c>
      <c r="D252" s="3082"/>
      <c r="E252" s="3082"/>
      <c r="F252" s="3082"/>
      <c r="G252" s="3082"/>
      <c r="H252" s="3082"/>
      <c r="I252" s="3083"/>
      <c r="J252" s="865">
        <f t="shared" ref="J252:W252" si="118">J171</f>
        <v>18.489000000000001</v>
      </c>
      <c r="K252" s="488">
        <f t="shared" si="118"/>
        <v>0</v>
      </c>
      <c r="L252" s="488">
        <f t="shared" si="118"/>
        <v>0</v>
      </c>
      <c r="M252" s="488">
        <f t="shared" si="118"/>
        <v>0</v>
      </c>
      <c r="N252" s="489">
        <f t="shared" si="118"/>
        <v>18.489000000000001</v>
      </c>
      <c r="O252" s="488">
        <f t="shared" si="118"/>
        <v>0</v>
      </c>
      <c r="P252" s="488">
        <f t="shared" si="118"/>
        <v>0</v>
      </c>
      <c r="Q252" s="488">
        <f t="shared" si="118"/>
        <v>0</v>
      </c>
      <c r="R252" s="865">
        <f t="shared" si="118"/>
        <v>18.489000000000001</v>
      </c>
      <c r="S252" s="706">
        <f t="shared" si="118"/>
        <v>0</v>
      </c>
      <c r="T252" s="706">
        <f t="shared" si="118"/>
        <v>0</v>
      </c>
      <c r="U252" s="706">
        <f t="shared" si="118"/>
        <v>0</v>
      </c>
      <c r="V252" s="488">
        <f t="shared" si="118"/>
        <v>0</v>
      </c>
      <c r="W252" s="488">
        <f t="shared" si="118"/>
        <v>0</v>
      </c>
      <c r="X252" s="1039"/>
      <c r="Z252" s="1786"/>
    </row>
    <row r="253" spans="1:41" ht="21.75" hidden="1" customHeight="1">
      <c r="A253" s="490"/>
      <c r="B253" s="490"/>
      <c r="C253" s="3081" t="s">
        <v>1705</v>
      </c>
      <c r="D253" s="3082"/>
      <c r="E253" s="3082"/>
      <c r="F253" s="3082"/>
      <c r="G253" s="3082"/>
      <c r="H253" s="3082"/>
      <c r="I253" s="3083"/>
      <c r="J253" s="865">
        <f t="shared" ref="J253:W253" si="119">J140</f>
        <v>0</v>
      </c>
      <c r="K253" s="488">
        <f t="shared" si="119"/>
        <v>0</v>
      </c>
      <c r="L253" s="488">
        <f t="shared" si="119"/>
        <v>0</v>
      </c>
      <c r="M253" s="488">
        <f t="shared" si="119"/>
        <v>0</v>
      </c>
      <c r="N253" s="489">
        <f t="shared" si="119"/>
        <v>0</v>
      </c>
      <c r="O253" s="488">
        <f t="shared" si="119"/>
        <v>0</v>
      </c>
      <c r="P253" s="488">
        <f t="shared" si="119"/>
        <v>0</v>
      </c>
      <c r="Q253" s="488">
        <f t="shared" si="119"/>
        <v>0</v>
      </c>
      <c r="R253" s="865">
        <f t="shared" si="119"/>
        <v>0</v>
      </c>
      <c r="S253" s="706">
        <f t="shared" si="119"/>
        <v>0</v>
      </c>
      <c r="T253" s="706">
        <f t="shared" si="119"/>
        <v>0</v>
      </c>
      <c r="U253" s="706">
        <f t="shared" si="119"/>
        <v>0</v>
      </c>
      <c r="V253" s="488">
        <f t="shared" si="119"/>
        <v>0</v>
      </c>
      <c r="W253" s="488">
        <f t="shared" si="119"/>
        <v>0</v>
      </c>
      <c r="X253" s="1039"/>
      <c r="Z253" s="1786"/>
    </row>
    <row r="254" spans="1:41" ht="27" customHeight="1">
      <c r="A254" s="490"/>
      <c r="B254" s="490"/>
      <c r="C254" s="3524" t="s">
        <v>2094</v>
      </c>
      <c r="D254" s="3524"/>
      <c r="E254" s="3524"/>
      <c r="F254" s="3524"/>
      <c r="G254" s="3524"/>
      <c r="H254" s="3524"/>
      <c r="I254" s="3524"/>
      <c r="J254" s="865">
        <f t="shared" ref="J254:V254" si="120">SUM(J39)</f>
        <v>13.685</v>
      </c>
      <c r="K254" s="489">
        <f t="shared" si="120"/>
        <v>0</v>
      </c>
      <c r="L254" s="489">
        <f t="shared" si="120"/>
        <v>0</v>
      </c>
      <c r="M254" s="489">
        <f t="shared" si="120"/>
        <v>0</v>
      </c>
      <c r="N254" s="489">
        <f t="shared" si="120"/>
        <v>4.53</v>
      </c>
      <c r="O254" s="865">
        <f t="shared" si="120"/>
        <v>-9.1550000000000011</v>
      </c>
      <c r="P254" s="865">
        <f t="shared" si="120"/>
        <v>0</v>
      </c>
      <c r="Q254" s="865">
        <f t="shared" si="120"/>
        <v>13.685</v>
      </c>
      <c r="R254" s="865">
        <f t="shared" si="120"/>
        <v>4.53</v>
      </c>
      <c r="S254" s="865">
        <f t="shared" si="120"/>
        <v>-9.1550000000000011</v>
      </c>
      <c r="T254" s="865">
        <f t="shared" si="120"/>
        <v>0</v>
      </c>
      <c r="U254" s="865">
        <f t="shared" si="120"/>
        <v>13.685</v>
      </c>
      <c r="V254" s="2046">
        <f t="shared" si="120"/>
        <v>0</v>
      </c>
      <c r="W254" s="2047">
        <v>0</v>
      </c>
      <c r="X254" s="1039"/>
      <c r="Z254" s="1786"/>
    </row>
    <row r="255" spans="1:41" ht="24.65" hidden="1" customHeight="1">
      <c r="A255" s="490"/>
      <c r="B255" s="490"/>
      <c r="C255" s="3524" t="s">
        <v>1855</v>
      </c>
      <c r="D255" s="3524"/>
      <c r="E255" s="3524"/>
      <c r="F255" s="3524"/>
      <c r="G255" s="3524"/>
      <c r="H255" s="3524"/>
      <c r="I255" s="3524"/>
      <c r="J255" s="865">
        <f>J205</f>
        <v>4</v>
      </c>
      <c r="K255" s="488">
        <f>K205</f>
        <v>3.94</v>
      </c>
      <c r="L255" s="488">
        <f>L54</f>
        <v>0</v>
      </c>
      <c r="M255" s="488">
        <f>M54</f>
        <v>0</v>
      </c>
      <c r="N255" s="489">
        <v>0</v>
      </c>
      <c r="O255" s="488">
        <v>0</v>
      </c>
      <c r="P255" s="488">
        <v>3.94</v>
      </c>
      <c r="Q255" s="488">
        <f>Q54</f>
        <v>0</v>
      </c>
      <c r="R255" s="865">
        <f>R205</f>
        <v>0</v>
      </c>
      <c r="S255" s="706">
        <f>S54</f>
        <v>0</v>
      </c>
      <c r="T255" s="706">
        <f>T205</f>
        <v>3.94</v>
      </c>
      <c r="U255" s="2045">
        <f>U54</f>
        <v>0</v>
      </c>
      <c r="V255" s="1131"/>
      <c r="W255" s="1131"/>
      <c r="X255" s="1039"/>
      <c r="Z255" s="1786"/>
    </row>
    <row r="256" spans="1:41" ht="17.25" hidden="1" customHeight="1">
      <c r="A256" s="428"/>
      <c r="B256" s="428"/>
      <c r="C256" s="2681" t="s">
        <v>1280</v>
      </c>
      <c r="D256" s="2681"/>
      <c r="E256" s="2681"/>
      <c r="F256" s="2681"/>
      <c r="G256" s="2681"/>
      <c r="H256" s="2681"/>
      <c r="I256" s="2681"/>
      <c r="J256" s="706">
        <f t="shared" ref="J256:W256" si="121">SUM(J52,J55,J59,J76,J107,J112,J119,J163,J168,J186)</f>
        <v>0</v>
      </c>
      <c r="K256" s="483">
        <f t="shared" si="121"/>
        <v>0</v>
      </c>
      <c r="L256" s="483">
        <f t="shared" si="121"/>
        <v>0</v>
      </c>
      <c r="M256" s="483">
        <f t="shared" si="121"/>
        <v>0</v>
      </c>
      <c r="N256" s="486">
        <f t="shared" si="121"/>
        <v>0</v>
      </c>
      <c r="O256" s="483">
        <f t="shared" si="121"/>
        <v>0</v>
      </c>
      <c r="P256" s="483">
        <f t="shared" si="121"/>
        <v>0</v>
      </c>
      <c r="Q256" s="483">
        <f t="shared" si="121"/>
        <v>0</v>
      </c>
      <c r="R256" s="706">
        <f t="shared" si="121"/>
        <v>0</v>
      </c>
      <c r="S256" s="706">
        <f t="shared" si="121"/>
        <v>0</v>
      </c>
      <c r="T256" s="706">
        <f t="shared" si="121"/>
        <v>0</v>
      </c>
      <c r="U256" s="706">
        <f t="shared" si="121"/>
        <v>0</v>
      </c>
      <c r="V256" s="2048">
        <f t="shared" si="121"/>
        <v>0</v>
      </c>
      <c r="W256" s="2048">
        <f t="shared" si="121"/>
        <v>0</v>
      </c>
      <c r="X256" s="1009"/>
      <c r="Z256" s="2043"/>
    </row>
    <row r="257" spans="1:31" ht="17.25" hidden="1" customHeight="1">
      <c r="A257" s="428"/>
      <c r="B257" s="428"/>
      <c r="C257" s="2650" t="s">
        <v>1281</v>
      </c>
      <c r="D257" s="2650"/>
      <c r="E257" s="2650"/>
      <c r="F257" s="2650"/>
      <c r="G257" s="2650"/>
      <c r="H257" s="2650"/>
      <c r="I257" s="2650"/>
      <c r="J257" s="706"/>
      <c r="K257" s="483"/>
      <c r="L257" s="483"/>
      <c r="M257" s="483"/>
      <c r="N257" s="706"/>
      <c r="O257" s="483"/>
      <c r="P257" s="483"/>
      <c r="Q257" s="483"/>
      <c r="R257" s="706"/>
      <c r="S257" s="707"/>
      <c r="T257" s="707"/>
      <c r="U257" s="707"/>
      <c r="V257" s="486"/>
      <c r="W257" s="486"/>
      <c r="X257" s="1009"/>
      <c r="Z257" s="2043"/>
    </row>
    <row r="258" spans="1:31" ht="17.25" customHeight="1">
      <c r="A258" s="428"/>
      <c r="B258" s="428"/>
      <c r="C258" s="2676" t="s">
        <v>218</v>
      </c>
      <c r="D258" s="2676"/>
      <c r="E258" s="2676"/>
      <c r="F258" s="2676"/>
      <c r="G258" s="2676"/>
      <c r="H258" s="2676"/>
      <c r="I258" s="2676"/>
      <c r="J258" s="1448">
        <f>SUM(J259:J266)</f>
        <v>4010.0709999999999</v>
      </c>
      <c r="K258" s="1448">
        <f t="shared" ref="K258:M258" si="122">SUM(K259:K266)</f>
        <v>0</v>
      </c>
      <c r="L258" s="1448">
        <f t="shared" si="122"/>
        <v>0</v>
      </c>
      <c r="M258" s="1448">
        <f t="shared" si="122"/>
        <v>0</v>
      </c>
      <c r="N258" s="1448">
        <f>SUM(N259:N266)</f>
        <v>3941.0720000000001</v>
      </c>
      <c r="O258" s="1448">
        <f t="shared" ref="O258:P258" si="123">SUM(O259:O266)</f>
        <v>-23.437999999999995</v>
      </c>
      <c r="P258" s="1448">
        <f t="shared" si="123"/>
        <v>0</v>
      </c>
      <c r="Q258" s="1448">
        <f t="shared" ref="Q258" si="124">SUM(Q259:Q266)</f>
        <v>3964.51</v>
      </c>
      <c r="R258" s="1448">
        <f>SUM(R259:R266)</f>
        <v>141.072</v>
      </c>
      <c r="S258" s="1448">
        <f t="shared" ref="S258:U258" si="125">SUM(S259:S266)</f>
        <v>-32.931999999999995</v>
      </c>
      <c r="T258" s="1448">
        <f t="shared" si="125"/>
        <v>0</v>
      </c>
      <c r="U258" s="1448">
        <f t="shared" si="125"/>
        <v>164.51</v>
      </c>
      <c r="V258" s="1448">
        <f>V259+V263</f>
        <v>5510</v>
      </c>
      <c r="W258" s="1448">
        <f>W259+W263</f>
        <v>6210</v>
      </c>
      <c r="X258" s="1009"/>
      <c r="Z258" s="2043"/>
    </row>
    <row r="259" spans="1:31" ht="21" customHeight="1">
      <c r="A259" s="428"/>
      <c r="B259" s="428"/>
      <c r="C259" s="2688" t="s">
        <v>1507</v>
      </c>
      <c r="D259" s="2688"/>
      <c r="E259" s="2688"/>
      <c r="F259" s="2688"/>
      <c r="G259" s="2688"/>
      <c r="H259" s="2688"/>
      <c r="I259" s="2688"/>
      <c r="J259" s="706">
        <f t="shared" ref="J259:U259" si="126">J209+J183+J165+J160+J122+J117+J110+J104+J82+J58+J28+J212+J68+J37+J129+J124+J141</f>
        <v>3996.7190000000001</v>
      </c>
      <c r="K259" s="486">
        <f t="shared" si="126"/>
        <v>0</v>
      </c>
      <c r="L259" s="486">
        <f t="shared" si="126"/>
        <v>0</v>
      </c>
      <c r="M259" s="486">
        <f t="shared" si="126"/>
        <v>0</v>
      </c>
      <c r="N259" s="486">
        <f t="shared" si="126"/>
        <v>3941.0720000000001</v>
      </c>
      <c r="O259" s="486">
        <f t="shared" si="126"/>
        <v>-10.099999999999994</v>
      </c>
      <c r="P259" s="486">
        <f t="shared" si="126"/>
        <v>0</v>
      </c>
      <c r="Q259" s="486">
        <f t="shared" si="126"/>
        <v>3951.172</v>
      </c>
      <c r="R259" s="706">
        <f t="shared" si="126"/>
        <v>141.072</v>
      </c>
      <c r="S259" s="486">
        <f t="shared" si="126"/>
        <v>-19.593999999999994</v>
      </c>
      <c r="T259" s="486">
        <f t="shared" si="126"/>
        <v>0</v>
      </c>
      <c r="U259" s="486">
        <f t="shared" si="126"/>
        <v>151.172</v>
      </c>
      <c r="V259" s="486">
        <f>V209+V183+V165+V160+V122+V117+V110+V104+V82+V58+V28+V212+V68+V37+V129+V124+V141+V231+V147</f>
        <v>5510</v>
      </c>
      <c r="W259" s="486">
        <f>W209+W183+W165+W160+W122+W117+W110+W104+W82+W58+W28+W212+W68+W37+W129+W124+W141+W231+W147+W151</f>
        <v>6210</v>
      </c>
      <c r="X259" s="1009"/>
      <c r="Z259" s="2043"/>
    </row>
    <row r="260" spans="1:31" ht="24" hidden="1" customHeight="1">
      <c r="A260" s="428"/>
      <c r="B260" s="428"/>
      <c r="C260" s="2688" t="s">
        <v>1283</v>
      </c>
      <c r="D260" s="2688"/>
      <c r="E260" s="2688"/>
      <c r="F260" s="2688"/>
      <c r="G260" s="2688"/>
      <c r="H260" s="2688"/>
      <c r="I260" s="2688"/>
      <c r="J260" s="706"/>
      <c r="K260" s="483"/>
      <c r="L260" s="483"/>
      <c r="M260" s="483"/>
      <c r="N260" s="486"/>
      <c r="O260" s="483"/>
      <c r="P260" s="483"/>
      <c r="Q260" s="483"/>
      <c r="R260" s="706"/>
      <c r="S260" s="706"/>
      <c r="T260" s="706"/>
      <c r="U260" s="706"/>
      <c r="V260" s="486"/>
      <c r="W260" s="486"/>
      <c r="X260" s="1009"/>
      <c r="Z260" s="2043"/>
    </row>
    <row r="261" spans="1:31" ht="12.5" hidden="1">
      <c r="A261" s="428"/>
      <c r="B261" s="428"/>
      <c r="C261" s="2688" t="s">
        <v>1284</v>
      </c>
      <c r="D261" s="2688"/>
      <c r="E261" s="2688"/>
      <c r="F261" s="2688"/>
      <c r="G261" s="2688"/>
      <c r="H261" s="2688"/>
      <c r="I261" s="2688"/>
      <c r="J261" s="706"/>
      <c r="K261" s="483"/>
      <c r="L261" s="483"/>
      <c r="M261" s="483"/>
      <c r="N261" s="486"/>
      <c r="O261" s="483"/>
      <c r="P261" s="483"/>
      <c r="Q261" s="483"/>
      <c r="R261" s="706"/>
      <c r="S261" s="706"/>
      <c r="T261" s="706"/>
      <c r="U261" s="706"/>
      <c r="V261" s="486"/>
      <c r="W261" s="486"/>
      <c r="X261" s="1009"/>
      <c r="Z261" s="2043"/>
    </row>
    <row r="262" spans="1:31" ht="24" hidden="1" customHeight="1">
      <c r="A262" s="428"/>
      <c r="B262" s="428"/>
      <c r="C262" s="2688" t="s">
        <v>1285</v>
      </c>
      <c r="D262" s="2688"/>
      <c r="E262" s="2688"/>
      <c r="F262" s="2688"/>
      <c r="G262" s="2688"/>
      <c r="H262" s="2688"/>
      <c r="I262" s="2688"/>
      <c r="J262" s="706"/>
      <c r="K262" s="483"/>
      <c r="L262" s="483"/>
      <c r="M262" s="483"/>
      <c r="N262" s="486"/>
      <c r="O262" s="483"/>
      <c r="P262" s="483"/>
      <c r="Q262" s="483"/>
      <c r="R262" s="706"/>
      <c r="S262" s="706"/>
      <c r="T262" s="706"/>
      <c r="U262" s="706"/>
      <c r="V262" s="486"/>
      <c r="W262" s="486"/>
      <c r="X262" s="1009"/>
      <c r="Z262" s="2043"/>
    </row>
    <row r="263" spans="1:31" ht="24" customHeight="1">
      <c r="A263" s="428"/>
      <c r="B263" s="428"/>
      <c r="C263" s="2681" t="s">
        <v>1508</v>
      </c>
      <c r="D263" s="2681"/>
      <c r="E263" s="2681"/>
      <c r="F263" s="2681"/>
      <c r="G263" s="2681"/>
      <c r="H263" s="2681"/>
      <c r="I263" s="2681"/>
      <c r="J263" s="706">
        <f t="shared" ref="J263:W263" si="127">SUM(J38)</f>
        <v>13.352</v>
      </c>
      <c r="K263" s="486">
        <f t="shared" si="127"/>
        <v>0</v>
      </c>
      <c r="L263" s="486">
        <f t="shared" si="127"/>
        <v>0</v>
      </c>
      <c r="M263" s="486">
        <f t="shared" si="127"/>
        <v>0</v>
      </c>
      <c r="N263" s="486">
        <f t="shared" si="127"/>
        <v>0</v>
      </c>
      <c r="O263" s="486">
        <f t="shared" si="127"/>
        <v>-13.337999999999999</v>
      </c>
      <c r="P263" s="486">
        <f t="shared" si="127"/>
        <v>0</v>
      </c>
      <c r="Q263" s="486">
        <f t="shared" si="127"/>
        <v>13.337999999999999</v>
      </c>
      <c r="R263" s="706">
        <f t="shared" si="127"/>
        <v>0</v>
      </c>
      <c r="S263" s="486">
        <f t="shared" si="127"/>
        <v>-13.337999999999999</v>
      </c>
      <c r="T263" s="486">
        <f t="shared" si="127"/>
        <v>0</v>
      </c>
      <c r="U263" s="486">
        <f t="shared" si="127"/>
        <v>13.337999999999999</v>
      </c>
      <c r="V263" s="486">
        <f t="shared" si="127"/>
        <v>0</v>
      </c>
      <c r="W263" s="486">
        <f t="shared" si="127"/>
        <v>0</v>
      </c>
      <c r="X263" s="1009"/>
      <c r="Z263" s="2043"/>
      <c r="AA263" s="374"/>
    </row>
    <row r="264" spans="1:31" ht="12.5" hidden="1">
      <c r="A264" s="428"/>
      <c r="B264" s="428"/>
      <c r="C264" s="2681"/>
      <c r="D264" s="2681"/>
      <c r="E264" s="2681"/>
      <c r="F264" s="2681"/>
      <c r="G264" s="2681"/>
      <c r="H264" s="2681"/>
      <c r="I264" s="2681"/>
      <c r="J264" s="706"/>
      <c r="K264" s="483"/>
      <c r="L264" s="483"/>
      <c r="M264" s="483"/>
      <c r="N264" s="706"/>
      <c r="O264" s="483"/>
      <c r="P264" s="483"/>
      <c r="Q264" s="483"/>
      <c r="R264" s="706"/>
      <c r="S264" s="707"/>
      <c r="T264" s="707"/>
      <c r="U264" s="707"/>
      <c r="V264" s="486"/>
      <c r="W264" s="486"/>
      <c r="X264" s="1009"/>
      <c r="Z264" s="2043"/>
    </row>
    <row r="265" spans="1:31" ht="12.5" hidden="1">
      <c r="A265" s="428"/>
      <c r="B265" s="428"/>
      <c r="C265" s="2681"/>
      <c r="D265" s="2681"/>
      <c r="E265" s="2681"/>
      <c r="F265" s="2681"/>
      <c r="G265" s="2681"/>
      <c r="H265" s="2681"/>
      <c r="I265" s="2681"/>
      <c r="J265" s="706"/>
      <c r="K265" s="483"/>
      <c r="L265" s="483"/>
      <c r="M265" s="483"/>
      <c r="N265" s="706"/>
      <c r="O265" s="483"/>
      <c r="P265" s="483"/>
      <c r="Q265" s="483"/>
      <c r="R265" s="706"/>
      <c r="S265" s="707"/>
      <c r="T265" s="707"/>
      <c r="U265" s="707"/>
      <c r="V265" s="486"/>
      <c r="W265" s="486"/>
      <c r="X265" s="1009"/>
      <c r="Z265" s="2043"/>
    </row>
    <row r="266" spans="1:31" ht="12.5" hidden="1">
      <c r="A266" s="428"/>
      <c r="B266" s="428"/>
      <c r="C266" s="2681" t="s">
        <v>1286</v>
      </c>
      <c r="D266" s="2681"/>
      <c r="E266" s="2681"/>
      <c r="F266" s="2681"/>
      <c r="G266" s="2681"/>
      <c r="H266" s="2681"/>
      <c r="I266" s="2681"/>
      <c r="J266" s="706"/>
      <c r="K266" s="483"/>
      <c r="L266" s="483"/>
      <c r="M266" s="483"/>
      <c r="N266" s="486"/>
      <c r="O266" s="483"/>
      <c r="P266" s="483"/>
      <c r="Q266" s="483"/>
      <c r="R266" s="706"/>
      <c r="S266" s="707"/>
      <c r="T266" s="707"/>
      <c r="U266" s="707"/>
      <c r="V266" s="486"/>
      <c r="W266" s="486"/>
      <c r="X266" s="1009"/>
      <c r="Z266" s="2043"/>
    </row>
    <row r="267" spans="1:31" ht="22.5" customHeight="1">
      <c r="A267" s="428"/>
      <c r="B267" s="428"/>
      <c r="C267" s="3293" t="s">
        <v>318</v>
      </c>
      <c r="D267" s="3293"/>
      <c r="E267" s="3293"/>
      <c r="F267" s="3293"/>
      <c r="G267" s="3293"/>
      <c r="H267" s="3293"/>
      <c r="I267" s="3293"/>
      <c r="J267" s="1511">
        <f>J245+J258</f>
        <v>5044.3779999999997</v>
      </c>
      <c r="K267" s="1511">
        <f t="shared" ref="K267:M267" si="128">K245+K258</f>
        <v>271.05499999999995</v>
      </c>
      <c r="L267" s="1511" t="e">
        <f t="shared" si="128"/>
        <v>#REF!</v>
      </c>
      <c r="M267" s="1511" t="e">
        <f t="shared" si="128"/>
        <v>#REF!</v>
      </c>
      <c r="N267" s="1511">
        <f>N245+N258</f>
        <v>4828.5300000000007</v>
      </c>
      <c r="O267" s="1511">
        <f t="shared" ref="O267:W267" si="129">O245+O258</f>
        <v>166.44900000000001</v>
      </c>
      <c r="P267" s="1511">
        <f t="shared" si="129"/>
        <v>147.745</v>
      </c>
      <c r="Q267" s="1511">
        <f t="shared" si="129"/>
        <v>4005.7830000000004</v>
      </c>
      <c r="R267" s="1511">
        <f t="shared" si="129"/>
        <v>1089.8</v>
      </c>
      <c r="S267" s="1511" t="e">
        <f t="shared" si="129"/>
        <v>#REF!</v>
      </c>
      <c r="T267" s="1511" t="e">
        <f t="shared" si="129"/>
        <v>#REF!</v>
      </c>
      <c r="U267" s="1511" t="e">
        <f t="shared" si="129"/>
        <v>#REF!</v>
      </c>
      <c r="V267" s="1511">
        <f t="shared" si="129"/>
        <v>7371</v>
      </c>
      <c r="W267" s="1511">
        <f t="shared" si="129"/>
        <v>8320</v>
      </c>
      <c r="X267" s="1009"/>
      <c r="Z267" s="2043"/>
    </row>
    <row r="268" spans="1:31" ht="10.5" hidden="1">
      <c r="B268" s="10"/>
      <c r="C268" s="10"/>
      <c r="D268" s="10"/>
      <c r="E268" s="10"/>
      <c r="F268" s="10"/>
      <c r="G268" s="10"/>
      <c r="H268" s="417"/>
      <c r="I268" s="10"/>
      <c r="J268" s="417">
        <f>J237-J267</f>
        <v>0</v>
      </c>
      <c r="K268" s="417">
        <f t="shared" ref="K268:W268" si="130">K237-K267</f>
        <v>0</v>
      </c>
      <c r="L268" s="417" t="e">
        <f t="shared" si="130"/>
        <v>#REF!</v>
      </c>
      <c r="M268" s="417" t="e">
        <f t="shared" si="130"/>
        <v>#REF!</v>
      </c>
      <c r="N268" s="417">
        <f t="shared" si="130"/>
        <v>0</v>
      </c>
      <c r="O268" s="417">
        <f t="shared" si="130"/>
        <v>50.799999999999983</v>
      </c>
      <c r="P268" s="417">
        <f t="shared" si="130"/>
        <v>0</v>
      </c>
      <c r="Q268" s="417" t="e">
        <f t="shared" si="130"/>
        <v>#REF!</v>
      </c>
      <c r="R268" s="417">
        <f t="shared" si="130"/>
        <v>0</v>
      </c>
      <c r="S268" s="417" t="e">
        <f t="shared" si="130"/>
        <v>#REF!</v>
      </c>
      <c r="T268" s="417" t="e">
        <f t="shared" si="130"/>
        <v>#REF!</v>
      </c>
      <c r="U268" s="417" t="e">
        <f t="shared" si="130"/>
        <v>#REF!</v>
      </c>
      <c r="V268" s="417">
        <f t="shared" si="130"/>
        <v>0</v>
      </c>
      <c r="W268" s="417">
        <f t="shared" si="130"/>
        <v>0</v>
      </c>
    </row>
    <row r="269" spans="1:31" ht="10.5">
      <c r="B269" s="10"/>
      <c r="C269" s="10"/>
      <c r="D269" s="10"/>
      <c r="E269" s="10"/>
      <c r="F269" s="10"/>
      <c r="G269" s="10"/>
      <c r="H269" s="417"/>
      <c r="I269" s="10"/>
      <c r="J269" s="417"/>
      <c r="K269" s="417"/>
      <c r="L269" s="417"/>
      <c r="M269" s="417"/>
      <c r="N269" s="418"/>
      <c r="O269" s="417"/>
      <c r="P269" s="418"/>
      <c r="Q269" s="417"/>
      <c r="R269" s="418"/>
      <c r="S269" s="417"/>
      <c r="T269" s="417"/>
      <c r="U269" s="417"/>
      <c r="V269" s="417"/>
      <c r="W269" s="417"/>
    </row>
    <row r="270" spans="1:31" ht="11.5" hidden="1">
      <c r="B270" s="10"/>
      <c r="C270" s="10"/>
      <c r="D270" s="10"/>
      <c r="E270" s="10"/>
      <c r="F270" s="10"/>
      <c r="G270" s="10"/>
      <c r="H270" s="417"/>
      <c r="I270" s="10"/>
      <c r="J270" s="417"/>
      <c r="K270" s="417"/>
      <c r="L270" s="417"/>
      <c r="M270" s="417"/>
      <c r="N270" s="417"/>
      <c r="O270" s="417"/>
      <c r="P270" s="417"/>
      <c r="Q270" s="417"/>
      <c r="R270" s="417" t="s">
        <v>2076</v>
      </c>
      <c r="S270" s="417"/>
      <c r="T270" s="417"/>
      <c r="U270" s="417"/>
      <c r="V270" s="418">
        <v>332.8</v>
      </c>
      <c r="W270" s="417"/>
      <c r="AB270" s="1255"/>
      <c r="AC270" s="1256"/>
      <c r="AD270" s="1256"/>
      <c r="AE270" s="1256"/>
    </row>
    <row r="271" spans="1:31" ht="10.5" hidden="1">
      <c r="B271" s="10"/>
      <c r="C271" s="10"/>
      <c r="D271" s="10"/>
      <c r="E271" s="10"/>
      <c r="F271" s="10"/>
      <c r="G271" s="10"/>
      <c r="H271" s="417"/>
      <c r="I271" s="10"/>
      <c r="J271" s="418"/>
      <c r="K271" s="417"/>
      <c r="L271" s="417"/>
      <c r="M271" s="417"/>
      <c r="N271" s="417"/>
      <c r="O271" s="417"/>
      <c r="P271" s="417"/>
      <c r="Q271" s="417"/>
      <c r="R271" s="417"/>
      <c r="S271" s="417"/>
      <c r="T271" s="417"/>
      <c r="U271" s="417"/>
      <c r="V271" s="418">
        <f>SUM(R13,R16,R19,R23,R27,R35,R51,R54,R57,R66,R70,R75,R83,R89,R113,R120,R185,R201,R222,R232,R31)</f>
        <v>342.8</v>
      </c>
      <c r="W271" s="417"/>
      <c r="AB271" s="374"/>
      <c r="AC271" s="374"/>
      <c r="AD271" s="374"/>
      <c r="AE271" s="374"/>
    </row>
    <row r="272" spans="1:31" ht="10.5" hidden="1">
      <c r="B272" s="10"/>
      <c r="C272" s="10"/>
      <c r="D272" s="10"/>
      <c r="E272" s="10"/>
      <c r="F272" s="10"/>
      <c r="G272" s="10"/>
      <c r="H272" s="417"/>
      <c r="I272" s="10"/>
      <c r="J272" s="417"/>
      <c r="K272" s="417"/>
      <c r="L272" s="417"/>
      <c r="M272" s="417"/>
      <c r="N272" s="417"/>
      <c r="O272" s="417"/>
      <c r="P272" s="417"/>
      <c r="Q272" s="417"/>
      <c r="R272" s="417"/>
      <c r="S272" s="417"/>
      <c r="T272" s="417"/>
      <c r="U272" s="417"/>
      <c r="V272" s="418">
        <f>V270-V271</f>
        <v>-10</v>
      </c>
      <c r="W272" s="417"/>
    </row>
    <row r="273" spans="2:23" ht="10.5" hidden="1">
      <c r="B273" s="10"/>
      <c r="C273" s="10"/>
      <c r="D273" s="10"/>
      <c r="E273" s="10"/>
      <c r="F273" s="10"/>
      <c r="G273" s="10"/>
      <c r="H273" s="417"/>
      <c r="I273" s="10"/>
      <c r="J273" s="417"/>
      <c r="K273" s="417"/>
      <c r="L273" s="417"/>
      <c r="M273" s="417"/>
      <c r="N273" s="417"/>
      <c r="O273" s="417"/>
      <c r="P273" s="417"/>
      <c r="Q273" s="417"/>
      <c r="R273" s="417"/>
      <c r="S273" s="417"/>
      <c r="T273" s="417"/>
      <c r="U273" s="417"/>
      <c r="V273" s="417"/>
      <c r="W273" s="417"/>
    </row>
    <row r="274" spans="2:23" ht="10.5" hidden="1">
      <c r="B274" s="10"/>
      <c r="C274" s="10"/>
      <c r="D274" s="10"/>
      <c r="E274" s="10"/>
      <c r="F274" s="10"/>
      <c r="G274" s="10"/>
      <c r="H274" s="417"/>
      <c r="I274" s="10"/>
      <c r="J274" s="417"/>
      <c r="K274" s="417"/>
      <c r="L274" s="417"/>
      <c r="M274" s="417"/>
      <c r="N274" s="417"/>
      <c r="O274" s="417"/>
      <c r="P274" s="417"/>
      <c r="Q274" s="417"/>
      <c r="R274" s="417"/>
      <c r="S274" s="417"/>
      <c r="T274" s="417"/>
      <c r="U274" s="417"/>
      <c r="V274" s="417"/>
      <c r="W274" s="417"/>
    </row>
    <row r="275" spans="2:23" ht="10.5" hidden="1">
      <c r="B275" s="10"/>
      <c r="C275" s="10"/>
      <c r="D275" s="10"/>
      <c r="E275" s="10"/>
      <c r="F275" s="10"/>
      <c r="G275" s="10"/>
      <c r="H275" s="417"/>
      <c r="I275" s="10"/>
      <c r="J275" s="417"/>
      <c r="K275" s="417"/>
      <c r="L275" s="417"/>
      <c r="M275" s="417"/>
      <c r="N275" s="417"/>
      <c r="O275" s="417"/>
      <c r="P275" s="417"/>
      <c r="Q275" s="417"/>
      <c r="R275" s="417"/>
      <c r="S275" s="417"/>
      <c r="T275" s="417"/>
      <c r="U275" s="417"/>
      <c r="V275" s="417"/>
      <c r="W275" s="417"/>
    </row>
    <row r="276" spans="2:23" ht="10.5" hidden="1">
      <c r="B276" s="10"/>
      <c r="C276" s="10"/>
      <c r="D276" s="10"/>
      <c r="E276" s="10"/>
      <c r="F276" s="10"/>
      <c r="G276" s="10"/>
      <c r="H276" s="417"/>
      <c r="I276" s="10"/>
      <c r="J276" s="417"/>
      <c r="K276" s="417"/>
      <c r="L276" s="417"/>
      <c r="M276" s="417"/>
      <c r="N276" s="417"/>
      <c r="O276" s="417"/>
      <c r="P276" s="417"/>
      <c r="Q276" s="417"/>
      <c r="R276" s="417"/>
      <c r="S276" s="417"/>
      <c r="T276" s="417"/>
      <c r="U276" s="417"/>
      <c r="V276" s="417"/>
      <c r="W276" s="417"/>
    </row>
    <row r="277" spans="2:23" ht="10.5">
      <c r="B277" s="10"/>
      <c r="C277" s="10"/>
      <c r="D277" s="10"/>
      <c r="E277" s="10"/>
      <c r="F277" s="10"/>
      <c r="G277" s="10"/>
      <c r="H277" s="417"/>
      <c r="I277" s="10"/>
      <c r="J277" s="417"/>
      <c r="K277" s="417"/>
      <c r="L277" s="417"/>
      <c r="M277" s="417"/>
      <c r="N277" s="417"/>
      <c r="O277" s="417"/>
      <c r="P277" s="417"/>
      <c r="Q277" s="417"/>
      <c r="R277" s="417"/>
      <c r="S277" s="417"/>
      <c r="T277" s="417"/>
      <c r="U277" s="417"/>
      <c r="V277" s="417"/>
      <c r="W277" s="417"/>
    </row>
    <row r="278" spans="2:23" ht="10.5">
      <c r="B278" s="10"/>
      <c r="C278" s="10"/>
      <c r="D278" s="10"/>
      <c r="E278" s="10"/>
      <c r="F278" s="10"/>
      <c r="G278" s="10"/>
      <c r="H278" s="417"/>
      <c r="I278" s="10"/>
      <c r="J278" s="417"/>
      <c r="K278" s="417"/>
      <c r="L278" s="417"/>
      <c r="M278" s="417"/>
      <c r="N278" s="417"/>
      <c r="O278" s="417"/>
      <c r="P278" s="417"/>
      <c r="Q278" s="417"/>
      <c r="R278" s="417"/>
      <c r="S278" s="417"/>
      <c r="T278" s="417"/>
      <c r="U278" s="417"/>
      <c r="V278" s="417"/>
      <c r="W278" s="417"/>
    </row>
    <row r="279" spans="2:23" ht="10.5">
      <c r="B279" s="10"/>
      <c r="C279" s="10"/>
      <c r="D279" s="10"/>
      <c r="E279" s="10"/>
      <c r="F279" s="10"/>
      <c r="G279" s="10"/>
      <c r="H279" s="417"/>
      <c r="I279" s="10"/>
      <c r="J279" s="417"/>
      <c r="K279" s="417"/>
      <c r="L279" s="417"/>
      <c r="M279" s="417"/>
      <c r="N279" s="417"/>
      <c r="O279" s="417"/>
      <c r="P279" s="417"/>
      <c r="Q279" s="417"/>
      <c r="R279" s="417"/>
      <c r="S279" s="417"/>
      <c r="T279" s="417"/>
      <c r="U279" s="417"/>
      <c r="V279" s="417"/>
      <c r="W279" s="417"/>
    </row>
    <row r="280" spans="2:23" ht="10.5">
      <c r="B280" s="10"/>
      <c r="C280" s="10"/>
      <c r="D280" s="10"/>
      <c r="E280" s="10"/>
      <c r="F280" s="10"/>
      <c r="G280" s="10"/>
      <c r="H280" s="417"/>
      <c r="I280" s="10"/>
      <c r="J280" s="417"/>
      <c r="K280" s="417"/>
      <c r="L280" s="417"/>
      <c r="M280" s="417"/>
      <c r="N280" s="417"/>
      <c r="O280" s="417"/>
      <c r="P280" s="417"/>
      <c r="Q280" s="417"/>
      <c r="R280" s="417"/>
      <c r="S280" s="417"/>
      <c r="T280" s="417"/>
      <c r="U280" s="417"/>
      <c r="V280" s="417"/>
      <c r="W280" s="417"/>
    </row>
    <row r="281" spans="2:23" ht="10.5">
      <c r="B281" s="10"/>
      <c r="C281" s="10"/>
      <c r="D281" s="10"/>
      <c r="E281" s="10"/>
      <c r="F281" s="10"/>
      <c r="G281" s="10"/>
      <c r="H281" s="417"/>
      <c r="I281" s="10"/>
      <c r="J281" s="417"/>
      <c r="K281" s="417"/>
      <c r="L281" s="417"/>
      <c r="M281" s="417"/>
      <c r="N281" s="417"/>
      <c r="O281" s="417"/>
      <c r="P281" s="417"/>
      <c r="Q281" s="417"/>
      <c r="R281" s="417"/>
      <c r="S281" s="417"/>
      <c r="T281" s="417"/>
      <c r="U281" s="417"/>
      <c r="V281" s="417"/>
      <c r="W281" s="417"/>
    </row>
    <row r="282" spans="2:23" ht="10.5">
      <c r="B282" s="10"/>
      <c r="C282" s="10"/>
      <c r="D282" s="10"/>
      <c r="E282" s="10"/>
      <c r="F282" s="10"/>
      <c r="G282" s="10"/>
      <c r="H282" s="417"/>
      <c r="I282" s="10"/>
      <c r="J282" s="417"/>
      <c r="K282" s="417"/>
      <c r="L282" s="417"/>
      <c r="M282" s="417"/>
      <c r="N282" s="417"/>
      <c r="O282" s="417"/>
      <c r="P282" s="417"/>
      <c r="Q282" s="417"/>
      <c r="R282" s="417"/>
      <c r="S282" s="417"/>
      <c r="T282" s="417"/>
      <c r="U282" s="417"/>
      <c r="V282" s="417"/>
      <c r="W282" s="417"/>
    </row>
    <row r="283" spans="2:23" ht="10.5">
      <c r="H283" s="417"/>
      <c r="I283" s="10"/>
      <c r="J283" s="417"/>
      <c r="K283" s="417"/>
      <c r="L283" s="417"/>
      <c r="M283" s="417"/>
      <c r="N283" s="417"/>
      <c r="O283" s="417"/>
      <c r="P283" s="417"/>
      <c r="Q283" s="417"/>
      <c r="R283" s="417"/>
      <c r="S283" s="417"/>
      <c r="T283" s="417"/>
      <c r="U283" s="417"/>
      <c r="V283" s="417"/>
      <c r="W283" s="417"/>
    </row>
    <row r="284" spans="2:23" ht="10.5">
      <c r="H284" s="417"/>
      <c r="I284" s="10"/>
      <c r="J284" s="417"/>
      <c r="K284" s="417"/>
      <c r="L284" s="417"/>
      <c r="M284" s="417"/>
      <c r="N284" s="417"/>
      <c r="O284" s="417"/>
      <c r="P284" s="417"/>
      <c r="Q284" s="417"/>
      <c r="R284" s="417"/>
      <c r="S284" s="417"/>
      <c r="T284" s="417"/>
      <c r="U284" s="417"/>
      <c r="V284" s="417"/>
      <c r="W284" s="417"/>
    </row>
    <row r="285" spans="2:23" ht="10.5">
      <c r="H285" s="417"/>
      <c r="I285" s="10"/>
      <c r="J285" s="417"/>
      <c r="K285" s="417"/>
      <c r="L285" s="417"/>
      <c r="M285" s="417"/>
      <c r="N285" s="417"/>
      <c r="O285" s="417"/>
      <c r="P285" s="417"/>
      <c r="Q285" s="417"/>
      <c r="R285" s="417"/>
      <c r="S285" s="417"/>
      <c r="T285" s="417"/>
      <c r="U285" s="417"/>
      <c r="V285" s="417"/>
      <c r="W285" s="417"/>
    </row>
    <row r="286" spans="2:23" ht="10.5">
      <c r="H286" s="417"/>
      <c r="I286" s="10"/>
      <c r="J286" s="417"/>
      <c r="K286" s="417"/>
      <c r="L286" s="417"/>
      <c r="M286" s="417"/>
      <c r="N286" s="417"/>
      <c r="O286" s="417"/>
      <c r="P286" s="417"/>
      <c r="Q286" s="417"/>
      <c r="R286" s="417"/>
      <c r="S286" s="417"/>
      <c r="T286" s="417"/>
      <c r="U286" s="417"/>
      <c r="V286" s="417"/>
      <c r="W286" s="417"/>
    </row>
    <row r="287" spans="2:23" ht="10.5">
      <c r="H287" s="417"/>
      <c r="I287" s="10"/>
      <c r="J287" s="417"/>
      <c r="K287" s="417"/>
      <c r="L287" s="417"/>
      <c r="M287" s="417"/>
      <c r="N287" s="417"/>
      <c r="O287" s="417"/>
      <c r="P287" s="417"/>
      <c r="Q287" s="417"/>
      <c r="R287" s="417"/>
      <c r="S287" s="417"/>
      <c r="T287" s="417"/>
      <c r="U287" s="417"/>
      <c r="V287" s="417"/>
      <c r="W287" s="417"/>
    </row>
    <row r="288" spans="2:23" ht="10.5">
      <c r="H288" s="417"/>
      <c r="I288" s="10"/>
      <c r="J288" s="417"/>
      <c r="K288" s="417"/>
      <c r="L288" s="417"/>
      <c r="M288" s="417"/>
      <c r="N288" s="417"/>
      <c r="O288" s="417"/>
      <c r="P288" s="417"/>
      <c r="Q288" s="417"/>
      <c r="R288" s="417"/>
      <c r="S288" s="417"/>
      <c r="T288" s="417"/>
      <c r="U288" s="417"/>
      <c r="V288" s="417"/>
      <c r="W288" s="417"/>
    </row>
    <row r="289" spans="8:29" ht="10.5">
      <c r="H289" s="417"/>
      <c r="I289" s="10"/>
      <c r="J289" s="417"/>
      <c r="K289" s="417"/>
      <c r="L289" s="417"/>
      <c r="M289" s="417"/>
      <c r="N289" s="417"/>
      <c r="O289" s="417"/>
      <c r="P289" s="417"/>
      <c r="Q289" s="417"/>
      <c r="R289" s="417"/>
      <c r="S289" s="417"/>
      <c r="T289" s="417"/>
      <c r="U289" s="417"/>
      <c r="V289" s="417"/>
      <c r="W289" s="417"/>
    </row>
    <row r="290" spans="8:29" ht="10.5">
      <c r="H290" s="417"/>
      <c r="I290" s="10"/>
      <c r="J290" s="417"/>
      <c r="K290" s="417"/>
      <c r="L290" s="417"/>
      <c r="M290" s="417"/>
      <c r="N290" s="417"/>
      <c r="O290" s="417"/>
      <c r="P290" s="417"/>
      <c r="Q290" s="417"/>
      <c r="R290" s="417"/>
      <c r="S290" s="417"/>
      <c r="T290" s="417"/>
      <c r="U290" s="417"/>
      <c r="V290" s="417"/>
      <c r="W290" s="417"/>
    </row>
    <row r="291" spans="8:29" ht="10.5">
      <c r="H291" s="417"/>
      <c r="I291" s="10"/>
      <c r="J291" s="417"/>
      <c r="K291" s="417"/>
      <c r="L291" s="417"/>
      <c r="M291" s="417"/>
      <c r="N291" s="417"/>
      <c r="O291" s="417"/>
      <c r="P291" s="417"/>
      <c r="Q291" s="417"/>
      <c r="R291" s="417"/>
      <c r="S291" s="417"/>
      <c r="T291" s="417"/>
      <c r="U291" s="417"/>
      <c r="V291" s="417"/>
      <c r="W291" s="417"/>
    </row>
    <row r="292" spans="8:29" ht="10.5">
      <c r="H292" s="417"/>
      <c r="I292" s="10"/>
      <c r="J292" s="417"/>
      <c r="K292" s="417"/>
      <c r="L292" s="417"/>
      <c r="M292" s="417"/>
      <c r="N292" s="417"/>
      <c r="O292" s="417"/>
      <c r="P292" s="417"/>
      <c r="Q292" s="417"/>
      <c r="R292" s="417"/>
      <c r="S292" s="417"/>
      <c r="T292" s="417"/>
      <c r="U292" s="417"/>
      <c r="V292" s="417"/>
      <c r="W292" s="417"/>
    </row>
    <row r="293" spans="8:29" ht="10.5">
      <c r="H293" s="417"/>
      <c r="I293" s="10"/>
      <c r="J293" s="417"/>
      <c r="K293" s="417"/>
      <c r="L293" s="417"/>
      <c r="M293" s="417"/>
      <c r="N293" s="417"/>
      <c r="O293" s="417"/>
      <c r="P293" s="417"/>
      <c r="Q293" s="417"/>
      <c r="R293" s="417"/>
      <c r="S293" s="417"/>
      <c r="T293" s="417"/>
      <c r="U293" s="417"/>
      <c r="V293" s="417"/>
      <c r="W293" s="417"/>
    </row>
    <row r="294" spans="8:29" ht="10.5">
      <c r="H294" s="417"/>
      <c r="I294" s="10"/>
      <c r="J294" s="417"/>
      <c r="K294" s="417"/>
      <c r="L294" s="417"/>
      <c r="M294" s="417"/>
      <c r="N294" s="417"/>
      <c r="O294" s="417"/>
      <c r="P294" s="417"/>
      <c r="Q294" s="417"/>
      <c r="R294" s="417"/>
      <c r="S294" s="417"/>
      <c r="T294" s="417"/>
      <c r="U294" s="417"/>
      <c r="V294" s="417"/>
      <c r="W294" s="417"/>
    </row>
    <row r="295" spans="8:29" ht="10.5">
      <c r="H295" s="417"/>
      <c r="I295" s="10"/>
      <c r="J295" s="417"/>
      <c r="K295" s="417"/>
      <c r="L295" s="417"/>
      <c r="M295" s="417"/>
      <c r="N295" s="417"/>
      <c r="O295" s="417"/>
      <c r="P295" s="417"/>
      <c r="Q295" s="417"/>
      <c r="R295" s="417"/>
      <c r="S295" s="417"/>
      <c r="T295" s="417"/>
      <c r="U295" s="417"/>
      <c r="V295" s="417"/>
      <c r="W295" s="417"/>
    </row>
    <row r="296" spans="8:29" ht="10.5">
      <c r="H296" s="417"/>
      <c r="I296" s="10"/>
      <c r="J296" s="417"/>
      <c r="K296" s="417"/>
      <c r="L296" s="417"/>
      <c r="M296" s="417"/>
      <c r="N296" s="417"/>
      <c r="O296" s="417"/>
      <c r="P296" s="417"/>
      <c r="Q296" s="417"/>
      <c r="R296" s="417"/>
      <c r="S296" s="417"/>
      <c r="T296" s="417"/>
      <c r="U296" s="417"/>
      <c r="V296" s="417"/>
      <c r="W296" s="417"/>
    </row>
    <row r="297" spans="8:29" ht="10.5">
      <c r="H297" s="417"/>
      <c r="I297" s="10"/>
      <c r="J297" s="417"/>
      <c r="K297" s="417"/>
      <c r="L297" s="417"/>
      <c r="M297" s="417"/>
      <c r="N297" s="417"/>
      <c r="O297" s="417"/>
      <c r="P297" s="417"/>
      <c r="Q297" s="417"/>
      <c r="R297" s="417"/>
      <c r="S297" s="417"/>
      <c r="T297" s="417"/>
      <c r="U297" s="417"/>
      <c r="V297" s="417"/>
      <c r="W297" s="417"/>
    </row>
    <row r="298" spans="8:29" ht="10.5">
      <c r="H298" s="417"/>
      <c r="I298" s="10"/>
      <c r="J298" s="417"/>
      <c r="K298" s="417"/>
      <c r="L298" s="417"/>
      <c r="M298" s="417"/>
      <c r="N298" s="417"/>
      <c r="O298" s="417"/>
      <c r="P298" s="417"/>
      <c r="Q298" s="417"/>
      <c r="R298" s="417"/>
      <c r="S298" s="417"/>
      <c r="T298" s="417"/>
      <c r="U298" s="417"/>
      <c r="V298" s="417"/>
      <c r="W298" s="417"/>
    </row>
    <row r="299" spans="8:29" ht="10.5">
      <c r="H299" s="417"/>
      <c r="I299" s="10"/>
      <c r="J299" s="417"/>
      <c r="K299" s="417"/>
      <c r="L299" s="417"/>
      <c r="M299" s="417"/>
      <c r="N299" s="417"/>
      <c r="O299" s="417"/>
      <c r="P299" s="417"/>
      <c r="Q299" s="417"/>
      <c r="R299" s="417"/>
      <c r="S299" s="417"/>
      <c r="T299" s="417"/>
      <c r="U299" s="417"/>
      <c r="V299" s="417"/>
      <c r="W299" s="417"/>
    </row>
    <row r="300" spans="8:29" ht="10.5">
      <c r="H300" s="417"/>
      <c r="I300" s="10"/>
      <c r="J300" s="417"/>
      <c r="K300" s="417"/>
      <c r="L300" s="417"/>
      <c r="M300" s="417"/>
      <c r="N300" s="417"/>
      <c r="O300" s="417"/>
      <c r="P300" s="417"/>
      <c r="Q300" s="417"/>
      <c r="R300" s="417"/>
      <c r="S300" s="417"/>
      <c r="T300" s="417"/>
      <c r="U300" s="417"/>
      <c r="V300" s="417"/>
      <c r="W300" s="417"/>
    </row>
    <row r="301" spans="8:29" ht="10.5">
      <c r="H301" s="417"/>
      <c r="I301" s="10"/>
      <c r="J301" s="417"/>
      <c r="K301" s="417"/>
      <c r="L301" s="417"/>
      <c r="M301" s="417"/>
      <c r="N301" s="417"/>
      <c r="O301" s="417"/>
      <c r="P301" s="417"/>
      <c r="Q301" s="417"/>
      <c r="R301" s="417"/>
      <c r="S301" s="417"/>
      <c r="T301" s="417"/>
      <c r="U301" s="417"/>
      <c r="V301" s="417"/>
      <c r="W301" s="417"/>
    </row>
    <row r="302" spans="8:29" ht="10.5">
      <c r="H302" s="417"/>
      <c r="I302" s="10"/>
      <c r="J302" s="417"/>
      <c r="K302" s="417"/>
      <c r="L302" s="417"/>
      <c r="M302" s="417"/>
      <c r="N302" s="417"/>
      <c r="O302" s="417"/>
      <c r="P302" s="417"/>
      <c r="Q302" s="417"/>
      <c r="R302" s="417"/>
      <c r="S302" s="417"/>
      <c r="T302" s="417"/>
      <c r="U302" s="417"/>
      <c r="V302" s="417"/>
      <c r="W302" s="417"/>
    </row>
    <row r="303" spans="8:29" ht="10.5">
      <c r="H303" s="417"/>
      <c r="I303" s="10"/>
      <c r="J303" s="417"/>
      <c r="K303" s="417"/>
      <c r="L303" s="417"/>
      <c r="M303" s="417"/>
      <c r="N303" s="417"/>
      <c r="O303" s="417"/>
      <c r="P303" s="417"/>
      <c r="Q303" s="417"/>
      <c r="R303" s="417"/>
      <c r="S303" s="417"/>
      <c r="T303" s="417"/>
      <c r="U303" s="417"/>
      <c r="V303" s="417"/>
      <c r="W303" s="417"/>
      <c r="AC303" s="11" t="s">
        <v>591</v>
      </c>
    </row>
    <row r="304" spans="8:29" ht="10.5">
      <c r="H304" s="417"/>
      <c r="I304" s="10"/>
      <c r="J304" s="417"/>
      <c r="K304" s="417"/>
      <c r="L304" s="417"/>
      <c r="M304" s="417"/>
      <c r="N304" s="417"/>
      <c r="O304" s="417"/>
      <c r="P304" s="417"/>
      <c r="Q304" s="417"/>
      <c r="R304" s="417"/>
      <c r="S304" s="417"/>
      <c r="T304" s="417"/>
      <c r="U304" s="417"/>
      <c r="V304" s="417"/>
      <c r="W304" s="417"/>
    </row>
    <row r="305" spans="8:23" ht="10.5">
      <c r="H305" s="417"/>
      <c r="I305" s="10"/>
      <c r="J305" s="417"/>
      <c r="K305" s="417"/>
      <c r="L305" s="417"/>
      <c r="M305" s="417"/>
      <c r="N305" s="417"/>
      <c r="O305" s="417"/>
      <c r="P305" s="417"/>
      <c r="Q305" s="417"/>
      <c r="R305" s="417"/>
      <c r="S305" s="417"/>
      <c r="T305" s="417"/>
      <c r="U305" s="417"/>
      <c r="V305" s="417"/>
      <c r="W305" s="417"/>
    </row>
    <row r="306" spans="8:23" ht="10.5">
      <c r="H306" s="417"/>
      <c r="I306" s="10"/>
      <c r="J306" s="417"/>
      <c r="K306" s="417"/>
      <c r="L306" s="417"/>
      <c r="M306" s="417"/>
      <c r="N306" s="417"/>
      <c r="O306" s="417"/>
      <c r="P306" s="417"/>
      <c r="Q306" s="417"/>
      <c r="R306" s="417"/>
      <c r="S306" s="417"/>
      <c r="T306" s="417"/>
      <c r="U306" s="417"/>
      <c r="V306" s="417"/>
      <c r="W306" s="417"/>
    </row>
    <row r="307" spans="8:23" ht="10.5">
      <c r="H307" s="417"/>
      <c r="I307" s="10"/>
      <c r="J307" s="417"/>
      <c r="K307" s="417"/>
      <c r="L307" s="417"/>
      <c r="M307" s="417"/>
      <c r="N307" s="417"/>
      <c r="O307" s="417"/>
      <c r="P307" s="417"/>
      <c r="Q307" s="417"/>
      <c r="R307" s="417"/>
      <c r="S307" s="417"/>
      <c r="T307" s="417"/>
      <c r="U307" s="417"/>
      <c r="V307" s="417"/>
      <c r="W307" s="417"/>
    </row>
    <row r="308" spans="8:23" ht="10.5">
      <c r="H308" s="417"/>
      <c r="I308" s="10"/>
      <c r="J308" s="417"/>
      <c r="K308" s="417"/>
      <c r="L308" s="417"/>
      <c r="M308" s="417"/>
      <c r="N308" s="417"/>
      <c r="O308" s="417"/>
      <c r="P308" s="417"/>
      <c r="Q308" s="417"/>
      <c r="R308" s="417"/>
      <c r="S308" s="417"/>
      <c r="T308" s="417"/>
      <c r="U308" s="417"/>
      <c r="V308" s="417"/>
      <c r="W308" s="417"/>
    </row>
    <row r="309" spans="8:23" ht="10.5">
      <c r="H309" s="417"/>
      <c r="I309" s="10"/>
      <c r="J309" s="417"/>
      <c r="K309" s="417"/>
      <c r="L309" s="417"/>
      <c r="M309" s="417"/>
      <c r="N309" s="417"/>
      <c r="O309" s="417"/>
      <c r="P309" s="417"/>
      <c r="Q309" s="417"/>
      <c r="R309" s="417"/>
      <c r="S309" s="417"/>
      <c r="T309" s="417"/>
      <c r="U309" s="417"/>
      <c r="V309" s="417"/>
      <c r="W309" s="417"/>
    </row>
    <row r="310" spans="8:23" ht="10.5">
      <c r="H310" s="417"/>
      <c r="I310" s="10"/>
      <c r="J310" s="417"/>
      <c r="K310" s="417"/>
      <c r="L310" s="417"/>
      <c r="M310" s="417"/>
      <c r="N310" s="417"/>
      <c r="O310" s="417"/>
      <c r="P310" s="417"/>
      <c r="Q310" s="417"/>
      <c r="R310" s="417"/>
      <c r="S310" s="417"/>
      <c r="T310" s="417"/>
      <c r="U310" s="417"/>
      <c r="V310" s="417"/>
      <c r="W310" s="417"/>
    </row>
    <row r="311" spans="8:23" ht="10.5">
      <c r="H311" s="417"/>
      <c r="I311" s="10"/>
      <c r="J311" s="417"/>
      <c r="K311" s="417"/>
      <c r="L311" s="417"/>
      <c r="M311" s="417"/>
      <c r="N311" s="417"/>
      <c r="O311" s="417"/>
      <c r="P311" s="417"/>
      <c r="Q311" s="417"/>
      <c r="R311" s="417"/>
      <c r="S311" s="417"/>
      <c r="T311" s="417"/>
      <c r="U311" s="417"/>
      <c r="V311" s="417"/>
      <c r="W311" s="417"/>
    </row>
  </sheetData>
  <sheetProtection algorithmName="SHA-512" hashValue="vmz0X+llc0j1sQytffRmMy8jwxB8N9FWXg4mnDPZZsQjW9xRV+wCBnuemXZe9nU6PgmAJY4+swqgHPNmBcX4pg==" saltValue="Pcrru0Gti4ZcQHHGBHXJBA==" spinCount="100000" sheet="1" selectLockedCells="1" selectUnlockedCells="1"/>
  <mergeCells count="447">
    <mergeCell ref="D160:D164"/>
    <mergeCell ref="C165:C169"/>
    <mergeCell ref="C170:C174"/>
    <mergeCell ref="E160:E164"/>
    <mergeCell ref="E155:E159"/>
    <mergeCell ref="F183:F187"/>
    <mergeCell ref="D183:D187"/>
    <mergeCell ref="C183:C187"/>
    <mergeCell ref="D170:D174"/>
    <mergeCell ref="E183:E187"/>
    <mergeCell ref="E170:E174"/>
    <mergeCell ref="F165:F169"/>
    <mergeCell ref="E165:E169"/>
    <mergeCell ref="F160:F164"/>
    <mergeCell ref="A218:A220"/>
    <mergeCell ref="B218:B220"/>
    <mergeCell ref="C218:C220"/>
    <mergeCell ref="D218:D220"/>
    <mergeCell ref="A179:A182"/>
    <mergeCell ref="A212:A214"/>
    <mergeCell ref="A209:A211"/>
    <mergeCell ref="A183:A187"/>
    <mergeCell ref="B183:B187"/>
    <mergeCell ref="B179:B182"/>
    <mergeCell ref="C179:C182"/>
    <mergeCell ref="B191:B195"/>
    <mergeCell ref="C191:C195"/>
    <mergeCell ref="C198:C200"/>
    <mergeCell ref="A198:A200"/>
    <mergeCell ref="B198:B200"/>
    <mergeCell ref="A191:A195"/>
    <mergeCell ref="A221:A223"/>
    <mergeCell ref="B221:B223"/>
    <mergeCell ref="A215:A217"/>
    <mergeCell ref="B215:B217"/>
    <mergeCell ref="A203:A206"/>
    <mergeCell ref="B203:B206"/>
    <mergeCell ref="D221:D223"/>
    <mergeCell ref="G131:G134"/>
    <mergeCell ref="H131:H134"/>
    <mergeCell ref="E139:E142"/>
    <mergeCell ref="F131:F134"/>
    <mergeCell ref="A155:A159"/>
    <mergeCell ref="B155:B159"/>
    <mergeCell ref="A175:A178"/>
    <mergeCell ref="D155:D159"/>
    <mergeCell ref="A170:A174"/>
    <mergeCell ref="F139:F140"/>
    <mergeCell ref="H139:H142"/>
    <mergeCell ref="G147:G150"/>
    <mergeCell ref="H135:H138"/>
    <mergeCell ref="B147:B150"/>
    <mergeCell ref="B175:B178"/>
    <mergeCell ref="C175:C178"/>
    <mergeCell ref="D175:D178"/>
    <mergeCell ref="H201:H202"/>
    <mergeCell ref="G201:G202"/>
    <mergeCell ref="D198:D200"/>
    <mergeCell ref="F209:F211"/>
    <mergeCell ref="D215:D217"/>
    <mergeCell ref="B160:B164"/>
    <mergeCell ref="C160:C164"/>
    <mergeCell ref="F170:F174"/>
    <mergeCell ref="G170:G174"/>
    <mergeCell ref="G160:G164"/>
    <mergeCell ref="H170:H174"/>
    <mergeCell ref="H160:H164"/>
    <mergeCell ref="H215:H217"/>
    <mergeCell ref="D212:D214"/>
    <mergeCell ref="F212:F214"/>
    <mergeCell ref="B165:B169"/>
    <mergeCell ref="G212:G214"/>
    <mergeCell ref="H212:H214"/>
    <mergeCell ref="E198:E200"/>
    <mergeCell ref="F198:F200"/>
    <mergeCell ref="H198:H200"/>
    <mergeCell ref="D203:D206"/>
    <mergeCell ref="G198:G200"/>
    <mergeCell ref="D165:D169"/>
    <mergeCell ref="B170:B174"/>
    <mergeCell ref="E151:E154"/>
    <mergeCell ref="E175:E178"/>
    <mergeCell ref="A147:A150"/>
    <mergeCell ref="D146:W146"/>
    <mergeCell ref="E179:E182"/>
    <mergeCell ref="H165:H169"/>
    <mergeCell ref="D196:I196"/>
    <mergeCell ref="D197:W197"/>
    <mergeCell ref="G183:G187"/>
    <mergeCell ref="H183:H187"/>
    <mergeCell ref="D191:D195"/>
    <mergeCell ref="E191:E195"/>
    <mergeCell ref="F191:F195"/>
    <mergeCell ref="G191:G195"/>
    <mergeCell ref="H191:H195"/>
    <mergeCell ref="D179:D182"/>
    <mergeCell ref="A165:A169"/>
    <mergeCell ref="A160:A164"/>
    <mergeCell ref="A151:A154"/>
    <mergeCell ref="C151:C154"/>
    <mergeCell ref="B151:B154"/>
    <mergeCell ref="F151:F154"/>
    <mergeCell ref="G165:G169"/>
    <mergeCell ref="C221:C223"/>
    <mergeCell ref="H209:H211"/>
    <mergeCell ref="C215:C217"/>
    <mergeCell ref="C212:C214"/>
    <mergeCell ref="V242:V244"/>
    <mergeCell ref="C237:I237"/>
    <mergeCell ref="J242:M242"/>
    <mergeCell ref="J243:J244"/>
    <mergeCell ref="D235:I235"/>
    <mergeCell ref="M243:M244"/>
    <mergeCell ref="R242:U244"/>
    <mergeCell ref="N242:Q244"/>
    <mergeCell ref="K243:L244"/>
    <mergeCell ref="H221:H223"/>
    <mergeCell ref="E215:E217"/>
    <mergeCell ref="F215:F217"/>
    <mergeCell ref="G215:G217"/>
    <mergeCell ref="C236:I236"/>
    <mergeCell ref="E221:E223"/>
    <mergeCell ref="F218:F220"/>
    <mergeCell ref="H218:H220"/>
    <mergeCell ref="E218:E220"/>
    <mergeCell ref="C245:I245"/>
    <mergeCell ref="A231:A234"/>
    <mergeCell ref="B231:B234"/>
    <mergeCell ref="F203:F206"/>
    <mergeCell ref="G203:G206"/>
    <mergeCell ref="B209:B211"/>
    <mergeCell ref="C209:C211"/>
    <mergeCell ref="E212:E214"/>
    <mergeCell ref="E209:E211"/>
    <mergeCell ref="B212:B214"/>
    <mergeCell ref="G218:G220"/>
    <mergeCell ref="E203:E206"/>
    <mergeCell ref="C203:C206"/>
    <mergeCell ref="C228:I228"/>
    <mergeCell ref="F221:F223"/>
    <mergeCell ref="D209:D211"/>
    <mergeCell ref="C229:W229"/>
    <mergeCell ref="D230:W230"/>
    <mergeCell ref="H203:H206"/>
    <mergeCell ref="G221:G223"/>
    <mergeCell ref="G209:G211"/>
    <mergeCell ref="W242:W244"/>
    <mergeCell ref="C241:W241"/>
    <mergeCell ref="D227:I227"/>
    <mergeCell ref="C251:I251"/>
    <mergeCell ref="C255:I255"/>
    <mergeCell ref="C257:I257"/>
    <mergeCell ref="C252:I252"/>
    <mergeCell ref="C253:I253"/>
    <mergeCell ref="C250:I250"/>
    <mergeCell ref="C248:I248"/>
    <mergeCell ref="C247:I247"/>
    <mergeCell ref="C246:I246"/>
    <mergeCell ref="F110:F114"/>
    <mergeCell ref="F135:F138"/>
    <mergeCell ref="G135:G138"/>
    <mergeCell ref="G110:G114"/>
    <mergeCell ref="C267:I267"/>
    <mergeCell ref="C260:I260"/>
    <mergeCell ref="C261:I261"/>
    <mergeCell ref="C262:I262"/>
    <mergeCell ref="C263:I263"/>
    <mergeCell ref="C264:I264"/>
    <mergeCell ref="C266:I266"/>
    <mergeCell ref="C265:I265"/>
    <mergeCell ref="C259:I259"/>
    <mergeCell ref="C242:I244"/>
    <mergeCell ref="C231:C234"/>
    <mergeCell ref="D231:D234"/>
    <mergeCell ref="E231:E234"/>
    <mergeCell ref="F231:F234"/>
    <mergeCell ref="G231:G234"/>
    <mergeCell ref="H231:H234"/>
    <mergeCell ref="C258:I258"/>
    <mergeCell ref="C249:I249"/>
    <mergeCell ref="C256:I256"/>
    <mergeCell ref="C254:I254"/>
    <mergeCell ref="H42:H45"/>
    <mergeCell ref="H51:H53"/>
    <mergeCell ref="F54:F56"/>
    <mergeCell ref="E42:E45"/>
    <mergeCell ref="G75:G78"/>
    <mergeCell ref="E63:E65"/>
    <mergeCell ref="C63:C65"/>
    <mergeCell ref="H63:H65"/>
    <mergeCell ref="G57:G60"/>
    <mergeCell ref="F57:F60"/>
    <mergeCell ref="E57:E60"/>
    <mergeCell ref="G42:G45"/>
    <mergeCell ref="C51:C53"/>
    <mergeCell ref="H66:H69"/>
    <mergeCell ref="E75:E78"/>
    <mergeCell ref="H70:H72"/>
    <mergeCell ref="H75:H78"/>
    <mergeCell ref="A54:A56"/>
    <mergeCell ref="D62:W62"/>
    <mergeCell ref="D57:D60"/>
    <mergeCell ref="G51:G53"/>
    <mergeCell ref="G54:G56"/>
    <mergeCell ref="E70:E72"/>
    <mergeCell ref="B63:B65"/>
    <mergeCell ref="A57:A60"/>
    <mergeCell ref="B57:B60"/>
    <mergeCell ref="C57:C60"/>
    <mergeCell ref="A63:A65"/>
    <mergeCell ref="B51:B53"/>
    <mergeCell ref="A51:A53"/>
    <mergeCell ref="F51:F53"/>
    <mergeCell ref="E51:E53"/>
    <mergeCell ref="C70:C72"/>
    <mergeCell ref="F66:F69"/>
    <mergeCell ref="C54:C56"/>
    <mergeCell ref="H57:H60"/>
    <mergeCell ref="B54:B56"/>
    <mergeCell ref="D66:D69"/>
    <mergeCell ref="D61:I61"/>
    <mergeCell ref="E66:E69"/>
    <mergeCell ref="G66:G69"/>
    <mergeCell ref="A42:A45"/>
    <mergeCell ref="D30:D32"/>
    <mergeCell ref="A27:A29"/>
    <mergeCell ref="B27:B29"/>
    <mergeCell ref="C27:C29"/>
    <mergeCell ref="A30:A32"/>
    <mergeCell ref="B30:B32"/>
    <mergeCell ref="C30:C32"/>
    <mergeCell ref="A37:A41"/>
    <mergeCell ref="B37:B41"/>
    <mergeCell ref="C37:C41"/>
    <mergeCell ref="D37:D41"/>
    <mergeCell ref="C33:C34"/>
    <mergeCell ref="D33:D34"/>
    <mergeCell ref="C35:C36"/>
    <mergeCell ref="D35:D36"/>
    <mergeCell ref="A33:A34"/>
    <mergeCell ref="B35:B36"/>
    <mergeCell ref="A35:A36"/>
    <mergeCell ref="B1:W1"/>
    <mergeCell ref="B2:W2"/>
    <mergeCell ref="J3:W3"/>
    <mergeCell ref="E5:E7"/>
    <mergeCell ref="F5:F7"/>
    <mergeCell ref="G5:G7"/>
    <mergeCell ref="D5:D7"/>
    <mergeCell ref="V5:V7"/>
    <mergeCell ref="J4:W4"/>
    <mergeCell ref="I5:I7"/>
    <mergeCell ref="J5:M5"/>
    <mergeCell ref="M6:M7"/>
    <mergeCell ref="W5:W7"/>
    <mergeCell ref="J6:J7"/>
    <mergeCell ref="H5:H7"/>
    <mergeCell ref="B5:B7"/>
    <mergeCell ref="C5:C7"/>
    <mergeCell ref="K6:L7"/>
    <mergeCell ref="A5:A7"/>
    <mergeCell ref="B10:W10"/>
    <mergeCell ref="C11:W11"/>
    <mergeCell ref="B13:B15"/>
    <mergeCell ref="B9:W9"/>
    <mergeCell ref="G13:G15"/>
    <mergeCell ref="H13:H15"/>
    <mergeCell ref="F13:F15"/>
    <mergeCell ref="D12:W12"/>
    <mergeCell ref="C13:C15"/>
    <mergeCell ref="N5:Q7"/>
    <mergeCell ref="R5:U7"/>
    <mergeCell ref="F16:F18"/>
    <mergeCell ref="G16:G18"/>
    <mergeCell ref="H16:H18"/>
    <mergeCell ref="E16:E18"/>
    <mergeCell ref="E23:E26"/>
    <mergeCell ref="D13:D15"/>
    <mergeCell ref="G19:G20"/>
    <mergeCell ref="A13:A15"/>
    <mergeCell ref="E13:E15"/>
    <mergeCell ref="C19:C20"/>
    <mergeCell ref="A16:A18"/>
    <mergeCell ref="D16:D18"/>
    <mergeCell ref="A19:A20"/>
    <mergeCell ref="B19:B20"/>
    <mergeCell ref="B16:B18"/>
    <mergeCell ref="C16:C18"/>
    <mergeCell ref="B23:B26"/>
    <mergeCell ref="C23:C26"/>
    <mergeCell ref="A23:A26"/>
    <mergeCell ref="D19:D20"/>
    <mergeCell ref="D23:D26"/>
    <mergeCell ref="G23:G26"/>
    <mergeCell ref="F23:F26"/>
    <mergeCell ref="E19:E20"/>
    <mergeCell ref="F19:F20"/>
    <mergeCell ref="H19:H20"/>
    <mergeCell ref="H23:H26"/>
    <mergeCell ref="B42:B45"/>
    <mergeCell ref="C42:C45"/>
    <mergeCell ref="D42:D45"/>
    <mergeCell ref="E54:E56"/>
    <mergeCell ref="D46:I46"/>
    <mergeCell ref="D50:W50"/>
    <mergeCell ref="H54:H56"/>
    <mergeCell ref="D51:D53"/>
    <mergeCell ref="D54:D56"/>
    <mergeCell ref="B46:B47"/>
    <mergeCell ref="H37:H41"/>
    <mergeCell ref="G37:G41"/>
    <mergeCell ref="C48:I48"/>
    <mergeCell ref="C49:W49"/>
    <mergeCell ref="E37:E41"/>
    <mergeCell ref="H27:H29"/>
    <mergeCell ref="G27:G29"/>
    <mergeCell ref="E27:E29"/>
    <mergeCell ref="F27:F29"/>
    <mergeCell ref="D27:D29"/>
    <mergeCell ref="B33:B34"/>
    <mergeCell ref="G33:G34"/>
    <mergeCell ref="H33:H34"/>
    <mergeCell ref="H35:H36"/>
    <mergeCell ref="F30:F32"/>
    <mergeCell ref="G30:G32"/>
    <mergeCell ref="H30:H32"/>
    <mergeCell ref="E35:E36"/>
    <mergeCell ref="G35:G36"/>
    <mergeCell ref="E30:E32"/>
    <mergeCell ref="E33:E34"/>
    <mergeCell ref="A66:A69"/>
    <mergeCell ref="F75:F78"/>
    <mergeCell ref="D63:D65"/>
    <mergeCell ref="F70:F72"/>
    <mergeCell ref="F63:F65"/>
    <mergeCell ref="G63:G65"/>
    <mergeCell ref="B70:B72"/>
    <mergeCell ref="G70:G72"/>
    <mergeCell ref="A70:A72"/>
    <mergeCell ref="C66:C69"/>
    <mergeCell ref="B66:B69"/>
    <mergeCell ref="H155:H159"/>
    <mergeCell ref="E82:E85"/>
    <mergeCell ref="H82:H85"/>
    <mergeCell ref="B97:B99"/>
    <mergeCell ref="C97:C99"/>
    <mergeCell ref="D97:D99"/>
    <mergeCell ref="F97:F99"/>
    <mergeCell ref="B104:B109"/>
    <mergeCell ref="E89:E92"/>
    <mergeCell ref="C82:C85"/>
    <mergeCell ref="C93:C96"/>
    <mergeCell ref="B89:B92"/>
    <mergeCell ref="H89:H92"/>
    <mergeCell ref="G82:G85"/>
    <mergeCell ref="C155:C159"/>
    <mergeCell ref="C102:I102"/>
    <mergeCell ref="G104:G109"/>
    <mergeCell ref="H110:H114"/>
    <mergeCell ref="H127:H130"/>
    <mergeCell ref="E122:E126"/>
    <mergeCell ref="E97:E99"/>
    <mergeCell ref="D93:D96"/>
    <mergeCell ref="D117:D121"/>
    <mergeCell ref="F82:F85"/>
    <mergeCell ref="A127:A130"/>
    <mergeCell ref="A135:A138"/>
    <mergeCell ref="A131:A134"/>
    <mergeCell ref="A139:A142"/>
    <mergeCell ref="B131:B134"/>
    <mergeCell ref="C131:C134"/>
    <mergeCell ref="C110:C114"/>
    <mergeCell ref="C127:C130"/>
    <mergeCell ref="C117:C121"/>
    <mergeCell ref="B135:B138"/>
    <mergeCell ref="A122:A126"/>
    <mergeCell ref="C135:C138"/>
    <mergeCell ref="C122:C126"/>
    <mergeCell ref="B110:B114"/>
    <mergeCell ref="B139:B142"/>
    <mergeCell ref="C139:C142"/>
    <mergeCell ref="B127:B130"/>
    <mergeCell ref="D139:D142"/>
    <mergeCell ref="D135:D138"/>
    <mergeCell ref="D151:D154"/>
    <mergeCell ref="F127:F130"/>
    <mergeCell ref="E127:E130"/>
    <mergeCell ref="G127:G130"/>
    <mergeCell ref="C145:W145"/>
    <mergeCell ref="D147:D150"/>
    <mergeCell ref="C147:C150"/>
    <mergeCell ref="G151:G154"/>
    <mergeCell ref="D131:D134"/>
    <mergeCell ref="C143:I143"/>
    <mergeCell ref="H147:H150"/>
    <mergeCell ref="C144:I144"/>
    <mergeCell ref="G139:G142"/>
    <mergeCell ref="E131:E134"/>
    <mergeCell ref="E147:E150"/>
    <mergeCell ref="G155:G159"/>
    <mergeCell ref="F155:F159"/>
    <mergeCell ref="H151:H154"/>
    <mergeCell ref="G89:G92"/>
    <mergeCell ref="D89:D92"/>
    <mergeCell ref="D127:D130"/>
    <mergeCell ref="E135:E138"/>
    <mergeCell ref="F147:F150"/>
    <mergeCell ref="H117:H121"/>
    <mergeCell ref="F104:F109"/>
    <mergeCell ref="F89:F92"/>
    <mergeCell ref="H104:H109"/>
    <mergeCell ref="E93:E96"/>
    <mergeCell ref="F93:F96"/>
    <mergeCell ref="D103:W103"/>
    <mergeCell ref="E104:E109"/>
    <mergeCell ref="D104:D109"/>
    <mergeCell ref="H97:H99"/>
    <mergeCell ref="G97:G99"/>
    <mergeCell ref="G93:G96"/>
    <mergeCell ref="H93:H96"/>
    <mergeCell ref="H122:H126"/>
    <mergeCell ref="G117:G121"/>
    <mergeCell ref="D110:D114"/>
    <mergeCell ref="F122:F126"/>
    <mergeCell ref="G122:G126"/>
    <mergeCell ref="D122:D126"/>
    <mergeCell ref="A104:A109"/>
    <mergeCell ref="A93:A96"/>
    <mergeCell ref="A117:A121"/>
    <mergeCell ref="D70:D72"/>
    <mergeCell ref="B124:B126"/>
    <mergeCell ref="C89:C92"/>
    <mergeCell ref="B93:B96"/>
    <mergeCell ref="D75:D78"/>
    <mergeCell ref="B75:B78"/>
    <mergeCell ref="C75:C78"/>
    <mergeCell ref="A89:A92"/>
    <mergeCell ref="A97:A99"/>
    <mergeCell ref="B82:B85"/>
    <mergeCell ref="D82:D85"/>
    <mergeCell ref="C104:C109"/>
    <mergeCell ref="A110:A114"/>
    <mergeCell ref="A75:A78"/>
    <mergeCell ref="A82:A85"/>
    <mergeCell ref="E117:E121"/>
    <mergeCell ref="F117:F121"/>
    <mergeCell ref="E110:E114"/>
  </mergeCells>
  <phoneticPr fontId="25" type="noConversion"/>
  <pageMargins left="0.27013888888888887" right="0.7" top="0.22222222222222221" bottom="0.27916666666666667" header="0.51180555555555551" footer="0.51180555555555551"/>
  <pageSetup paperSize="9" scale="90" firstPageNumber="0" orientation="landscape" r:id="rId1"/>
  <headerFooter alignWithMargins="0"/>
  <rowBreaks count="4" manualBreakCount="4">
    <brk id="29" max="16383" man="1"/>
    <brk id="103" max="16383" man="1"/>
    <brk id="156" max="16383" man="1"/>
    <brk id="209" max="16383" man="1"/>
  </rowBreaks>
  <ignoredErrors>
    <ignoredError sqref="B145 V11:W12 A23:D26 F23:G26 G13 E24:E26 D11 V49:W50 B62:C62 F198:G200 B146:C146 E83:E85 E161:E164 B197:C197 E76:E78 A183:D187 E152:E154 E52:E53 E20 F19:G19 A89:D96 B49:I49 C118 A198:D200 A120:D121 G120:G121 G104:G105 A104:D104 G110:G111 A110 G117:G118 F89:G96 C103 G59:G60 G27 A19:D19 A13:D15 G16 A54:D57 G54:G57 E199:E200 A66:D69 F66:G69 A117:B118 D117:D118 C113:C114 F183:G187 E11:I12 A51:D53 F51:G53 B11:B12 C12 A108:A109 G108:G109 D113:D114 A114 G113:G114 E171:E174 E166:E169 E94:E96 B50:C50 E50:I50 F75:G78 A75:D78 F82:G85 A82:D85 E184:E187 A111 C111:D111 F20:G20 A20:D20 A16:D18 F151:G174 A151:D154 A160:D174 A155:A159 A113 A105 C105:D105 C108:D109 C110:D110" numberStoredAsText="1"/>
    <ignoredError sqref="S53" 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X41"/>
  <sheetViews>
    <sheetView topLeftCell="A11" zoomScale="98" zoomScaleNormal="98" workbookViewId="0">
      <selection activeCell="AB42" sqref="AB42"/>
    </sheetView>
  </sheetViews>
  <sheetFormatPr defaultColWidth="9" defaultRowHeight="14.5"/>
  <cols>
    <col min="1" max="1" width="31.54296875" style="17" customWidth="1"/>
    <col min="2" max="3" width="9" style="17" hidden="1" customWidth="1"/>
    <col min="4" max="4" width="14.453125" style="17" hidden="1" customWidth="1"/>
    <col min="5" max="5" width="13" style="17" hidden="1" customWidth="1"/>
    <col min="6" max="10" width="11.54296875" style="17" hidden="1" customWidth="1"/>
    <col min="11" max="11" width="11.54296875" style="21" hidden="1" customWidth="1"/>
    <col min="12" max="12" width="11.54296875" style="17" hidden="1" customWidth="1"/>
    <col min="13" max="15" width="11.54296875" style="17" customWidth="1"/>
    <col min="16" max="16" width="12" style="17" customWidth="1"/>
    <col min="17" max="17" width="11" style="17" customWidth="1"/>
    <col min="18" max="18" width="12.54296875" style="17" customWidth="1"/>
    <col min="19" max="25" width="0" style="17" hidden="1" customWidth="1"/>
    <col min="26" max="16384" width="9" style="17"/>
  </cols>
  <sheetData>
    <row r="1" spans="1:24" ht="15" customHeight="1">
      <c r="A1" s="3540" t="s">
        <v>872</v>
      </c>
      <c r="B1" s="3540"/>
      <c r="C1" s="3540"/>
      <c r="D1" s="3540"/>
      <c r="E1" s="3540"/>
      <c r="F1" s="3540"/>
      <c r="G1" s="3540"/>
      <c r="H1" s="3540"/>
      <c r="I1" s="3540"/>
      <c r="J1" s="3540"/>
      <c r="K1" s="3540"/>
      <c r="L1" s="3540"/>
      <c r="M1" s="3540"/>
      <c r="N1" s="3540"/>
      <c r="O1" s="3540"/>
      <c r="P1" s="3540"/>
      <c r="Q1" s="3540"/>
    </row>
    <row r="2" spans="1:24" ht="14.25" customHeight="1">
      <c r="A2" s="18"/>
      <c r="B2" s="18"/>
      <c r="C2" s="18"/>
      <c r="D2" s="18"/>
      <c r="E2" s="18"/>
      <c r="F2" s="18"/>
      <c r="G2" s="18"/>
      <c r="H2" s="18"/>
      <c r="I2" s="18"/>
      <c r="J2" s="18"/>
      <c r="K2" s="110"/>
      <c r="L2" s="18"/>
      <c r="M2" s="18"/>
      <c r="N2" s="18"/>
      <c r="O2" s="18"/>
      <c r="P2" s="3541" t="s">
        <v>1195</v>
      </c>
      <c r="Q2" s="3541"/>
    </row>
    <row r="3" spans="1:24" ht="13.4" customHeight="1">
      <c r="A3" s="2780" t="s">
        <v>115</v>
      </c>
      <c r="B3" s="2780" t="s">
        <v>769</v>
      </c>
      <c r="C3" s="2780" t="s">
        <v>770</v>
      </c>
      <c r="D3" s="2780" t="s">
        <v>101</v>
      </c>
      <c r="E3" s="2780" t="s">
        <v>547</v>
      </c>
      <c r="F3" s="2772" t="s">
        <v>494</v>
      </c>
      <c r="G3" s="2772" t="s">
        <v>295</v>
      </c>
      <c r="H3" s="2772" t="s">
        <v>294</v>
      </c>
      <c r="I3" s="2590" t="e">
        <f>'bendras lėšų poreikis '!#REF!</f>
        <v>#REF!</v>
      </c>
      <c r="J3" s="2640" t="e">
        <f>'suvest2 '!K3:K6</f>
        <v>#REF!</v>
      </c>
      <c r="K3" s="3542" t="e">
        <f>'bendras lėšų poreikis '!#REF!</f>
        <v>#REF!</v>
      </c>
      <c r="L3" s="2776" t="e">
        <f>'bendras lėšų poreikis '!#REF!</f>
        <v>#REF!</v>
      </c>
      <c r="M3" s="2527" t="s">
        <v>1881</v>
      </c>
      <c r="N3" s="2527" t="s">
        <v>1882</v>
      </c>
      <c r="O3" s="2773" t="s">
        <v>1883</v>
      </c>
      <c r="P3" s="2527" t="s">
        <v>1736</v>
      </c>
      <c r="Q3" s="2527" t="s">
        <v>1880</v>
      </c>
    </row>
    <row r="4" spans="1:24">
      <c r="A4" s="2780"/>
      <c r="B4" s="2780"/>
      <c r="C4" s="2780"/>
      <c r="D4" s="2780"/>
      <c r="E4" s="2780"/>
      <c r="F4" s="2772"/>
      <c r="G4" s="2772"/>
      <c r="H4" s="2772"/>
      <c r="I4" s="2590"/>
      <c r="J4" s="2641"/>
      <c r="K4" s="3543"/>
      <c r="L4" s="2777"/>
      <c r="M4" s="2528"/>
      <c r="N4" s="2528"/>
      <c r="O4" s="2774"/>
      <c r="P4" s="2528"/>
      <c r="Q4" s="2528"/>
    </row>
    <row r="5" spans="1:24">
      <c r="A5" s="2780"/>
      <c r="B5" s="2780"/>
      <c r="C5" s="2780"/>
      <c r="D5" s="2780"/>
      <c r="E5" s="2780"/>
      <c r="F5" s="2772"/>
      <c r="G5" s="2772"/>
      <c r="H5" s="2772"/>
      <c r="I5" s="2590"/>
      <c r="J5" s="2641"/>
      <c r="K5" s="3543"/>
      <c r="L5" s="2777"/>
      <c r="M5" s="2528"/>
      <c r="N5" s="2528"/>
      <c r="O5" s="2774"/>
      <c r="P5" s="2528"/>
      <c r="Q5" s="2528"/>
      <c r="S5" s="112"/>
    </row>
    <row r="6" spans="1:24" ht="42.75" customHeight="1">
      <c r="A6" s="2780"/>
      <c r="B6" s="2780"/>
      <c r="C6" s="2780"/>
      <c r="D6" s="2780"/>
      <c r="E6" s="2780"/>
      <c r="F6" s="2772"/>
      <c r="G6" s="2772"/>
      <c r="H6" s="2772"/>
      <c r="I6" s="2590"/>
      <c r="J6" s="2642"/>
      <c r="K6" s="3544"/>
      <c r="L6" s="2778"/>
      <c r="M6" s="2529"/>
      <c r="N6" s="2529"/>
      <c r="O6" s="2775"/>
      <c r="P6" s="2529"/>
      <c r="Q6" s="2529"/>
      <c r="S6" s="17">
        <v>2023</v>
      </c>
      <c r="T6" s="17">
        <v>2023</v>
      </c>
      <c r="U6" s="17">
        <v>2024</v>
      </c>
      <c r="V6" s="17">
        <v>2025</v>
      </c>
    </row>
    <row r="7" spans="1:24" ht="33" customHeight="1">
      <c r="A7" s="72" t="s">
        <v>1199</v>
      </c>
      <c r="B7" s="73" t="str">
        <f t="shared" ref="B7:C10" si="0">"#REF!"</f>
        <v>#REF!</v>
      </c>
      <c r="C7" s="73" t="str">
        <f t="shared" si="0"/>
        <v>#REF!</v>
      </c>
      <c r="D7" s="74" t="e">
        <f>SUM(D8:D10)</f>
        <v>#REF!</v>
      </c>
      <c r="E7" s="75" t="e">
        <f t="shared" ref="E7:L7" si="1">E10+E8</f>
        <v>#REF!</v>
      </c>
      <c r="F7" s="75" t="e">
        <f t="shared" si="1"/>
        <v>#REF!</v>
      </c>
      <c r="G7" s="75" t="e">
        <f t="shared" si="1"/>
        <v>#REF!</v>
      </c>
      <c r="H7" s="75" t="e">
        <f t="shared" si="1"/>
        <v>#REF!</v>
      </c>
      <c r="I7" s="75" t="e">
        <f t="shared" si="1"/>
        <v>#REF!</v>
      </c>
      <c r="J7" s="75" t="e">
        <f t="shared" ref="J7:J23" si="2">I7/3.4528</f>
        <v>#REF!</v>
      </c>
      <c r="K7" s="111" t="e">
        <f t="shared" si="1"/>
        <v>#REF!</v>
      </c>
      <c r="L7" s="75" t="e">
        <f t="shared" si="1"/>
        <v>#REF!</v>
      </c>
      <c r="M7" s="75">
        <f>'10'!J478</f>
        <v>12152.636</v>
      </c>
      <c r="N7" s="75">
        <f>'10'!N478</f>
        <v>15783.166999999999</v>
      </c>
      <c r="O7" s="75">
        <f>'10'!Q478</f>
        <v>14770.977999999999</v>
      </c>
      <c r="P7" s="75">
        <f>'10'!T478</f>
        <v>11728.46</v>
      </c>
      <c r="Q7" s="75">
        <f>'10'!U478</f>
        <v>11550.46</v>
      </c>
      <c r="R7" s="19"/>
      <c r="S7" s="20">
        <f>N7-N11</f>
        <v>0</v>
      </c>
      <c r="T7" s="21">
        <f>O7-O11</f>
        <v>0</v>
      </c>
      <c r="U7" s="21">
        <f>P7-P11</f>
        <v>0</v>
      </c>
      <c r="V7" s="21">
        <f>Q7-Q11</f>
        <v>0</v>
      </c>
      <c r="X7" s="21"/>
    </row>
    <row r="8" spans="1:24" ht="15" hidden="1" customHeight="1">
      <c r="A8" s="76" t="s">
        <v>1200</v>
      </c>
      <c r="B8" s="77" t="str">
        <f t="shared" si="0"/>
        <v>#REF!</v>
      </c>
      <c r="C8" s="77" t="str">
        <f t="shared" si="0"/>
        <v>#REF!</v>
      </c>
      <c r="D8" s="78" t="e">
        <f>'10'!#REF!</f>
        <v>#REF!</v>
      </c>
      <c r="E8" s="78" t="e">
        <f>'10'!#REF!</f>
        <v>#REF!</v>
      </c>
      <c r="F8" s="78" t="e">
        <f>'10'!#REF!</f>
        <v>#REF!</v>
      </c>
      <c r="G8" s="78" t="e">
        <f>'10'!#REF!</f>
        <v>#REF!</v>
      </c>
      <c r="H8" s="91" t="e">
        <f>'10'!#REF!</f>
        <v>#REF!</v>
      </c>
      <c r="I8" s="78" t="e">
        <f>'10'!#REF!</f>
        <v>#REF!</v>
      </c>
      <c r="J8" s="78" t="e">
        <f t="shared" si="2"/>
        <v>#REF!</v>
      </c>
      <c r="K8" s="77" t="e">
        <f>'10'!#REF!</f>
        <v>#REF!</v>
      </c>
      <c r="L8" s="78" t="e">
        <f>'10'!#REF!</f>
        <v>#REF!</v>
      </c>
      <c r="M8" s="78">
        <f>'10'!K451</f>
        <v>167.70300000000003</v>
      </c>
      <c r="N8" s="78">
        <f>'10'!O451</f>
        <v>7.5</v>
      </c>
      <c r="O8" s="98">
        <f>'10'!R478</f>
        <v>0</v>
      </c>
      <c r="P8" s="3547"/>
      <c r="Q8" s="3547"/>
      <c r="S8" s="20"/>
      <c r="T8" s="20"/>
    </row>
    <row r="9" spans="1:24" ht="24.75" customHeight="1">
      <c r="A9" s="79" t="s">
        <v>919</v>
      </c>
      <c r="B9" s="77" t="str">
        <f t="shared" si="0"/>
        <v>#REF!</v>
      </c>
      <c r="C9" s="77" t="str">
        <f t="shared" si="0"/>
        <v>#REF!</v>
      </c>
      <c r="D9" s="78" t="e">
        <f>'10'!#REF!</f>
        <v>#REF!</v>
      </c>
      <c r="E9" s="78" t="e">
        <f>'10'!#REF!</f>
        <v>#REF!</v>
      </c>
      <c r="F9" s="78" t="e">
        <f>'10'!#REF!</f>
        <v>#REF!</v>
      </c>
      <c r="G9" s="78" t="e">
        <f>'10'!#REF!</f>
        <v>#REF!</v>
      </c>
      <c r="H9" s="91" t="e">
        <f>'10'!#REF!</f>
        <v>#REF!</v>
      </c>
      <c r="I9" s="78" t="e">
        <f>'10'!#REF!</f>
        <v>#REF!</v>
      </c>
      <c r="J9" s="78" t="e">
        <f t="shared" si="2"/>
        <v>#REF!</v>
      </c>
      <c r="K9" s="77" t="e">
        <f>'10'!#REF!</f>
        <v>#REF!</v>
      </c>
      <c r="L9" s="78" t="e">
        <f>'10'!#REF!</f>
        <v>#REF!</v>
      </c>
      <c r="M9" s="78">
        <f>'10'!K478</f>
        <v>167.703</v>
      </c>
      <c r="N9" s="78"/>
      <c r="O9" s="98"/>
      <c r="P9" s="3548"/>
      <c r="Q9" s="3548"/>
    </row>
    <row r="10" spans="1:24" ht="26.25" hidden="1" customHeight="1">
      <c r="A10" s="76" t="s">
        <v>920</v>
      </c>
      <c r="B10" s="77" t="str">
        <f t="shared" si="0"/>
        <v>#REF!</v>
      </c>
      <c r="C10" s="77" t="str">
        <f t="shared" si="0"/>
        <v>#REF!</v>
      </c>
      <c r="D10" s="78" t="e">
        <f>'10'!#REF!</f>
        <v>#REF!</v>
      </c>
      <c r="E10" s="78" t="e">
        <f>'10'!#REF!</f>
        <v>#REF!</v>
      </c>
      <c r="F10" s="78" t="e">
        <f>'10'!#REF!</f>
        <v>#REF!</v>
      </c>
      <c r="G10" s="78" t="e">
        <f>'10'!#REF!</f>
        <v>#REF!</v>
      </c>
      <c r="H10" s="91" t="e">
        <f>'10'!#REF!</f>
        <v>#REF!</v>
      </c>
      <c r="I10" s="78" t="e">
        <f>'10'!#REF!</f>
        <v>#REF!</v>
      </c>
      <c r="J10" s="78" t="e">
        <f t="shared" si="2"/>
        <v>#REF!</v>
      </c>
      <c r="K10" s="77" t="e">
        <f>'10'!#REF!</f>
        <v>#REF!</v>
      </c>
      <c r="L10" s="78" t="e">
        <f>'10'!#REF!</f>
        <v>#REF!</v>
      </c>
      <c r="M10" s="78">
        <f>'10'!M451</f>
        <v>0</v>
      </c>
      <c r="N10" s="78">
        <f>'10'!P451</f>
        <v>140</v>
      </c>
      <c r="O10" s="98">
        <f>'10'!S478</f>
        <v>0</v>
      </c>
      <c r="P10" s="3549"/>
      <c r="Q10" s="3549"/>
      <c r="S10" s="20"/>
      <c r="T10" s="20"/>
    </row>
    <row r="11" spans="1:24" ht="18.75" customHeight="1">
      <c r="A11" s="72" t="s">
        <v>933</v>
      </c>
      <c r="B11" s="73">
        <f t="shared" ref="B11:I11" si="3">SUM(B23,B12)</f>
        <v>0</v>
      </c>
      <c r="C11" s="73">
        <f t="shared" si="3"/>
        <v>0</v>
      </c>
      <c r="D11" s="74" t="e">
        <f t="shared" si="3"/>
        <v>#REF!</v>
      </c>
      <c r="E11" s="74" t="e">
        <f t="shared" si="3"/>
        <v>#REF!</v>
      </c>
      <c r="F11" s="74" t="e">
        <f t="shared" si="3"/>
        <v>#REF!</v>
      </c>
      <c r="G11" s="74" t="e">
        <f t="shared" si="3"/>
        <v>#REF!</v>
      </c>
      <c r="H11" s="74" t="e">
        <f t="shared" si="3"/>
        <v>#REF!</v>
      </c>
      <c r="I11" s="74" t="e">
        <f t="shared" si="3"/>
        <v>#REF!</v>
      </c>
      <c r="J11" s="75" t="e">
        <f t="shared" si="2"/>
        <v>#REF!</v>
      </c>
      <c r="K11" s="73" t="e">
        <f>SUM(K23,K12)</f>
        <v>#REF!</v>
      </c>
      <c r="L11" s="74" t="e">
        <f>SUM(L23,L12)</f>
        <v>#REF!</v>
      </c>
      <c r="M11" s="74">
        <f>SUM(M23,M12)</f>
        <v>12152.636</v>
      </c>
      <c r="N11" s="74">
        <f>SUM(N23,N12)</f>
        <v>15783.166999999999</v>
      </c>
      <c r="O11" s="74">
        <f>O12+O23</f>
        <v>14770.977999999999</v>
      </c>
      <c r="P11" s="74">
        <f>SUM(P23,P12)</f>
        <v>11728.46</v>
      </c>
      <c r="Q11" s="74">
        <f>Q12+Q23</f>
        <v>11550.46</v>
      </c>
      <c r="S11" s="20">
        <f>N12-N13</f>
        <v>0</v>
      </c>
      <c r="T11" s="20">
        <f>O12-O13</f>
        <v>0</v>
      </c>
      <c r="U11" s="20">
        <f>P12-P13</f>
        <v>0</v>
      </c>
      <c r="V11" s="20">
        <f>Q12-Q13</f>
        <v>0</v>
      </c>
    </row>
    <row r="12" spans="1:24" ht="26.25" customHeight="1">
      <c r="A12" s="1567" t="s">
        <v>496</v>
      </c>
      <c r="B12" s="1568">
        <f>SUM(B22,B13)</f>
        <v>0</v>
      </c>
      <c r="C12" s="1568">
        <f>SUM(C22,C13)</f>
        <v>0</v>
      </c>
      <c r="D12" s="1569" t="e">
        <f>SUM(D13)+D22</f>
        <v>#REF!</v>
      </c>
      <c r="E12" s="1569" t="e">
        <f>SUM(E13)+E22</f>
        <v>#REF!</v>
      </c>
      <c r="F12" s="1569" t="e">
        <f>F13+F22</f>
        <v>#REF!</v>
      </c>
      <c r="G12" s="1569" t="e">
        <f>G13+G22</f>
        <v>#REF!</v>
      </c>
      <c r="H12" s="1569" t="e">
        <f>H13+H22</f>
        <v>#REF!</v>
      </c>
      <c r="I12" s="1569" t="e">
        <f>I13+I22</f>
        <v>#REF!</v>
      </c>
      <c r="J12" s="1569" t="e">
        <f t="shared" si="2"/>
        <v>#REF!</v>
      </c>
      <c r="K12" s="1568" t="e">
        <f>K13+K22</f>
        <v>#REF!</v>
      </c>
      <c r="L12" s="1569" t="e">
        <f>L13+L22</f>
        <v>#REF!</v>
      </c>
      <c r="M12" s="1569">
        <f>M14+M15+M16+M17+M21</f>
        <v>8286.746000000001</v>
      </c>
      <c r="N12" s="1569">
        <f>N14+N15+N16+N17+N21</f>
        <v>11173.888999999999</v>
      </c>
      <c r="O12" s="1569">
        <f>O14+O15+O16+O17+O21</f>
        <v>10464.763999999999</v>
      </c>
      <c r="P12" s="1569">
        <f>P14+P15+P16+P17+P21</f>
        <v>9149.8940000000002</v>
      </c>
      <c r="Q12" s="1569">
        <f>Q14+Q15+Q16+Q17+Q21</f>
        <v>8971.8940000000002</v>
      </c>
      <c r="R12" s="20"/>
      <c r="S12" s="22"/>
    </row>
    <row r="13" spans="1:24" ht="27.75" customHeight="1">
      <c r="A13" s="999" t="s">
        <v>935</v>
      </c>
      <c r="B13" s="80">
        <f>SUM(B14:B17)</f>
        <v>0</v>
      </c>
      <c r="C13" s="80">
        <f>SUM(C14:C17)</f>
        <v>0</v>
      </c>
      <c r="D13" s="81" t="e">
        <f>SUM(D14:D17)</f>
        <v>#REF!</v>
      </c>
      <c r="E13" s="81" t="e">
        <f>SUM(E14:E21)</f>
        <v>#REF!</v>
      </c>
      <c r="F13" s="81" t="e">
        <f>SUM(F14:F21)</f>
        <v>#REF!</v>
      </c>
      <c r="G13" s="81" t="e">
        <f>SUM(G14:G21)</f>
        <v>#REF!</v>
      </c>
      <c r="H13" s="92" t="e">
        <f>SUM(H14:H21)</f>
        <v>#REF!</v>
      </c>
      <c r="I13" s="81" t="e">
        <f>SUM(I14:I21)</f>
        <v>#REF!</v>
      </c>
      <c r="J13" s="81" t="e">
        <f t="shared" si="2"/>
        <v>#REF!</v>
      </c>
      <c r="K13" s="80" t="e">
        <f>SUM(K14:K21)</f>
        <v>#REF!</v>
      </c>
      <c r="L13" s="81" t="e">
        <f>SUM(L14:L21)</f>
        <v>#REF!</v>
      </c>
      <c r="M13" s="81">
        <f>SUM(M14:M17)+M21</f>
        <v>8286.746000000001</v>
      </c>
      <c r="N13" s="81">
        <f>SUM(N14:N17)+N21</f>
        <v>11173.888999999999</v>
      </c>
      <c r="O13" s="99">
        <f>SUM(O14:O17)+O21</f>
        <v>10464.763999999999</v>
      </c>
      <c r="P13" s="81">
        <f>SUM(P14:P17)+P21</f>
        <v>9149.8940000000002</v>
      </c>
      <c r="Q13" s="81">
        <f>SUM(Q14:Q17)+Q21</f>
        <v>8971.8940000000002</v>
      </c>
    </row>
    <row r="14" spans="1:24" ht="25.75" customHeight="1">
      <c r="A14" s="974" t="s">
        <v>1510</v>
      </c>
      <c r="B14" s="77" t="str">
        <f t="shared" ref="B14:C22" si="4">"#REF!"</f>
        <v>#REF!</v>
      </c>
      <c r="C14" s="77" t="str">
        <f t="shared" si="4"/>
        <v>#REF!</v>
      </c>
      <c r="D14" s="78" t="e">
        <f>'10'!#REF!</f>
        <v>#REF!</v>
      </c>
      <c r="E14" s="78" t="e">
        <f>'10'!#REF!</f>
        <v>#REF!</v>
      </c>
      <c r="F14" s="78" t="e">
        <f>'10'!#REF!</f>
        <v>#REF!</v>
      </c>
      <c r="G14" s="78" t="e">
        <f>'10'!#REF!</f>
        <v>#REF!</v>
      </c>
      <c r="H14" s="91" t="e">
        <f>'10'!#REF!</f>
        <v>#REF!</v>
      </c>
      <c r="I14" s="78" t="e">
        <f>'10'!#REF!</f>
        <v>#REF!</v>
      </c>
      <c r="J14" s="78" t="e">
        <f t="shared" si="2"/>
        <v>#REF!</v>
      </c>
      <c r="K14" s="77" t="e">
        <f>'10'!#REF!</f>
        <v>#REF!</v>
      </c>
      <c r="L14" s="78" t="e">
        <f>'10'!#REF!</f>
        <v>#REF!</v>
      </c>
      <c r="M14" s="78">
        <f>'10'!J460</f>
        <v>5845.2630000000008</v>
      </c>
      <c r="N14" s="78">
        <f>'10'!N460</f>
        <v>7826.7559999999994</v>
      </c>
      <c r="O14" s="98">
        <f>'10'!Q460</f>
        <v>7261.6260000000002</v>
      </c>
      <c r="P14" s="78">
        <f>'10'!T460</f>
        <v>7749.8940000000002</v>
      </c>
      <c r="Q14" s="78">
        <f>'10'!U460</f>
        <v>7471.8940000000002</v>
      </c>
      <c r="S14" s="20"/>
      <c r="T14" s="20"/>
      <c r="U14" s="20"/>
    </row>
    <row r="15" spans="1:24" ht="43.4" hidden="1" customHeight="1">
      <c r="A15" s="974" t="s">
        <v>1499</v>
      </c>
      <c r="B15" s="77" t="str">
        <f t="shared" si="4"/>
        <v>#REF!</v>
      </c>
      <c r="C15" s="77" t="str">
        <f t="shared" si="4"/>
        <v>#REF!</v>
      </c>
      <c r="D15" s="78" t="e">
        <f>'10'!#REF!</f>
        <v>#REF!</v>
      </c>
      <c r="E15" s="78" t="e">
        <f>'10'!#REF!</f>
        <v>#REF!</v>
      </c>
      <c r="F15" s="78">
        <v>0</v>
      </c>
      <c r="G15" s="78">
        <v>0</v>
      </c>
      <c r="H15" s="91">
        <v>0</v>
      </c>
      <c r="I15" s="78">
        <v>0</v>
      </c>
      <c r="J15" s="78">
        <f t="shared" si="2"/>
        <v>0</v>
      </c>
      <c r="K15" s="77" t="e">
        <f>'10'!#REF!</f>
        <v>#REF!</v>
      </c>
      <c r="L15" s="78" t="e">
        <f>'10'!#REF!</f>
        <v>#REF!</v>
      </c>
      <c r="M15" s="78">
        <f>'10'!J461</f>
        <v>0</v>
      </c>
      <c r="N15" s="78">
        <f>'10'!N461</f>
        <v>0</v>
      </c>
      <c r="O15" s="98">
        <f>'10'!Q461</f>
        <v>0</v>
      </c>
      <c r="P15" s="78">
        <f>'10'!T461</f>
        <v>0</v>
      </c>
      <c r="Q15" s="78">
        <v>0</v>
      </c>
    </row>
    <row r="16" spans="1:24" ht="33" customHeight="1">
      <c r="A16" s="974" t="s">
        <v>1501</v>
      </c>
      <c r="B16" s="77" t="str">
        <f t="shared" si="4"/>
        <v>#REF!</v>
      </c>
      <c r="C16" s="82" t="str">
        <f t="shared" si="4"/>
        <v>#REF!</v>
      </c>
      <c r="D16" s="78" t="e">
        <f>'10'!#REF!</f>
        <v>#REF!</v>
      </c>
      <c r="E16" s="78" t="e">
        <f>'10'!#REF!</f>
        <v>#REF!</v>
      </c>
      <c r="F16" s="78">
        <v>0</v>
      </c>
      <c r="G16" s="78">
        <v>0</v>
      </c>
      <c r="H16" s="91">
        <v>0</v>
      </c>
      <c r="I16" s="78">
        <v>0</v>
      </c>
      <c r="J16" s="78">
        <f t="shared" si="2"/>
        <v>0</v>
      </c>
      <c r="K16" s="77" t="e">
        <f>'10'!#REF!</f>
        <v>#REF!</v>
      </c>
      <c r="L16" s="78" t="e">
        <f>'10'!#REF!</f>
        <v>#REF!</v>
      </c>
      <c r="M16" s="78">
        <f>'10'!J462</f>
        <v>0.9</v>
      </c>
      <c r="N16" s="78">
        <f>'10'!N462</f>
        <v>4</v>
      </c>
      <c r="O16" s="98">
        <f>'10'!Q462</f>
        <v>4</v>
      </c>
      <c r="P16" s="78">
        <f>'10'!T462</f>
        <v>0</v>
      </c>
      <c r="Q16" s="78">
        <f>'10'!U462</f>
        <v>0</v>
      </c>
    </row>
    <row r="17" spans="1:17" ht="39.75" customHeight="1">
      <c r="A17" s="998" t="s">
        <v>1528</v>
      </c>
      <c r="B17" s="77" t="str">
        <f t="shared" si="4"/>
        <v>#REF!</v>
      </c>
      <c r="C17" s="77" t="str">
        <f t="shared" si="4"/>
        <v>#REF!</v>
      </c>
      <c r="D17" s="78" t="e">
        <f>'10'!#REF!</f>
        <v>#REF!</v>
      </c>
      <c r="E17" s="78" t="e">
        <f>'10'!#REF!</f>
        <v>#REF!</v>
      </c>
      <c r="F17" s="78">
        <v>0</v>
      </c>
      <c r="G17" s="78">
        <v>0</v>
      </c>
      <c r="H17" s="91">
        <v>0</v>
      </c>
      <c r="I17" s="78">
        <v>555</v>
      </c>
      <c r="J17" s="78">
        <f>I17/3.4528</f>
        <v>160.73911028730308</v>
      </c>
      <c r="K17" s="77" t="e">
        <f>'10'!#REF!</f>
        <v>#REF!</v>
      </c>
      <c r="L17" s="78" t="e">
        <f>'10'!#REF!</f>
        <v>#REF!</v>
      </c>
      <c r="M17" s="78">
        <f>'10'!J463</f>
        <v>1412.193</v>
      </c>
      <c r="N17" s="78">
        <f>'10'!N463</f>
        <v>1373.1479999999999</v>
      </c>
      <c r="O17" s="98">
        <f>'10'!Q463</f>
        <v>1229.1479999999999</v>
      </c>
      <c r="P17" s="78">
        <f>P18+P19+P20</f>
        <v>1400</v>
      </c>
      <c r="Q17" s="78">
        <f>Q19</f>
        <v>1500</v>
      </c>
    </row>
    <row r="18" spans="1:17" ht="47.5" customHeight="1">
      <c r="A18" s="996" t="s">
        <v>1856</v>
      </c>
      <c r="B18" s="77"/>
      <c r="C18" s="77"/>
      <c r="D18" s="78"/>
      <c r="E18" s="78"/>
      <c r="F18" s="78"/>
      <c r="G18" s="78"/>
      <c r="H18" s="91"/>
      <c r="I18" s="78"/>
      <c r="J18" s="78"/>
      <c r="K18" s="77"/>
      <c r="L18" s="78"/>
      <c r="M18" s="78">
        <f>'10'!J464</f>
        <v>178.99299999999999</v>
      </c>
      <c r="N18" s="78">
        <f>'10'!N464</f>
        <v>44.148000000000003</v>
      </c>
      <c r="O18" s="98">
        <f>'10'!Q464</f>
        <v>44.148000000000003</v>
      </c>
      <c r="P18" s="78">
        <f>'10'!T464</f>
        <v>0</v>
      </c>
      <c r="Q18" s="78">
        <f>'10'!U464</f>
        <v>0</v>
      </c>
    </row>
    <row r="19" spans="1:17" ht="73.400000000000006" customHeight="1">
      <c r="A19" s="996" t="s">
        <v>1857</v>
      </c>
      <c r="B19" s="77"/>
      <c r="C19" s="77"/>
      <c r="D19" s="78"/>
      <c r="E19" s="78"/>
      <c r="F19" s="78"/>
      <c r="G19" s="78"/>
      <c r="H19" s="91"/>
      <c r="I19" s="78"/>
      <c r="J19" s="78"/>
      <c r="K19" s="77"/>
      <c r="L19" s="78"/>
      <c r="M19" s="78">
        <f>'10'!J465</f>
        <v>1233.2</v>
      </c>
      <c r="N19" s="78">
        <f>'10'!N465</f>
        <v>1329</v>
      </c>
      <c r="O19" s="98">
        <f>'10'!Q465</f>
        <v>1185</v>
      </c>
      <c r="P19" s="78">
        <f>'10'!T465</f>
        <v>1400</v>
      </c>
      <c r="Q19" s="78">
        <f>'10'!U465</f>
        <v>1500</v>
      </c>
    </row>
    <row r="20" spans="1:17" ht="30" hidden="1" customHeight="1">
      <c r="A20" s="996" t="s">
        <v>1539</v>
      </c>
      <c r="B20" s="77"/>
      <c r="C20" s="77"/>
      <c r="D20" s="78"/>
      <c r="E20" s="78"/>
      <c r="F20" s="78"/>
      <c r="G20" s="78"/>
      <c r="H20" s="91"/>
      <c r="I20" s="78"/>
      <c r="J20" s="78"/>
      <c r="K20" s="77"/>
      <c r="L20" s="78"/>
      <c r="M20" s="78">
        <f>'10'!J466</f>
        <v>0</v>
      </c>
      <c r="N20" s="78">
        <f>'10'!N466</f>
        <v>0</v>
      </c>
      <c r="O20" s="98">
        <f>'10'!Q466</f>
        <v>0</v>
      </c>
      <c r="P20" s="78"/>
      <c r="Q20" s="78"/>
    </row>
    <row r="21" spans="1:17" ht="24.65" customHeight="1">
      <c r="A21" s="974" t="s">
        <v>1863</v>
      </c>
      <c r="B21" s="77"/>
      <c r="C21" s="77"/>
      <c r="D21" s="78"/>
      <c r="E21" s="78" t="e">
        <f>'10'!#REF!</f>
        <v>#REF!</v>
      </c>
      <c r="F21" s="78" t="e">
        <f>'10'!#REF!</f>
        <v>#REF!</v>
      </c>
      <c r="G21" s="78" t="e">
        <f>'10'!#REF!</f>
        <v>#REF!</v>
      </c>
      <c r="H21" s="91" t="e">
        <f>'10'!#REF!</f>
        <v>#REF!</v>
      </c>
      <c r="I21" s="78" t="e">
        <f>'10'!#REF!</f>
        <v>#REF!</v>
      </c>
      <c r="J21" s="78" t="e">
        <f t="shared" si="2"/>
        <v>#REF!</v>
      </c>
      <c r="K21" s="77" t="e">
        <f>'10'!#REF!</f>
        <v>#REF!</v>
      </c>
      <c r="L21" s="78" t="e">
        <f>'10'!#REF!</f>
        <v>#REF!</v>
      </c>
      <c r="M21" s="78">
        <f>'10'!J468</f>
        <v>1028.3899999999999</v>
      </c>
      <c r="N21" s="78">
        <f>'10'!N468</f>
        <v>1969.9850000000001</v>
      </c>
      <c r="O21" s="98">
        <f>'10'!Q468</f>
        <v>1969.9899999999998</v>
      </c>
      <c r="P21" s="78">
        <f>'10'!T468</f>
        <v>0</v>
      </c>
      <c r="Q21" s="78">
        <f>'10'!U468</f>
        <v>0</v>
      </c>
    </row>
    <row r="22" spans="1:17" ht="25.5" hidden="1" customHeight="1">
      <c r="A22" s="60" t="s">
        <v>1025</v>
      </c>
      <c r="B22" s="77" t="str">
        <f t="shared" si="4"/>
        <v>#REF!</v>
      </c>
      <c r="C22" s="80" t="str">
        <f t="shared" si="4"/>
        <v>#REF!</v>
      </c>
      <c r="D22" s="78" t="e">
        <f>'10'!#REF!</f>
        <v>#REF!</v>
      </c>
      <c r="E22" s="81" t="e">
        <f>'10'!#REF!</f>
        <v>#REF!</v>
      </c>
      <c r="F22" s="81" t="e">
        <f>'10'!#REF!</f>
        <v>#REF!</v>
      </c>
      <c r="G22" s="81" t="e">
        <f>'10'!#REF!</f>
        <v>#REF!</v>
      </c>
      <c r="H22" s="92" t="e">
        <f>'10'!#REF!</f>
        <v>#REF!</v>
      </c>
      <c r="I22" s="81" t="e">
        <f>'10'!#REF!</f>
        <v>#REF!</v>
      </c>
      <c r="J22" s="81" t="e">
        <f t="shared" si="2"/>
        <v>#REF!</v>
      </c>
      <c r="K22" s="80" t="e">
        <f>'10'!#REF!</f>
        <v>#REF!</v>
      </c>
      <c r="L22" s="81" t="e">
        <f>'10'!#REF!</f>
        <v>#REF!</v>
      </c>
      <c r="M22" s="81" t="e">
        <f>'10'!#REF!</f>
        <v>#REF!</v>
      </c>
      <c r="N22" s="81" t="e">
        <f>'10'!#REF!</f>
        <v>#REF!</v>
      </c>
      <c r="O22" s="99" t="e">
        <f>'10'!#REF!</f>
        <v>#REF!</v>
      </c>
      <c r="P22" s="81" t="e">
        <f>'10'!#REF!</f>
        <v>#REF!</v>
      </c>
      <c r="Q22" s="81" t="e">
        <f>'10'!#REF!</f>
        <v>#REF!</v>
      </c>
    </row>
    <row r="23" spans="1:17" ht="21.65" customHeight="1">
      <c r="A23" s="1464" t="s">
        <v>1026</v>
      </c>
      <c r="B23" s="1568">
        <f t="shared" ref="B23:L23" si="5">SUM(B24:B31)</f>
        <v>0</v>
      </c>
      <c r="C23" s="1568">
        <f t="shared" si="5"/>
        <v>0</v>
      </c>
      <c r="D23" s="1569" t="e">
        <f t="shared" si="5"/>
        <v>#REF!</v>
      </c>
      <c r="E23" s="1569" t="e">
        <f t="shared" si="5"/>
        <v>#REF!</v>
      </c>
      <c r="F23" s="1569" t="e">
        <f t="shared" si="5"/>
        <v>#REF!</v>
      </c>
      <c r="G23" s="1569" t="e">
        <f t="shared" si="5"/>
        <v>#REF!</v>
      </c>
      <c r="H23" s="1569" t="e">
        <f t="shared" si="5"/>
        <v>#REF!</v>
      </c>
      <c r="I23" s="1569" t="e">
        <f t="shared" si="5"/>
        <v>#REF!</v>
      </c>
      <c r="J23" s="1569" t="e">
        <f t="shared" si="2"/>
        <v>#REF!</v>
      </c>
      <c r="K23" s="1568" t="e">
        <f t="shared" si="5"/>
        <v>#REF!</v>
      </c>
      <c r="L23" s="1569" t="e">
        <f t="shared" si="5"/>
        <v>#REF!</v>
      </c>
      <c r="M23" s="1569">
        <f>SUM(M24:M31)</f>
        <v>3865.89</v>
      </c>
      <c r="N23" s="1569">
        <f>N24+N25+N28+N31+N29</f>
        <v>4609.2780000000002</v>
      </c>
      <c r="O23" s="1569">
        <f>SUM(O24:O31)</f>
        <v>4306.2139999999999</v>
      </c>
      <c r="P23" s="1569">
        <f>SUM(P24:P31)</f>
        <v>2578.5659999999998</v>
      </c>
      <c r="Q23" s="1569">
        <f>SUM(Q24:Q31)</f>
        <v>2578.5659999999998</v>
      </c>
    </row>
    <row r="24" spans="1:17" ht="33.65" customHeight="1">
      <c r="A24" s="976" t="s">
        <v>1498</v>
      </c>
      <c r="B24" s="77" t="str">
        <f t="shared" ref="B24:C31" si="6">"#REF!"</f>
        <v>#REF!</v>
      </c>
      <c r="C24" s="77" t="str">
        <f t="shared" si="6"/>
        <v>#REF!</v>
      </c>
      <c r="D24" s="78" t="e">
        <f>'10'!#REF!</f>
        <v>#REF!</v>
      </c>
      <c r="E24" s="78" t="e">
        <f>'10'!#REF!</f>
        <v>#REF!</v>
      </c>
      <c r="F24" s="78" t="e">
        <f>'10'!#REF!</f>
        <v>#REF!</v>
      </c>
      <c r="G24" s="78" t="e">
        <f>'10'!#REF!</f>
        <v>#REF!</v>
      </c>
      <c r="H24" s="91" t="e">
        <f>'10'!#REF!</f>
        <v>#REF!</v>
      </c>
      <c r="I24" s="78" t="e">
        <f>'10'!#REF!</f>
        <v>#REF!</v>
      </c>
      <c r="J24" s="78" t="e">
        <f t="shared" ref="J24:J31" si="7">I24/3.4528</f>
        <v>#REF!</v>
      </c>
      <c r="K24" s="77" t="e">
        <f>'10'!#REF!</f>
        <v>#REF!</v>
      </c>
      <c r="L24" s="78" t="e">
        <f>'10'!#REF!</f>
        <v>#REF!</v>
      </c>
      <c r="M24" s="78">
        <f>'10'!J470</f>
        <v>3328.14</v>
      </c>
      <c r="N24" s="78">
        <f>'10'!N470</f>
        <v>3616.2869999999998</v>
      </c>
      <c r="O24" s="98">
        <f>'10'!Q470</f>
        <v>3313.223</v>
      </c>
      <c r="P24" s="78">
        <f>'10'!T470</f>
        <v>2478.5659999999998</v>
      </c>
      <c r="Q24" s="78">
        <f>'10'!U470</f>
        <v>2478.5659999999998</v>
      </c>
    </row>
    <row r="25" spans="1:17" ht="28.5" hidden="1" customHeight="1">
      <c r="A25" s="976" t="s">
        <v>1497</v>
      </c>
      <c r="B25" s="77" t="str">
        <f t="shared" si="6"/>
        <v>#REF!</v>
      </c>
      <c r="C25" s="77" t="str">
        <f t="shared" si="6"/>
        <v>#REF!</v>
      </c>
      <c r="D25" s="78" t="e">
        <f>'10'!#REF!</f>
        <v>#REF!</v>
      </c>
      <c r="E25" s="78" t="e">
        <f>'10'!#REF!</f>
        <v>#REF!</v>
      </c>
      <c r="F25" s="78" t="e">
        <f>'10'!#REF!</f>
        <v>#REF!</v>
      </c>
      <c r="G25" s="78" t="e">
        <f>'10'!#REF!</f>
        <v>#REF!</v>
      </c>
      <c r="H25" s="91" t="e">
        <f>'10'!#REF!</f>
        <v>#REF!</v>
      </c>
      <c r="I25" s="78" t="e">
        <f>'10'!#REF!</f>
        <v>#REF!</v>
      </c>
      <c r="J25" s="78" t="e">
        <f t="shared" si="7"/>
        <v>#REF!</v>
      </c>
      <c r="K25" s="77" t="e">
        <f>'10'!#REF!</f>
        <v>#REF!</v>
      </c>
      <c r="L25" s="78" t="e">
        <f>'10'!#REF!</f>
        <v>#REF!</v>
      </c>
      <c r="M25" s="78">
        <f>'10'!J471</f>
        <v>0</v>
      </c>
      <c r="N25" s="78">
        <f>'10'!N471</f>
        <v>0</v>
      </c>
      <c r="O25" s="98">
        <f>'10'!Q471</f>
        <v>0</v>
      </c>
      <c r="P25" s="78">
        <f>'10'!T471</f>
        <v>0</v>
      </c>
      <c r="Q25" s="78">
        <f>'10'!U471</f>
        <v>0</v>
      </c>
    </row>
    <row r="26" spans="1:17" ht="29.25" hidden="1" customHeight="1">
      <c r="A26" s="976" t="s">
        <v>959</v>
      </c>
      <c r="B26" s="77" t="str">
        <f t="shared" si="6"/>
        <v>#REF!</v>
      </c>
      <c r="C26" s="77" t="str">
        <f t="shared" si="6"/>
        <v>#REF!</v>
      </c>
      <c r="D26" s="78" t="e">
        <f>'10'!#REF!</f>
        <v>#REF!</v>
      </c>
      <c r="E26" s="78" t="e">
        <f>'10'!#REF!</f>
        <v>#REF!</v>
      </c>
      <c r="F26" s="78" t="e">
        <f>'10'!#REF!</f>
        <v>#REF!</v>
      </c>
      <c r="G26" s="78" t="e">
        <f>'10'!#REF!</f>
        <v>#REF!</v>
      </c>
      <c r="H26" s="91" t="e">
        <f>'10'!#REF!</f>
        <v>#REF!</v>
      </c>
      <c r="I26" s="78" t="e">
        <f>'10'!#REF!</f>
        <v>#REF!</v>
      </c>
      <c r="J26" s="78" t="e">
        <f t="shared" si="7"/>
        <v>#REF!</v>
      </c>
      <c r="K26" s="77" t="e">
        <f>'10'!#REF!</f>
        <v>#REF!</v>
      </c>
      <c r="L26" s="78" t="e">
        <f>'10'!#REF!</f>
        <v>#REF!</v>
      </c>
      <c r="M26" s="78">
        <f>'10'!J472</f>
        <v>0</v>
      </c>
      <c r="N26" s="78"/>
      <c r="O26" s="98"/>
      <c r="P26" s="78"/>
      <c r="Q26" s="78">
        <f>'10'!U453</f>
        <v>0</v>
      </c>
    </row>
    <row r="27" spans="1:17" ht="27" hidden="1" customHeight="1">
      <c r="A27" s="976" t="s">
        <v>77</v>
      </c>
      <c r="B27" s="77" t="str">
        <f t="shared" si="6"/>
        <v>#REF!</v>
      </c>
      <c r="C27" s="77" t="str">
        <f t="shared" si="6"/>
        <v>#REF!</v>
      </c>
      <c r="D27" s="78" t="e">
        <f>'10'!#REF!</f>
        <v>#REF!</v>
      </c>
      <c r="E27" s="78" t="e">
        <f>'10'!#REF!</f>
        <v>#REF!</v>
      </c>
      <c r="F27" s="78" t="e">
        <f>'10'!#REF!</f>
        <v>#REF!</v>
      </c>
      <c r="G27" s="78" t="e">
        <f>'10'!#REF!</f>
        <v>#REF!</v>
      </c>
      <c r="H27" s="91" t="e">
        <f>'10'!#REF!</f>
        <v>#REF!</v>
      </c>
      <c r="I27" s="78" t="e">
        <f>'10'!#REF!</f>
        <v>#REF!</v>
      </c>
      <c r="J27" s="78" t="e">
        <f t="shared" si="7"/>
        <v>#REF!</v>
      </c>
      <c r="K27" s="77" t="e">
        <f>'10'!#REF!</f>
        <v>#REF!</v>
      </c>
      <c r="L27" s="78" t="e">
        <f>'10'!#REF!</f>
        <v>#REF!</v>
      </c>
      <c r="M27" s="78">
        <f>'10'!J473</f>
        <v>0</v>
      </c>
      <c r="N27" s="78"/>
      <c r="O27" s="98"/>
      <c r="P27" s="78">
        <f>'10'!T473</f>
        <v>0</v>
      </c>
      <c r="Q27" s="78">
        <v>0</v>
      </c>
    </row>
    <row r="28" spans="1:17" ht="24.75" customHeight="1">
      <c r="A28" s="976" t="s">
        <v>1495</v>
      </c>
      <c r="B28" s="77" t="str">
        <f t="shared" si="6"/>
        <v>#REF!</v>
      </c>
      <c r="C28" s="77" t="str">
        <f t="shared" si="6"/>
        <v>#REF!</v>
      </c>
      <c r="D28" s="78" t="e">
        <f>'10'!#REF!</f>
        <v>#REF!</v>
      </c>
      <c r="E28" s="78" t="e">
        <f>'10'!#REF!</f>
        <v>#REF!</v>
      </c>
      <c r="F28" s="78" t="e">
        <f>'10'!#REF!</f>
        <v>#REF!</v>
      </c>
      <c r="G28" s="78" t="e">
        <f>'10'!#REF!</f>
        <v>#REF!</v>
      </c>
      <c r="H28" s="91" t="e">
        <f>'10'!#REF!</f>
        <v>#REF!</v>
      </c>
      <c r="I28" s="78" t="e">
        <f>'10'!#REF!</f>
        <v>#REF!</v>
      </c>
      <c r="J28" s="78" t="e">
        <f t="shared" si="7"/>
        <v>#REF!</v>
      </c>
      <c r="K28" s="77" t="e">
        <f>'10'!#REF!</f>
        <v>#REF!</v>
      </c>
      <c r="L28" s="78" t="e">
        <f>'10'!#REF!</f>
        <v>#REF!</v>
      </c>
      <c r="M28" s="78">
        <f>'10'!J474</f>
        <v>537.75</v>
      </c>
      <c r="N28" s="78">
        <f>'10'!N474</f>
        <v>992.99099999999999</v>
      </c>
      <c r="O28" s="98">
        <f>'10'!Q474</f>
        <v>992.99099999999999</v>
      </c>
      <c r="P28" s="78">
        <f>'10'!T474</f>
        <v>0</v>
      </c>
      <c r="Q28" s="78">
        <f>'10'!U474</f>
        <v>0</v>
      </c>
    </row>
    <row r="29" spans="1:17" ht="49.5" customHeight="1">
      <c r="A29" s="976" t="s">
        <v>2067</v>
      </c>
      <c r="B29" s="77" t="str">
        <f t="shared" si="6"/>
        <v>#REF!</v>
      </c>
      <c r="C29" s="77" t="str">
        <f t="shared" si="6"/>
        <v>#REF!</v>
      </c>
      <c r="D29" s="78" t="e">
        <f>'10'!#REF!</f>
        <v>#REF!</v>
      </c>
      <c r="E29" s="78" t="e">
        <f>'10'!#REF!</f>
        <v>#REF!</v>
      </c>
      <c r="F29" s="78" t="e">
        <f>'10'!#REF!</f>
        <v>#REF!</v>
      </c>
      <c r="G29" s="78" t="e">
        <f>'10'!#REF!</f>
        <v>#REF!</v>
      </c>
      <c r="H29" s="91" t="e">
        <f>'10'!#REF!</f>
        <v>#REF!</v>
      </c>
      <c r="I29" s="78"/>
      <c r="J29" s="78">
        <f t="shared" si="7"/>
        <v>0</v>
      </c>
      <c r="K29" s="77" t="e">
        <f>'10'!#REF!</f>
        <v>#REF!</v>
      </c>
      <c r="L29" s="78" t="e">
        <f>'10'!#REF!</f>
        <v>#REF!</v>
      </c>
      <c r="M29" s="78">
        <f>'10'!J475</f>
        <v>0</v>
      </c>
      <c r="N29" s="78">
        <f>'10'!N472</f>
        <v>0</v>
      </c>
      <c r="O29" s="78">
        <f>'10'!O472</f>
        <v>0</v>
      </c>
      <c r="P29" s="78">
        <f>'10'!T472</f>
        <v>100</v>
      </c>
      <c r="Q29" s="78">
        <f>'10'!U472</f>
        <v>100</v>
      </c>
    </row>
    <row r="30" spans="1:17" ht="17.25" hidden="1" customHeight="1">
      <c r="A30" s="976"/>
      <c r="B30" s="77"/>
      <c r="C30" s="77"/>
      <c r="D30" s="78"/>
      <c r="E30" s="78"/>
      <c r="F30" s="78"/>
      <c r="G30" s="78"/>
      <c r="H30" s="91"/>
      <c r="I30" s="78"/>
      <c r="J30" s="78">
        <f t="shared" si="7"/>
        <v>0</v>
      </c>
      <c r="K30" s="77"/>
      <c r="L30" s="78"/>
      <c r="M30" s="78">
        <f>'10'!J476</f>
        <v>0</v>
      </c>
      <c r="N30" s="78"/>
      <c r="O30" s="98"/>
      <c r="P30" s="78"/>
      <c r="Q30" s="78"/>
    </row>
    <row r="31" spans="1:17" ht="26.25" customHeight="1">
      <c r="A31" s="976" t="s">
        <v>1496</v>
      </c>
      <c r="B31" s="77" t="str">
        <f t="shared" si="6"/>
        <v>#REF!</v>
      </c>
      <c r="C31" s="77" t="str">
        <f t="shared" si="6"/>
        <v>#REF!</v>
      </c>
      <c r="D31" s="78" t="e">
        <f>'10'!#REF!</f>
        <v>#REF!</v>
      </c>
      <c r="E31" s="78" t="e">
        <f>'10'!#REF!</f>
        <v>#REF!</v>
      </c>
      <c r="F31" s="78">
        <v>0</v>
      </c>
      <c r="G31" s="78" t="e">
        <f>'10'!#REF!</f>
        <v>#REF!</v>
      </c>
      <c r="H31" s="91" t="e">
        <f>'10'!#REF!</f>
        <v>#REF!</v>
      </c>
      <c r="I31" s="78" t="e">
        <f>'10'!#REF!</f>
        <v>#REF!</v>
      </c>
      <c r="J31" s="78" t="e">
        <f t="shared" si="7"/>
        <v>#REF!</v>
      </c>
      <c r="K31" s="77" t="e">
        <f>'10'!#REF!</f>
        <v>#REF!</v>
      </c>
      <c r="L31" s="78" t="e">
        <f>'10'!#REF!</f>
        <v>#REF!</v>
      </c>
      <c r="M31" s="78">
        <f>'10'!J477</f>
        <v>0</v>
      </c>
      <c r="N31" s="78">
        <f>'10'!N477</f>
        <v>0</v>
      </c>
      <c r="O31" s="98">
        <f>'10'!Q477</f>
        <v>0</v>
      </c>
      <c r="P31" s="78">
        <f>'10'!T477</f>
        <v>0</v>
      </c>
      <c r="Q31" s="78">
        <f>'10'!U455</f>
        <v>0</v>
      </c>
    </row>
    <row r="32" spans="1:17" ht="25.4" customHeight="1">
      <c r="A32" s="1663" t="s">
        <v>310</v>
      </c>
      <c r="B32" s="1664"/>
      <c r="C32" s="1665">
        <v>4</v>
      </c>
      <c r="D32" s="1666"/>
      <c r="E32" s="1665"/>
      <c r="F32" s="1666"/>
      <c r="G32" s="1666"/>
      <c r="H32" s="1666"/>
      <c r="I32" s="1666"/>
      <c r="J32" s="1666"/>
      <c r="K32" s="1667"/>
      <c r="L32" s="1666"/>
      <c r="M32" s="1668">
        <v>10</v>
      </c>
      <c r="N32" s="2378">
        <v>10</v>
      </c>
      <c r="O32" s="2378">
        <v>10</v>
      </c>
      <c r="P32" s="2378">
        <v>10</v>
      </c>
      <c r="Q32" s="2378">
        <v>10</v>
      </c>
    </row>
    <row r="33" spans="1:18" ht="15.75" customHeight="1">
      <c r="A33" s="23"/>
    </row>
    <row r="34" spans="1:18" hidden="1">
      <c r="A34" s="24" t="s">
        <v>880</v>
      </c>
      <c r="B34" s="24"/>
      <c r="C34" s="24"/>
      <c r="E34" s="24"/>
      <c r="Q34" s="3546" t="s">
        <v>243</v>
      </c>
      <c r="R34" s="3546"/>
    </row>
    <row r="35" spans="1:18" hidden="1">
      <c r="A35" s="24" t="s">
        <v>244</v>
      </c>
      <c r="B35" s="24"/>
      <c r="C35" s="24"/>
      <c r="E35" s="24"/>
      <c r="Q35" s="3546" t="s">
        <v>243</v>
      </c>
      <c r="R35" s="3546"/>
    </row>
    <row r="36" spans="1:18" ht="11.25" hidden="1" customHeight="1">
      <c r="A36" s="24" t="s">
        <v>47</v>
      </c>
      <c r="B36" s="24"/>
      <c r="C36" s="24"/>
      <c r="E36" s="24"/>
      <c r="Q36" s="3546" t="s">
        <v>243</v>
      </c>
      <c r="R36" s="3546"/>
    </row>
    <row r="37" spans="1:18" hidden="1">
      <c r="A37" s="24" t="s">
        <v>48</v>
      </c>
      <c r="B37" s="24"/>
      <c r="C37" s="24"/>
      <c r="E37" s="24"/>
      <c r="Q37" s="3545"/>
      <c r="R37" s="3545"/>
    </row>
    <row r="38" spans="1:18" hidden="1">
      <c r="A38" s="23"/>
      <c r="C38" s="23"/>
      <c r="E38" s="23"/>
      <c r="P38" s="23"/>
    </row>
    <row r="39" spans="1:18" hidden="1"/>
    <row r="40" spans="1:18" hidden="1"/>
    <row r="41" spans="1:18" hidden="1"/>
  </sheetData>
  <sheetProtection algorithmName="SHA-512" hashValue="80mZrI4KgFmxzzgr3omU+LpkWbb+WgNrhEMnwT87x0n2Q/Wv8iPjdDrTdZ5MIB9bnr7VQSiS+KwJmMUawqBtBA==" saltValue="UlYud5xd7V0qdeU3v4qDBA==" spinCount="100000" sheet="1" selectLockedCells="1" selectUnlockedCells="1"/>
  <mergeCells count="25">
    <mergeCell ref="O3:O6"/>
    <mergeCell ref="Q37:R37"/>
    <mergeCell ref="P3:P6"/>
    <mergeCell ref="Q3:Q6"/>
    <mergeCell ref="Q34:R34"/>
    <mergeCell ref="Q35:R35"/>
    <mergeCell ref="Q36:R36"/>
    <mergeCell ref="P8:P10"/>
    <mergeCell ref="Q8:Q10"/>
    <mergeCell ref="A1:Q1"/>
    <mergeCell ref="I3:I6"/>
    <mergeCell ref="P2:Q2"/>
    <mergeCell ref="A3:A6"/>
    <mergeCell ref="B3:B6"/>
    <mergeCell ref="H3:H6"/>
    <mergeCell ref="G3:G6"/>
    <mergeCell ref="C3:C6"/>
    <mergeCell ref="M3:M6"/>
    <mergeCell ref="F3:F6"/>
    <mergeCell ref="J3:J6"/>
    <mergeCell ref="D3:D6"/>
    <mergeCell ref="E3:E6"/>
    <mergeCell ref="L3:L6"/>
    <mergeCell ref="K3:K6"/>
    <mergeCell ref="N3:N6"/>
  </mergeCells>
  <phoneticPr fontId="25" type="noConversion"/>
  <pageMargins left="0.7" right="0.7" top="0.75" bottom="0.75" header="0.51180555555555551" footer="0.51180555555555551"/>
  <pageSetup paperSize="9" firstPageNumber="0" orientation="portrait" r:id="rId1"/>
  <headerFooter alignWithMargins="0"/>
  <ignoredErrors>
    <ignoredError sqref="J11:J16 J21:J23 J7"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N498"/>
  <sheetViews>
    <sheetView zoomScale="98" zoomScaleNormal="98" workbookViewId="0">
      <pane xSplit="28" ySplit="11" topLeftCell="AD470" activePane="bottomRight" state="frozen"/>
      <selection pane="topRight" activeCell="AE1" sqref="AE1"/>
      <selection pane="bottomLeft" activeCell="A12" sqref="A12"/>
      <selection pane="bottomRight" activeCell="AF323" sqref="AF323"/>
    </sheetView>
  </sheetViews>
  <sheetFormatPr defaultColWidth="3.54296875" defaultRowHeight="9.5"/>
  <cols>
    <col min="1" max="1" width="2.54296875" style="780" customWidth="1"/>
    <col min="2" max="2" width="2.453125" style="780" customWidth="1"/>
    <col min="3" max="4" width="2.54296875" style="780" customWidth="1"/>
    <col min="5" max="5" width="15.453125" style="780" customWidth="1"/>
    <col min="6" max="6" width="3" style="780" hidden="1" customWidth="1"/>
    <col min="7" max="7" width="2.81640625" style="780" hidden="1" customWidth="1"/>
    <col min="8" max="8" width="4.54296875" style="830" customWidth="1"/>
    <col min="9" max="9" width="5.81640625" style="780" customWidth="1"/>
    <col min="10" max="10" width="12.81640625" style="780" customWidth="1"/>
    <col min="11" max="11" width="13" style="780" customWidth="1"/>
    <col min="12" max="13" width="7.1796875" style="780" hidden="1" customWidth="1"/>
    <col min="14" max="14" width="16" style="780" customWidth="1"/>
    <col min="15" max="15" width="7" style="780" hidden="1" customWidth="1"/>
    <col min="16" max="16" width="7.453125" style="780" hidden="1" customWidth="1"/>
    <col min="17" max="17" width="16.453125" style="780" customWidth="1"/>
    <col min="18" max="19" width="7.453125" style="780" hidden="1" customWidth="1"/>
    <col min="20" max="20" width="14" style="780" customWidth="1"/>
    <col min="21" max="21" width="13" style="932" customWidth="1"/>
    <col min="22" max="22" width="33.1796875" style="780" hidden="1" customWidth="1"/>
    <col min="23" max="23" width="10.54296875" style="780" hidden="1" customWidth="1"/>
    <col min="24" max="24" width="9.54296875" style="780" hidden="1" customWidth="1"/>
    <col min="25" max="25" width="9" style="780" hidden="1" customWidth="1"/>
    <col min="26" max="26" width="3.54296875" style="780" hidden="1" customWidth="1"/>
    <col min="27" max="27" width="8.453125" style="780" hidden="1" customWidth="1"/>
    <col min="28" max="28" width="3.54296875" style="780" hidden="1" customWidth="1"/>
    <col min="29" max="29" width="12.453125" style="780" hidden="1" customWidth="1"/>
    <col min="30" max="30" width="15.81640625" style="780" hidden="1" customWidth="1"/>
    <col min="31" max="31" width="9.54296875" style="780" customWidth="1"/>
    <col min="32" max="32" width="11.54296875" style="780" customWidth="1"/>
    <col min="33" max="33" width="13.54296875" style="780" customWidth="1"/>
    <col min="34" max="34" width="9.453125" style="780" customWidth="1"/>
    <col min="35" max="35" width="9.1796875" style="780" customWidth="1"/>
    <col min="36" max="36" width="8.54296875" style="780" customWidth="1"/>
    <col min="37" max="16384" width="3.54296875" style="780"/>
  </cols>
  <sheetData>
    <row r="1" spans="1:33" s="779" customFormat="1" ht="19.5" customHeight="1">
      <c r="B1" s="3623" t="s">
        <v>816</v>
      </c>
      <c r="C1" s="3623"/>
      <c r="D1" s="3623"/>
      <c r="E1" s="3623"/>
      <c r="F1" s="3623"/>
      <c r="G1" s="3623"/>
      <c r="H1" s="3623"/>
      <c r="I1" s="3623"/>
      <c r="J1" s="3623"/>
      <c r="K1" s="3623"/>
      <c r="L1" s="3623"/>
      <c r="M1" s="3623"/>
      <c r="N1" s="3623"/>
      <c r="O1" s="3623"/>
      <c r="P1" s="3623"/>
      <c r="Q1" s="3623"/>
      <c r="R1" s="3623"/>
      <c r="S1" s="3623"/>
      <c r="T1" s="3623"/>
      <c r="U1" s="3623"/>
    </row>
    <row r="2" spans="1:33" ht="19.5" customHeight="1">
      <c r="B2" s="3624" t="s">
        <v>971</v>
      </c>
      <c r="C2" s="3624"/>
      <c r="D2" s="3624"/>
      <c r="E2" s="3624"/>
      <c r="F2" s="3624"/>
      <c r="G2" s="3624"/>
      <c r="H2" s="3624"/>
      <c r="I2" s="3624"/>
      <c r="J2" s="3624"/>
      <c r="K2" s="3624"/>
      <c r="L2" s="3624"/>
      <c r="M2" s="3624"/>
      <c r="N2" s="3624"/>
      <c r="O2" s="3624"/>
      <c r="P2" s="3624"/>
      <c r="Q2" s="3624"/>
      <c r="R2" s="3624"/>
      <c r="S2" s="3624"/>
      <c r="T2" s="3624"/>
      <c r="U2" s="3624"/>
    </row>
    <row r="3" spans="1:33" ht="19.5" customHeight="1">
      <c r="B3" s="781"/>
      <c r="C3" s="781"/>
      <c r="D3" s="781"/>
      <c r="E3" s="781"/>
      <c r="F3" s="781"/>
      <c r="G3" s="781"/>
      <c r="H3" s="781"/>
      <c r="I3" s="781"/>
      <c r="J3" s="3283"/>
      <c r="K3" s="3283"/>
      <c r="L3" s="3283"/>
      <c r="M3" s="3283"/>
      <c r="N3" s="3283"/>
      <c r="O3" s="3283"/>
      <c r="P3" s="3283"/>
      <c r="Q3" s="3283"/>
      <c r="R3" s="3283"/>
      <c r="S3" s="3283"/>
      <c r="T3" s="3283"/>
      <c r="U3" s="3283"/>
    </row>
    <row r="4" spans="1:33" ht="19.5" customHeight="1">
      <c r="B4" s="779"/>
      <c r="C4" s="779"/>
      <c r="D4" s="779"/>
      <c r="E4" s="779"/>
      <c r="F4" s="779"/>
      <c r="G4" s="779"/>
      <c r="H4" s="779"/>
      <c r="I4" s="779"/>
      <c r="J4" s="3284"/>
      <c r="K4" s="3284"/>
      <c r="L4" s="3284"/>
      <c r="M4" s="3284"/>
      <c r="N4" s="3284"/>
      <c r="O4" s="3284"/>
      <c r="P4" s="3284"/>
      <c r="Q4" s="3284"/>
      <c r="R4" s="3284"/>
      <c r="S4" s="3284"/>
      <c r="T4" s="3284"/>
      <c r="U4" s="3284"/>
    </row>
    <row r="5" spans="1:33" ht="36" customHeight="1">
      <c r="A5" s="3345" t="s">
        <v>6</v>
      </c>
      <c r="B5" s="3557" t="s">
        <v>7</v>
      </c>
      <c r="C5" s="3557" t="s">
        <v>8</v>
      </c>
      <c r="D5" s="3557" t="s">
        <v>873</v>
      </c>
      <c r="E5" s="3625" t="s">
        <v>874</v>
      </c>
      <c r="F5" s="3557" t="s">
        <v>335</v>
      </c>
      <c r="G5" s="3557" t="s">
        <v>1275</v>
      </c>
      <c r="H5" s="3557" t="s">
        <v>1060</v>
      </c>
      <c r="I5" s="3650" t="s">
        <v>1061</v>
      </c>
      <c r="J5" s="2590" t="s">
        <v>1884</v>
      </c>
      <c r="K5" s="2590"/>
      <c r="L5" s="2590"/>
      <c r="M5" s="2590"/>
      <c r="N5" s="2646" t="s">
        <v>1882</v>
      </c>
      <c r="O5" s="2646"/>
      <c r="P5" s="2646"/>
      <c r="Q5" s="2647" t="s">
        <v>1883</v>
      </c>
      <c r="R5" s="2647"/>
      <c r="S5" s="2647"/>
      <c r="T5" s="2590" t="s">
        <v>1736</v>
      </c>
      <c r="U5" s="2590" t="s">
        <v>1880</v>
      </c>
    </row>
    <row r="6" spans="1:33" ht="19.5" customHeight="1">
      <c r="A6" s="3345"/>
      <c r="B6" s="3557"/>
      <c r="C6" s="3557"/>
      <c r="D6" s="3557"/>
      <c r="E6" s="3625"/>
      <c r="F6" s="3557"/>
      <c r="G6" s="3557"/>
      <c r="H6" s="3557"/>
      <c r="I6" s="3650"/>
      <c r="J6" s="2578" t="s">
        <v>181</v>
      </c>
      <c r="K6" s="3094" t="s">
        <v>284</v>
      </c>
      <c r="L6" s="3094"/>
      <c r="M6" s="2578" t="s">
        <v>213</v>
      </c>
      <c r="N6" s="2646"/>
      <c r="O6" s="2646"/>
      <c r="P6" s="2646"/>
      <c r="Q6" s="2647"/>
      <c r="R6" s="2647"/>
      <c r="S6" s="2647"/>
      <c r="T6" s="2590"/>
      <c r="U6" s="2590"/>
    </row>
    <row r="7" spans="1:33" ht="60.75" customHeight="1">
      <c r="A7" s="3345"/>
      <c r="B7" s="3557"/>
      <c r="C7" s="3557"/>
      <c r="D7" s="3557"/>
      <c r="E7" s="3625"/>
      <c r="F7" s="3557"/>
      <c r="G7" s="3557"/>
      <c r="H7" s="3557"/>
      <c r="I7" s="3650"/>
      <c r="J7" s="2578"/>
      <c r="K7" s="3094"/>
      <c r="L7" s="3094"/>
      <c r="M7" s="2578"/>
      <c r="N7" s="2646"/>
      <c r="O7" s="2646"/>
      <c r="P7" s="2646"/>
      <c r="Q7" s="2647"/>
      <c r="R7" s="2647"/>
      <c r="S7" s="2647"/>
      <c r="T7" s="2590"/>
      <c r="U7" s="2590"/>
      <c r="AC7" s="780" t="s">
        <v>591</v>
      </c>
    </row>
    <row r="8" spans="1:33" s="784" customFormat="1" ht="19.5" hidden="1" customHeight="1">
      <c r="A8" s="782"/>
      <c r="B8" s="783">
        <v>1</v>
      </c>
      <c r="C8" s="783">
        <v>2</v>
      </c>
      <c r="D8" s="783">
        <v>3</v>
      </c>
      <c r="E8" s="783">
        <v>4</v>
      </c>
      <c r="F8" s="783">
        <v>5</v>
      </c>
      <c r="G8" s="783">
        <v>6</v>
      </c>
      <c r="H8" s="783">
        <v>7</v>
      </c>
      <c r="I8" s="783">
        <v>8</v>
      </c>
      <c r="J8" s="2106"/>
      <c r="K8" s="2106"/>
      <c r="L8" s="2106"/>
      <c r="M8" s="2106"/>
      <c r="N8" s="2106"/>
      <c r="O8" s="2106"/>
      <c r="P8" s="2106"/>
      <c r="Q8" s="2106"/>
      <c r="R8" s="2106"/>
      <c r="S8" s="2106"/>
      <c r="T8" s="2106">
        <v>21</v>
      </c>
      <c r="U8" s="2107">
        <v>22</v>
      </c>
    </row>
    <row r="9" spans="1:33" s="830" customFormat="1" ht="19.5" customHeight="1">
      <c r="A9" s="1572"/>
      <c r="B9" s="3641" t="s">
        <v>761</v>
      </c>
      <c r="C9" s="3641"/>
      <c r="D9" s="3641"/>
      <c r="E9" s="3641"/>
      <c r="F9" s="3641"/>
      <c r="G9" s="3641"/>
      <c r="H9" s="3641"/>
      <c r="I9" s="3641"/>
      <c r="J9" s="3641"/>
      <c r="K9" s="3641"/>
      <c r="L9" s="3641"/>
      <c r="M9" s="3641"/>
      <c r="N9" s="3641"/>
      <c r="O9" s="3641"/>
      <c r="P9" s="3641"/>
      <c r="Q9" s="3641"/>
      <c r="R9" s="3641"/>
      <c r="S9" s="3641"/>
      <c r="T9" s="3641"/>
      <c r="U9" s="3641"/>
    </row>
    <row r="10" spans="1:33" s="830" customFormat="1" ht="25.5" customHeight="1">
      <c r="A10" s="1573">
        <v>10</v>
      </c>
      <c r="B10" s="3635" t="s">
        <v>10</v>
      </c>
      <c r="C10" s="3588"/>
      <c r="D10" s="3588"/>
      <c r="E10" s="3588"/>
      <c r="F10" s="3588"/>
      <c r="G10" s="3588"/>
      <c r="H10" s="3588"/>
      <c r="I10" s="3588"/>
      <c r="J10" s="3588"/>
      <c r="K10" s="3588"/>
      <c r="L10" s="3588"/>
      <c r="M10" s="3588"/>
      <c r="N10" s="3588"/>
      <c r="O10" s="3588"/>
      <c r="P10" s="3588"/>
      <c r="Q10" s="3588"/>
      <c r="R10" s="3588"/>
      <c r="S10" s="3588"/>
      <c r="T10" s="3588"/>
      <c r="U10" s="3588"/>
    </row>
    <row r="11" spans="1:33" s="830" customFormat="1" ht="23.25" hidden="1" customHeight="1">
      <c r="A11" s="1573">
        <v>10</v>
      </c>
      <c r="B11" s="1261" t="s">
        <v>983</v>
      </c>
      <c r="C11" s="3614" t="s">
        <v>2095</v>
      </c>
      <c r="D11" s="3614"/>
      <c r="E11" s="3614"/>
      <c r="F11" s="3614"/>
      <c r="G11" s="3614"/>
      <c r="H11" s="3614"/>
      <c r="I11" s="3614"/>
      <c r="J11" s="3614"/>
      <c r="K11" s="3614"/>
      <c r="L11" s="3614"/>
      <c r="M11" s="3614"/>
      <c r="N11" s="3614"/>
      <c r="O11" s="3614"/>
      <c r="P11" s="3614"/>
      <c r="Q11" s="3614"/>
      <c r="R11" s="3614"/>
      <c r="S11" s="3614"/>
      <c r="T11" s="3614"/>
      <c r="U11" s="3614"/>
    </row>
    <row r="12" spans="1:33" s="830" customFormat="1" ht="21.75" customHeight="1">
      <c r="A12" s="1574">
        <v>10</v>
      </c>
      <c r="B12" s="1261" t="s">
        <v>983</v>
      </c>
      <c r="C12" s="1575" t="s">
        <v>983</v>
      </c>
      <c r="D12" s="3626" t="s">
        <v>2110</v>
      </c>
      <c r="E12" s="3626"/>
      <c r="F12" s="3626"/>
      <c r="G12" s="3626"/>
      <c r="H12" s="3626"/>
      <c r="I12" s="3626"/>
      <c r="J12" s="3626"/>
      <c r="K12" s="3626"/>
      <c r="L12" s="3626"/>
      <c r="M12" s="3626"/>
      <c r="N12" s="3626"/>
      <c r="O12" s="3626"/>
      <c r="P12" s="3626"/>
      <c r="Q12" s="3626"/>
      <c r="R12" s="3626"/>
      <c r="S12" s="3626"/>
      <c r="T12" s="3626"/>
      <c r="U12" s="3626"/>
    </row>
    <row r="13" spans="1:33" s="784" customFormat="1" ht="21" customHeight="1">
      <c r="A13" s="2819" t="s">
        <v>792</v>
      </c>
      <c r="B13" s="3561" t="s">
        <v>983</v>
      </c>
      <c r="C13" s="3560" t="s">
        <v>983</v>
      </c>
      <c r="D13" s="3560" t="s">
        <v>983</v>
      </c>
      <c r="E13" s="3575" t="s">
        <v>1624</v>
      </c>
      <c r="F13" s="3640">
        <v>9</v>
      </c>
      <c r="G13" s="3553" t="s">
        <v>804</v>
      </c>
      <c r="H13" s="3581">
        <v>188711925</v>
      </c>
      <c r="I13" s="820" t="s">
        <v>956</v>
      </c>
      <c r="J13" s="815">
        <v>184.3</v>
      </c>
      <c r="K13" s="818"/>
      <c r="L13" s="818"/>
      <c r="M13" s="818"/>
      <c r="N13" s="815">
        <v>224</v>
      </c>
      <c r="O13" s="818"/>
      <c r="P13" s="818"/>
      <c r="Q13" s="821">
        <v>184</v>
      </c>
      <c r="R13" s="822"/>
      <c r="S13" s="822"/>
      <c r="T13" s="815">
        <v>224</v>
      </c>
      <c r="U13" s="925">
        <v>224</v>
      </c>
      <c r="V13" s="784" t="s">
        <v>1967</v>
      </c>
      <c r="W13" s="1122"/>
      <c r="AD13" s="1020"/>
      <c r="AE13" s="1020"/>
      <c r="AF13" s="1020"/>
      <c r="AG13" s="1020"/>
    </row>
    <row r="14" spans="1:33" s="784" customFormat="1" ht="22.5" customHeight="1">
      <c r="A14" s="2819"/>
      <c r="B14" s="3561"/>
      <c r="C14" s="3561"/>
      <c r="D14" s="3561"/>
      <c r="E14" s="3580"/>
      <c r="F14" s="3562"/>
      <c r="G14" s="3550"/>
      <c r="H14" s="3557"/>
      <c r="I14" s="394" t="s">
        <v>910</v>
      </c>
      <c r="J14" s="387">
        <f>J13</f>
        <v>184.3</v>
      </c>
      <c r="K14" s="387">
        <f t="shared" ref="K14:M14" si="0">K13</f>
        <v>0</v>
      </c>
      <c r="L14" s="387">
        <f t="shared" si="0"/>
        <v>0</v>
      </c>
      <c r="M14" s="387">
        <f t="shared" si="0"/>
        <v>0</v>
      </c>
      <c r="N14" s="387">
        <f>N13</f>
        <v>224</v>
      </c>
      <c r="O14" s="387">
        <f t="shared" ref="O14:P14" si="1">O13</f>
        <v>0</v>
      </c>
      <c r="P14" s="387">
        <f t="shared" si="1"/>
        <v>0</v>
      </c>
      <c r="Q14" s="387">
        <f t="shared" ref="Q14:S14" si="2">SUM(Q13:Q13)</f>
        <v>184</v>
      </c>
      <c r="R14" s="387">
        <f t="shared" si="2"/>
        <v>0</v>
      </c>
      <c r="S14" s="387">
        <f t="shared" si="2"/>
        <v>0</v>
      </c>
      <c r="T14" s="387">
        <f>T13</f>
        <v>224</v>
      </c>
      <c r="U14" s="902">
        <f>U13</f>
        <v>224</v>
      </c>
    </row>
    <row r="15" spans="1:33" s="784" customFormat="1" ht="23.25" customHeight="1">
      <c r="A15" s="2819" t="s">
        <v>792</v>
      </c>
      <c r="B15" s="3561" t="s">
        <v>983</v>
      </c>
      <c r="C15" s="3561" t="s">
        <v>983</v>
      </c>
      <c r="D15" s="3561" t="s">
        <v>484</v>
      </c>
      <c r="E15" s="3617" t="s">
        <v>105</v>
      </c>
      <c r="F15" s="3562">
        <v>9</v>
      </c>
      <c r="G15" s="3550" t="s">
        <v>804</v>
      </c>
      <c r="H15" s="3603">
        <v>188711925</v>
      </c>
      <c r="I15" s="340" t="s">
        <v>956</v>
      </c>
      <c r="J15" s="386"/>
      <c r="K15" s="388"/>
      <c r="L15" s="388"/>
      <c r="M15" s="388"/>
      <c r="N15" s="386">
        <v>7.5</v>
      </c>
      <c r="O15" s="388">
        <f>N15</f>
        <v>7.5</v>
      </c>
      <c r="P15" s="388"/>
      <c r="Q15" s="389"/>
      <c r="R15" s="390"/>
      <c r="S15" s="390"/>
      <c r="T15" s="386">
        <v>7.5</v>
      </c>
      <c r="U15" s="901">
        <v>7.5</v>
      </c>
      <c r="V15" s="784" t="s">
        <v>1968</v>
      </c>
      <c r="W15" s="1020"/>
    </row>
    <row r="16" spans="1:33" s="784" customFormat="1" ht="25.5" customHeight="1">
      <c r="A16" s="2819"/>
      <c r="B16" s="3561"/>
      <c r="C16" s="3561"/>
      <c r="D16" s="3561"/>
      <c r="E16" s="3622"/>
      <c r="F16" s="3562"/>
      <c r="G16" s="3550"/>
      <c r="H16" s="3581"/>
      <c r="I16" s="394" t="s">
        <v>910</v>
      </c>
      <c r="J16" s="372">
        <f t="shared" ref="J16:U16" si="3">SUM(J15:J15)</f>
        <v>0</v>
      </c>
      <c r="K16" s="372">
        <f t="shared" si="3"/>
        <v>0</v>
      </c>
      <c r="L16" s="372">
        <f t="shared" si="3"/>
        <v>0</v>
      </c>
      <c r="M16" s="372">
        <f t="shared" si="3"/>
        <v>0</v>
      </c>
      <c r="N16" s="372">
        <f t="shared" si="3"/>
        <v>7.5</v>
      </c>
      <c r="O16" s="372">
        <f t="shared" si="3"/>
        <v>7.5</v>
      </c>
      <c r="P16" s="372">
        <f t="shared" si="3"/>
        <v>0</v>
      </c>
      <c r="Q16" s="372">
        <f t="shared" si="3"/>
        <v>0</v>
      </c>
      <c r="R16" s="372">
        <f t="shared" si="3"/>
        <v>0</v>
      </c>
      <c r="S16" s="372">
        <f t="shared" si="3"/>
        <v>0</v>
      </c>
      <c r="T16" s="372">
        <f t="shared" si="3"/>
        <v>7.5</v>
      </c>
      <c r="U16" s="903">
        <f t="shared" si="3"/>
        <v>7.5</v>
      </c>
    </row>
    <row r="17" spans="1:35" s="784" customFormat="1" ht="19.5" customHeight="1">
      <c r="A17" s="2819" t="s">
        <v>792</v>
      </c>
      <c r="B17" s="3561" t="s">
        <v>983</v>
      </c>
      <c r="C17" s="3561" t="s">
        <v>983</v>
      </c>
      <c r="D17" s="3561" t="s">
        <v>1210</v>
      </c>
      <c r="E17" s="3569" t="s">
        <v>1168</v>
      </c>
      <c r="F17" s="3562">
        <v>9</v>
      </c>
      <c r="G17" s="3550" t="s">
        <v>791</v>
      </c>
      <c r="H17" s="2566" t="s">
        <v>1649</v>
      </c>
      <c r="I17" s="340" t="s">
        <v>956</v>
      </c>
      <c r="J17" s="386">
        <f t="shared" ref="J17:U17" si="4">J19+J20</f>
        <v>63.660000000000004</v>
      </c>
      <c r="K17" s="386">
        <f t="shared" si="4"/>
        <v>37.9</v>
      </c>
      <c r="L17" s="386">
        <f t="shared" si="4"/>
        <v>37.9</v>
      </c>
      <c r="M17" s="386">
        <f t="shared" si="4"/>
        <v>0</v>
      </c>
      <c r="N17" s="386">
        <f t="shared" si="4"/>
        <v>9</v>
      </c>
      <c r="O17" s="386">
        <f t="shared" si="4"/>
        <v>0</v>
      </c>
      <c r="P17" s="386">
        <f t="shared" si="4"/>
        <v>140</v>
      </c>
      <c r="Q17" s="386">
        <f t="shared" si="4"/>
        <v>127.56</v>
      </c>
      <c r="R17" s="386">
        <f t="shared" si="4"/>
        <v>0</v>
      </c>
      <c r="S17" s="386">
        <f t="shared" si="4"/>
        <v>0</v>
      </c>
      <c r="T17" s="386">
        <f t="shared" si="4"/>
        <v>131</v>
      </c>
      <c r="U17" s="386">
        <f t="shared" si="4"/>
        <v>132</v>
      </c>
    </row>
    <row r="18" spans="1:35" s="784" customFormat="1" ht="20.25" customHeight="1">
      <c r="A18" s="2819"/>
      <c r="B18" s="3561"/>
      <c r="C18" s="3561"/>
      <c r="D18" s="3561"/>
      <c r="E18" s="3617"/>
      <c r="F18" s="3562"/>
      <c r="G18" s="3550"/>
      <c r="H18" s="2656"/>
      <c r="I18" s="394" t="s">
        <v>910</v>
      </c>
      <c r="J18" s="372">
        <f t="shared" ref="J18:P18" si="5">SUM(J17:J17)</f>
        <v>63.660000000000004</v>
      </c>
      <c r="K18" s="372">
        <f t="shared" si="5"/>
        <v>37.9</v>
      </c>
      <c r="L18" s="372">
        <f t="shared" si="5"/>
        <v>37.9</v>
      </c>
      <c r="M18" s="372">
        <f t="shared" si="5"/>
        <v>0</v>
      </c>
      <c r="N18" s="372">
        <f t="shared" si="5"/>
        <v>9</v>
      </c>
      <c r="O18" s="372">
        <f t="shared" si="5"/>
        <v>0</v>
      </c>
      <c r="P18" s="372">
        <f t="shared" si="5"/>
        <v>140</v>
      </c>
      <c r="Q18" s="372">
        <f>Q17</f>
        <v>127.56</v>
      </c>
      <c r="R18" s="372">
        <f>R17</f>
        <v>0</v>
      </c>
      <c r="S18" s="372">
        <f>SUM(S17:S17)</f>
        <v>0</v>
      </c>
      <c r="T18" s="372">
        <f>SUM(T17:T17)</f>
        <v>131</v>
      </c>
      <c r="U18" s="903">
        <f>SUM(U17:U17)</f>
        <v>132</v>
      </c>
    </row>
    <row r="19" spans="1:35" s="784" customFormat="1" ht="24.75" hidden="1" customHeight="1">
      <c r="A19" s="3636"/>
      <c r="B19" s="3631"/>
      <c r="C19" s="3631"/>
      <c r="D19" s="3633"/>
      <c r="E19" s="2090" t="s">
        <v>856</v>
      </c>
      <c r="F19" s="3615"/>
      <c r="G19" s="3637" t="s">
        <v>791</v>
      </c>
      <c r="H19" s="2091">
        <v>191747963</v>
      </c>
      <c r="I19" s="2092" t="s">
        <v>956</v>
      </c>
      <c r="J19" s="2093">
        <f>59.96</f>
        <v>59.96</v>
      </c>
      <c r="K19" s="2093">
        <f>38.4-0.5</f>
        <v>37.9</v>
      </c>
      <c r="L19" s="2094">
        <f>38.4-0.5</f>
        <v>37.9</v>
      </c>
      <c r="M19" s="2093"/>
      <c r="N19" s="2093"/>
      <c r="O19" s="2093"/>
      <c r="P19" s="2093">
        <v>140</v>
      </c>
      <c r="Q19" s="2094">
        <v>61.8</v>
      </c>
      <c r="R19" s="2094"/>
      <c r="S19" s="2094"/>
      <c r="T19" s="2093">
        <v>65</v>
      </c>
      <c r="U19" s="2095">
        <v>65</v>
      </c>
      <c r="V19" s="1114"/>
    </row>
    <row r="20" spans="1:35" s="784" customFormat="1" ht="27.65" hidden="1" customHeight="1">
      <c r="A20" s="3636"/>
      <c r="B20" s="3631"/>
      <c r="C20" s="3631"/>
      <c r="D20" s="3631"/>
      <c r="E20" s="2096" t="s">
        <v>1027</v>
      </c>
      <c r="F20" s="3616"/>
      <c r="G20" s="3638"/>
      <c r="H20" s="2097">
        <v>188711925</v>
      </c>
      <c r="I20" s="2093" t="s">
        <v>956</v>
      </c>
      <c r="J20" s="2093">
        <v>3.7</v>
      </c>
      <c r="K20" s="2093"/>
      <c r="L20" s="2094"/>
      <c r="M20" s="2093"/>
      <c r="N20" s="2093">
        <v>9</v>
      </c>
      <c r="O20" s="2093"/>
      <c r="P20" s="2093"/>
      <c r="Q20" s="2094">
        <v>65.760000000000005</v>
      </c>
      <c r="R20" s="2094"/>
      <c r="S20" s="2094"/>
      <c r="T20" s="2093">
        <v>66</v>
      </c>
      <c r="U20" s="2095">
        <v>67</v>
      </c>
      <c r="AG20" s="791">
        <f>Q13+Q17+Q377</f>
        <v>591.55999999999995</v>
      </c>
      <c r="AH20" s="791">
        <f>R13+R17+R377</f>
        <v>0</v>
      </c>
      <c r="AI20" s="791"/>
    </row>
    <row r="21" spans="1:35" s="784" customFormat="1" ht="23.25" customHeight="1">
      <c r="A21" s="2819" t="s">
        <v>792</v>
      </c>
      <c r="B21" s="3561" t="s">
        <v>983</v>
      </c>
      <c r="C21" s="3561" t="s">
        <v>983</v>
      </c>
      <c r="D21" s="3561" t="s">
        <v>804</v>
      </c>
      <c r="E21" s="3569" t="s">
        <v>2034</v>
      </c>
      <c r="F21" s="3562">
        <v>9</v>
      </c>
      <c r="G21" s="3550" t="s">
        <v>804</v>
      </c>
      <c r="H21" s="3603">
        <v>191747963</v>
      </c>
      <c r="I21" s="340" t="s">
        <v>956</v>
      </c>
      <c r="J21" s="386">
        <v>128.5</v>
      </c>
      <c r="K21" s="388">
        <v>113.745</v>
      </c>
      <c r="L21" s="390">
        <v>113.745</v>
      </c>
      <c r="M21" s="388"/>
      <c r="N21" s="386">
        <v>0</v>
      </c>
      <c r="O21" s="388">
        <f>N21</f>
        <v>0</v>
      </c>
      <c r="P21" s="388"/>
      <c r="Q21" s="389">
        <v>205.04</v>
      </c>
      <c r="R21" s="390"/>
      <c r="S21" s="390"/>
      <c r="T21" s="386">
        <v>210</v>
      </c>
      <c r="U21" s="901">
        <v>220</v>
      </c>
      <c r="W21" s="1020"/>
    </row>
    <row r="22" spans="1:35" s="784" customFormat="1" ht="49.4" customHeight="1">
      <c r="A22" s="2819"/>
      <c r="B22" s="3561"/>
      <c r="C22" s="3561"/>
      <c r="D22" s="3561"/>
      <c r="E22" s="3569"/>
      <c r="F22" s="3562"/>
      <c r="G22" s="3550"/>
      <c r="H22" s="3581"/>
      <c r="I22" s="394" t="s">
        <v>910</v>
      </c>
      <c r="J22" s="372">
        <f t="shared" ref="J22:U22" si="6">SUM(J21:J21)</f>
        <v>128.5</v>
      </c>
      <c r="K22" s="372">
        <f t="shared" si="6"/>
        <v>113.745</v>
      </c>
      <c r="L22" s="372">
        <f t="shared" si="6"/>
        <v>113.745</v>
      </c>
      <c r="M22" s="372">
        <f t="shared" si="6"/>
        <v>0</v>
      </c>
      <c r="N22" s="372">
        <f t="shared" si="6"/>
        <v>0</v>
      </c>
      <c r="O22" s="372">
        <f t="shared" si="6"/>
        <v>0</v>
      </c>
      <c r="P22" s="372">
        <f t="shared" si="6"/>
        <v>0</v>
      </c>
      <c r="Q22" s="372">
        <f>SUM(Q21:Q21)</f>
        <v>205.04</v>
      </c>
      <c r="R22" s="372">
        <f t="shared" si="6"/>
        <v>0</v>
      </c>
      <c r="S22" s="372">
        <f t="shared" si="6"/>
        <v>0</v>
      </c>
      <c r="T22" s="372">
        <f t="shared" si="6"/>
        <v>210</v>
      </c>
      <c r="U22" s="903">
        <f t="shared" si="6"/>
        <v>220</v>
      </c>
    </row>
    <row r="23" spans="1:35" s="784" customFormat="1" ht="23.25" customHeight="1">
      <c r="A23" s="2819" t="s">
        <v>792</v>
      </c>
      <c r="B23" s="3561" t="s">
        <v>983</v>
      </c>
      <c r="C23" s="3561" t="s">
        <v>983</v>
      </c>
      <c r="D23" s="3561" t="s">
        <v>375</v>
      </c>
      <c r="E23" s="3569" t="s">
        <v>1976</v>
      </c>
      <c r="F23" s="3562">
        <v>9</v>
      </c>
      <c r="G23" s="3550" t="s">
        <v>804</v>
      </c>
      <c r="H23" s="3603">
        <v>188711925</v>
      </c>
      <c r="I23" s="340" t="s">
        <v>956</v>
      </c>
      <c r="J23" s="386"/>
      <c r="K23" s="388"/>
      <c r="L23" s="390">
        <v>113.745</v>
      </c>
      <c r="M23" s="388"/>
      <c r="N23" s="386">
        <v>0</v>
      </c>
      <c r="O23" s="388">
        <f>N23</f>
        <v>0</v>
      </c>
      <c r="P23" s="388"/>
      <c r="Q23" s="389"/>
      <c r="R23" s="390"/>
      <c r="S23" s="390"/>
      <c r="T23" s="386">
        <v>200</v>
      </c>
      <c r="U23" s="901">
        <v>300</v>
      </c>
      <c r="V23" s="784" t="s">
        <v>1975</v>
      </c>
      <c r="W23" s="1020"/>
    </row>
    <row r="24" spans="1:35" s="784" customFormat="1" ht="23.25" customHeight="1">
      <c r="A24" s="2819"/>
      <c r="B24" s="3561"/>
      <c r="C24" s="3561"/>
      <c r="D24" s="3561"/>
      <c r="E24" s="3569"/>
      <c r="F24" s="3562"/>
      <c r="G24" s="3550"/>
      <c r="H24" s="3604"/>
      <c r="I24" s="340" t="s">
        <v>1974</v>
      </c>
      <c r="J24" s="386"/>
      <c r="K24" s="388"/>
      <c r="L24" s="390"/>
      <c r="M24" s="388"/>
      <c r="N24" s="386">
        <v>0</v>
      </c>
      <c r="O24" s="388"/>
      <c r="P24" s="388"/>
      <c r="Q24" s="389"/>
      <c r="R24" s="390"/>
      <c r="S24" s="390"/>
      <c r="T24" s="386">
        <v>100</v>
      </c>
      <c r="U24" s="901">
        <v>100</v>
      </c>
      <c r="V24" s="2193" t="s">
        <v>1546</v>
      </c>
      <c r="W24" s="1020"/>
    </row>
    <row r="25" spans="1:35" s="784" customFormat="1" ht="27.75" customHeight="1">
      <c r="A25" s="2819"/>
      <c r="B25" s="3561"/>
      <c r="C25" s="3561"/>
      <c r="D25" s="3561"/>
      <c r="E25" s="3569"/>
      <c r="F25" s="3562"/>
      <c r="G25" s="3550"/>
      <c r="H25" s="3581"/>
      <c r="I25" s="394" t="s">
        <v>910</v>
      </c>
      <c r="J25" s="372">
        <f t="shared" ref="J25:M25" si="7">SUM(J23:J23)</f>
        <v>0</v>
      </c>
      <c r="K25" s="372">
        <f t="shared" si="7"/>
        <v>0</v>
      </c>
      <c r="L25" s="372">
        <f t="shared" si="7"/>
        <v>113.745</v>
      </c>
      <c r="M25" s="372">
        <f t="shared" si="7"/>
        <v>0</v>
      </c>
      <c r="N25" s="372">
        <f>SUM(N23:N24)</f>
        <v>0</v>
      </c>
      <c r="O25" s="372">
        <f t="shared" ref="O25:U25" si="8">SUM(O23:O24)</f>
        <v>0</v>
      </c>
      <c r="P25" s="372">
        <f t="shared" si="8"/>
        <v>0</v>
      </c>
      <c r="Q25" s="372">
        <f t="shared" si="8"/>
        <v>0</v>
      </c>
      <c r="R25" s="372">
        <f t="shared" si="8"/>
        <v>0</v>
      </c>
      <c r="S25" s="372">
        <f t="shared" si="8"/>
        <v>0</v>
      </c>
      <c r="T25" s="372">
        <f t="shared" si="8"/>
        <v>300</v>
      </c>
      <c r="U25" s="372">
        <f t="shared" si="8"/>
        <v>400</v>
      </c>
    </row>
    <row r="26" spans="1:35" ht="27.75" customHeight="1">
      <c r="A26" s="1576"/>
      <c r="B26" s="1577"/>
      <c r="C26" s="1577"/>
      <c r="D26" s="3565" t="s">
        <v>483</v>
      </c>
      <c r="E26" s="3565"/>
      <c r="F26" s="3565"/>
      <c r="G26" s="3565"/>
      <c r="H26" s="3565"/>
      <c r="I26" s="3565"/>
      <c r="J26" s="389">
        <f t="shared" ref="J26:M26" si="9">J14+J16+J18+J22</f>
        <v>376.46000000000004</v>
      </c>
      <c r="K26" s="389">
        <f t="shared" si="9"/>
        <v>151.64500000000001</v>
      </c>
      <c r="L26" s="389">
        <f t="shared" si="9"/>
        <v>151.64500000000001</v>
      </c>
      <c r="M26" s="389">
        <f t="shared" si="9"/>
        <v>0</v>
      </c>
      <c r="N26" s="389">
        <f>N14+N16+N18+N22+N25</f>
        <v>240.5</v>
      </c>
      <c r="O26" s="389">
        <f t="shared" ref="O26:U26" si="10">O14+O16+O18+O22+O25</f>
        <v>7.5</v>
      </c>
      <c r="P26" s="389">
        <f t="shared" si="10"/>
        <v>140</v>
      </c>
      <c r="Q26" s="389">
        <f t="shared" si="10"/>
        <v>516.6</v>
      </c>
      <c r="R26" s="389">
        <f t="shared" si="10"/>
        <v>0</v>
      </c>
      <c r="S26" s="389">
        <f t="shared" si="10"/>
        <v>0</v>
      </c>
      <c r="T26" s="389">
        <f t="shared" si="10"/>
        <v>872.5</v>
      </c>
      <c r="U26" s="389">
        <f t="shared" si="10"/>
        <v>983.5</v>
      </c>
    </row>
    <row r="27" spans="1:35" s="787" customFormat="1" ht="22.5" customHeight="1">
      <c r="A27" s="1574">
        <v>10</v>
      </c>
      <c r="B27" s="694" t="s">
        <v>983</v>
      </c>
      <c r="C27" s="1571" t="s">
        <v>484</v>
      </c>
      <c r="D27" s="3628" t="s">
        <v>2111</v>
      </c>
      <c r="E27" s="3629"/>
      <c r="F27" s="3629"/>
      <c r="G27" s="3629"/>
      <c r="H27" s="3629"/>
      <c r="I27" s="3629"/>
      <c r="J27" s="3629"/>
      <c r="K27" s="3629"/>
      <c r="L27" s="3629"/>
      <c r="M27" s="3629"/>
      <c r="N27" s="3629"/>
      <c r="O27" s="3629"/>
      <c r="P27" s="3629"/>
      <c r="Q27" s="3629"/>
      <c r="R27" s="3629"/>
      <c r="S27" s="3629"/>
      <c r="T27" s="3629"/>
      <c r="U27" s="3630"/>
    </row>
    <row r="28" spans="1:35" s="784" customFormat="1" ht="27" customHeight="1">
      <c r="A28" s="2819" t="s">
        <v>792</v>
      </c>
      <c r="B28" s="3561" t="s">
        <v>983</v>
      </c>
      <c r="C28" s="3561" t="s">
        <v>484</v>
      </c>
      <c r="D28" s="3632" t="s">
        <v>983</v>
      </c>
      <c r="E28" s="3627" t="s">
        <v>1969</v>
      </c>
      <c r="F28" s="3618">
        <v>9</v>
      </c>
      <c r="G28" s="3634" t="s">
        <v>804</v>
      </c>
      <c r="H28" s="3639">
        <v>188711925</v>
      </c>
      <c r="I28" s="2427" t="s">
        <v>956</v>
      </c>
      <c r="J28" s="1344"/>
      <c r="K28" s="1344"/>
      <c r="L28" s="1344"/>
      <c r="M28" s="1344"/>
      <c r="N28" s="1372">
        <v>43.738999999999997</v>
      </c>
      <c r="O28" s="1344"/>
      <c r="P28" s="1344"/>
      <c r="Q28" s="1387">
        <v>43.738999999999997</v>
      </c>
      <c r="R28" s="2347"/>
      <c r="S28" s="2347"/>
      <c r="T28" s="1372">
        <v>437.39400000000001</v>
      </c>
      <c r="U28" s="1356">
        <v>437.39400000000001</v>
      </c>
      <c r="V28" s="2193" t="s">
        <v>1546</v>
      </c>
      <c r="AD28" s="1020" t="s">
        <v>2139</v>
      </c>
    </row>
    <row r="29" spans="1:35" s="784" customFormat="1" ht="25.5" customHeight="1">
      <c r="A29" s="2819"/>
      <c r="B29" s="3561"/>
      <c r="C29" s="3561"/>
      <c r="D29" s="3632"/>
      <c r="E29" s="3627"/>
      <c r="F29" s="3618"/>
      <c r="G29" s="3634"/>
      <c r="H29" s="3639"/>
      <c r="I29" s="2427" t="s">
        <v>487</v>
      </c>
      <c r="J29" s="1344"/>
      <c r="K29" s="1344"/>
      <c r="L29" s="1344"/>
      <c r="M29" s="1344"/>
      <c r="N29" s="1372">
        <v>0</v>
      </c>
      <c r="O29" s="1344"/>
      <c r="P29" s="1344"/>
      <c r="Q29" s="2347"/>
      <c r="R29" s="2347"/>
      <c r="S29" s="2347"/>
      <c r="T29" s="1372">
        <v>2478.5659999999998</v>
      </c>
      <c r="U29" s="1372">
        <v>2478.5659999999998</v>
      </c>
    </row>
    <row r="30" spans="1:35" s="784" customFormat="1" ht="21" hidden="1" customHeight="1">
      <c r="A30" s="2819"/>
      <c r="B30" s="3561"/>
      <c r="C30" s="3561"/>
      <c r="D30" s="3632"/>
      <c r="E30" s="3627"/>
      <c r="F30" s="3618"/>
      <c r="G30" s="3634"/>
      <c r="H30" s="3639"/>
      <c r="I30" s="2427" t="s">
        <v>1621</v>
      </c>
      <c r="J30" s="1372"/>
      <c r="K30" s="1344"/>
      <c r="L30" s="1344"/>
      <c r="M30" s="1344"/>
      <c r="N30" s="1372"/>
      <c r="O30" s="1344"/>
      <c r="P30" s="1344"/>
      <c r="Q30" s="1387"/>
      <c r="R30" s="2347"/>
      <c r="S30" s="2347"/>
      <c r="T30" s="1372"/>
      <c r="U30" s="1356"/>
    </row>
    <row r="31" spans="1:35" s="784" customFormat="1" ht="23.25" customHeight="1">
      <c r="A31" s="2819"/>
      <c r="B31" s="3561"/>
      <c r="C31" s="3561"/>
      <c r="D31" s="3632"/>
      <c r="E31" s="3627"/>
      <c r="F31" s="3618"/>
      <c r="G31" s="3634"/>
      <c r="H31" s="3639"/>
      <c r="I31" s="2428" t="s">
        <v>910</v>
      </c>
      <c r="J31" s="2429"/>
      <c r="K31" s="2429"/>
      <c r="L31" s="2429">
        <f t="shared" ref="L31:M31" si="11">SUM(L28:L30)</f>
        <v>0</v>
      </c>
      <c r="M31" s="2429">
        <f t="shared" si="11"/>
        <v>0</v>
      </c>
      <c r="N31" s="2429">
        <f>SUM(N28:N30)</f>
        <v>43.738999999999997</v>
      </c>
      <c r="O31" s="2429">
        <f t="shared" ref="O31:U31" si="12">SUM(O28:O30)</f>
        <v>0</v>
      </c>
      <c r="P31" s="2429">
        <f t="shared" si="12"/>
        <v>0</v>
      </c>
      <c r="Q31" s="2429">
        <f t="shared" si="12"/>
        <v>43.738999999999997</v>
      </c>
      <c r="R31" s="2429">
        <f t="shared" si="12"/>
        <v>0</v>
      </c>
      <c r="S31" s="2429">
        <f t="shared" si="12"/>
        <v>0</v>
      </c>
      <c r="T31" s="2429">
        <f t="shared" si="12"/>
        <v>2915.96</v>
      </c>
      <c r="U31" s="2429">
        <f t="shared" si="12"/>
        <v>2915.96</v>
      </c>
    </row>
    <row r="32" spans="1:35" s="784" customFormat="1" ht="18.75" hidden="1" customHeight="1">
      <c r="A32" s="2819" t="s">
        <v>792</v>
      </c>
      <c r="B32" s="3561" t="s">
        <v>983</v>
      </c>
      <c r="C32" s="3561" t="s">
        <v>484</v>
      </c>
      <c r="D32" s="3561" t="s">
        <v>484</v>
      </c>
      <c r="E32" s="3569" t="s">
        <v>826</v>
      </c>
      <c r="F32" s="3562">
        <v>9</v>
      </c>
      <c r="G32" s="3550" t="s">
        <v>804</v>
      </c>
      <c r="H32" s="3557">
        <v>188711925</v>
      </c>
      <c r="I32" s="340" t="s">
        <v>956</v>
      </c>
      <c r="J32" s="388"/>
      <c r="K32" s="388"/>
      <c r="L32" s="388"/>
      <c r="M32" s="388"/>
      <c r="N32" s="388"/>
      <c r="O32" s="388"/>
      <c r="P32" s="388"/>
      <c r="Q32" s="390"/>
      <c r="R32" s="390"/>
      <c r="S32" s="390"/>
      <c r="T32" s="388"/>
      <c r="U32" s="904"/>
    </row>
    <row r="33" spans="1:22" s="784" customFormat="1" ht="21.75" hidden="1" customHeight="1">
      <c r="A33" s="2819"/>
      <c r="B33" s="3561"/>
      <c r="C33" s="3561"/>
      <c r="D33" s="3561"/>
      <c r="E33" s="3569"/>
      <c r="F33" s="3562"/>
      <c r="G33" s="3550"/>
      <c r="H33" s="3557"/>
      <c r="I33" s="340" t="s">
        <v>1621</v>
      </c>
      <c r="J33" s="386"/>
      <c r="K33" s="388"/>
      <c r="L33" s="388"/>
      <c r="M33" s="388"/>
      <c r="N33" s="386"/>
      <c r="O33" s="388"/>
      <c r="P33" s="388"/>
      <c r="Q33" s="389"/>
      <c r="R33" s="390"/>
      <c r="S33" s="390"/>
      <c r="T33" s="386"/>
      <c r="U33" s="901"/>
    </row>
    <row r="34" spans="1:22" s="784" customFormat="1" ht="23.25" hidden="1" customHeight="1">
      <c r="A34" s="2819"/>
      <c r="B34" s="3561"/>
      <c r="C34" s="3561"/>
      <c r="D34" s="3561"/>
      <c r="E34" s="3569"/>
      <c r="F34" s="3562"/>
      <c r="G34" s="3550"/>
      <c r="H34" s="3557"/>
      <c r="I34" s="394" t="s">
        <v>910</v>
      </c>
      <c r="J34" s="387"/>
      <c r="K34" s="387"/>
      <c r="L34" s="387">
        <f t="shared" ref="L34:U34" si="13">SUM(L32:L33)</f>
        <v>0</v>
      </c>
      <c r="M34" s="387">
        <f t="shared" si="13"/>
        <v>0</v>
      </c>
      <c r="N34" s="387">
        <f t="shared" si="13"/>
        <v>0</v>
      </c>
      <c r="O34" s="387">
        <f t="shared" si="13"/>
        <v>0</v>
      </c>
      <c r="P34" s="387">
        <f t="shared" si="13"/>
        <v>0</v>
      </c>
      <c r="Q34" s="387">
        <f t="shared" si="13"/>
        <v>0</v>
      </c>
      <c r="R34" s="387">
        <f t="shared" si="13"/>
        <v>0</v>
      </c>
      <c r="S34" s="387">
        <f t="shared" si="13"/>
        <v>0</v>
      </c>
      <c r="T34" s="387">
        <f t="shared" si="13"/>
        <v>0</v>
      </c>
      <c r="U34" s="902">
        <f t="shared" si="13"/>
        <v>0</v>
      </c>
    </row>
    <row r="35" spans="1:22" s="789" customFormat="1" ht="26.25" hidden="1" customHeight="1">
      <c r="A35" s="2819" t="s">
        <v>792</v>
      </c>
      <c r="B35" s="3561" t="s">
        <v>983</v>
      </c>
      <c r="C35" s="3561" t="s">
        <v>484</v>
      </c>
      <c r="D35" s="3561" t="s">
        <v>1210</v>
      </c>
      <c r="E35" s="3580" t="s">
        <v>1091</v>
      </c>
      <c r="F35" s="3562">
        <v>9</v>
      </c>
      <c r="G35" s="3550" t="s">
        <v>804</v>
      </c>
      <c r="H35" s="3619">
        <v>188711925</v>
      </c>
      <c r="I35" s="340" t="s">
        <v>956</v>
      </c>
      <c r="J35" s="386"/>
      <c r="K35" s="388"/>
      <c r="L35" s="388"/>
      <c r="M35" s="388"/>
      <c r="N35" s="386"/>
      <c r="O35" s="388"/>
      <c r="P35" s="388"/>
      <c r="Q35" s="389"/>
      <c r="R35" s="390"/>
      <c r="S35" s="390"/>
      <c r="T35" s="388"/>
      <c r="U35" s="904"/>
      <c r="V35" s="790"/>
    </row>
    <row r="36" spans="1:22" s="789" customFormat="1" ht="16.5" hidden="1" customHeight="1">
      <c r="A36" s="2819"/>
      <c r="B36" s="3561"/>
      <c r="C36" s="3561"/>
      <c r="D36" s="3561"/>
      <c r="E36" s="3580"/>
      <c r="F36" s="3562"/>
      <c r="G36" s="3550"/>
      <c r="H36" s="3620"/>
      <c r="I36" s="340" t="s">
        <v>59</v>
      </c>
      <c r="J36" s="386"/>
      <c r="K36" s="388"/>
      <c r="L36" s="388"/>
      <c r="M36" s="388"/>
      <c r="N36" s="386"/>
      <c r="O36" s="388"/>
      <c r="P36" s="388"/>
      <c r="Q36" s="389"/>
      <c r="R36" s="390"/>
      <c r="S36" s="390"/>
      <c r="T36" s="388"/>
      <c r="U36" s="904"/>
      <c r="V36" s="790"/>
    </row>
    <row r="37" spans="1:22" s="789" customFormat="1" ht="16.5" hidden="1" customHeight="1">
      <c r="A37" s="2819"/>
      <c r="B37" s="3561"/>
      <c r="C37" s="3561"/>
      <c r="D37" s="3561"/>
      <c r="E37" s="3580"/>
      <c r="F37" s="3562"/>
      <c r="G37" s="3550"/>
      <c r="H37" s="3620"/>
      <c r="I37" s="340" t="s">
        <v>372</v>
      </c>
      <c r="J37" s="386"/>
      <c r="K37" s="388"/>
      <c r="L37" s="388"/>
      <c r="M37" s="388"/>
      <c r="N37" s="386"/>
      <c r="O37" s="388"/>
      <c r="P37" s="388"/>
      <c r="Q37" s="389"/>
      <c r="R37" s="390"/>
      <c r="S37" s="390"/>
      <c r="T37" s="388"/>
      <c r="U37" s="904"/>
    </row>
    <row r="38" spans="1:22" s="789" customFormat="1" ht="4.5" hidden="1" customHeight="1">
      <c r="A38" s="2819"/>
      <c r="B38" s="3561"/>
      <c r="C38" s="3561"/>
      <c r="D38" s="3561"/>
      <c r="E38" s="3580"/>
      <c r="F38" s="3562"/>
      <c r="G38" s="3550"/>
      <c r="H38" s="3620"/>
      <c r="I38" s="340" t="s">
        <v>487</v>
      </c>
      <c r="J38" s="386"/>
      <c r="K38" s="388"/>
      <c r="L38" s="388"/>
      <c r="M38" s="388"/>
      <c r="N38" s="386"/>
      <c r="O38" s="388"/>
      <c r="P38" s="388"/>
      <c r="Q38" s="389"/>
      <c r="R38" s="390"/>
      <c r="S38" s="390"/>
      <c r="T38" s="388"/>
      <c r="U38" s="904"/>
    </row>
    <row r="39" spans="1:22" s="789" customFormat="1" ht="26.25" hidden="1" customHeight="1">
      <c r="A39" s="2819"/>
      <c r="B39" s="3561"/>
      <c r="C39" s="3561"/>
      <c r="D39" s="3561"/>
      <c r="E39" s="3580"/>
      <c r="F39" s="3562"/>
      <c r="G39" s="3550"/>
      <c r="H39" s="3620"/>
      <c r="I39" s="340" t="s">
        <v>1531</v>
      </c>
      <c r="J39" s="386"/>
      <c r="K39" s="388"/>
      <c r="L39" s="388"/>
      <c r="M39" s="388"/>
      <c r="N39" s="386"/>
      <c r="O39" s="388"/>
      <c r="P39" s="388"/>
      <c r="Q39" s="389"/>
      <c r="R39" s="390"/>
      <c r="S39" s="390"/>
      <c r="T39" s="792"/>
      <c r="U39" s="904"/>
    </row>
    <row r="40" spans="1:22" s="789" customFormat="1" ht="28.5" hidden="1" customHeight="1">
      <c r="A40" s="2819"/>
      <c r="B40" s="3561"/>
      <c r="C40" s="3561"/>
      <c r="D40" s="3561"/>
      <c r="E40" s="3580"/>
      <c r="F40" s="3562"/>
      <c r="G40" s="3550"/>
      <c r="H40" s="3621"/>
      <c r="I40" s="788" t="s">
        <v>910</v>
      </c>
      <c r="J40" s="440">
        <f>SUM(J35,J36,J37,J38,J39)</f>
        <v>0</v>
      </c>
      <c r="K40" s="440">
        <f>SUM(K35,K36,K37,K38,K39)</f>
        <v>0</v>
      </c>
      <c r="L40" s="440">
        <f>SUM(L35,L36,L37,L38,L39)</f>
        <v>0</v>
      </c>
      <c r="M40" s="440">
        <f>SUM(M35,M36,M37,M38,M39)</f>
        <v>0</v>
      </c>
      <c r="N40" s="440">
        <f>SUM(N35,N36,N37,N38,N39)</f>
        <v>0</v>
      </c>
      <c r="O40" s="440">
        <f t="shared" ref="O40:S40" si="14">SUM(O35,O36,O37,O38,O39)</f>
        <v>0</v>
      </c>
      <c r="P40" s="440">
        <f t="shared" si="14"/>
        <v>0</v>
      </c>
      <c r="Q40" s="440">
        <f>SUM(Q35,Q36,Q37,Q38,Q39)</f>
        <v>0</v>
      </c>
      <c r="R40" s="440">
        <f t="shared" si="14"/>
        <v>0</v>
      </c>
      <c r="S40" s="440">
        <f t="shared" si="14"/>
        <v>0</v>
      </c>
      <c r="T40" s="440">
        <f>SUM(T35,T36,T37,T38)</f>
        <v>0</v>
      </c>
      <c r="U40" s="905">
        <f>SUM(U35,U36,U37,U38)</f>
        <v>0</v>
      </c>
    </row>
    <row r="41" spans="1:22" s="784" customFormat="1" ht="23.25" customHeight="1">
      <c r="A41" s="2819" t="s">
        <v>792</v>
      </c>
      <c r="B41" s="3561" t="s">
        <v>983</v>
      </c>
      <c r="C41" s="3561" t="s">
        <v>484</v>
      </c>
      <c r="D41" s="3561" t="s">
        <v>804</v>
      </c>
      <c r="E41" s="3580" t="s">
        <v>1464</v>
      </c>
      <c r="F41" s="3562">
        <v>9</v>
      </c>
      <c r="G41" s="3550" t="s">
        <v>804</v>
      </c>
      <c r="H41" s="3557">
        <v>188711925</v>
      </c>
      <c r="I41" s="340" t="s">
        <v>956</v>
      </c>
      <c r="J41" s="461">
        <v>14.632999999999999</v>
      </c>
      <c r="K41" s="461"/>
      <c r="L41" s="461"/>
      <c r="M41" s="461"/>
      <c r="N41" s="461">
        <v>15</v>
      </c>
      <c r="O41" s="461"/>
      <c r="P41" s="461"/>
      <c r="Q41" s="771">
        <v>15</v>
      </c>
      <c r="R41" s="771"/>
      <c r="S41" s="771"/>
      <c r="T41" s="386"/>
      <c r="U41" s="904"/>
    </row>
    <row r="42" spans="1:22" s="784" customFormat="1" ht="4.5" hidden="1" customHeight="1">
      <c r="A42" s="2819"/>
      <c r="B42" s="3561"/>
      <c r="C42" s="3561"/>
      <c r="D42" s="3561"/>
      <c r="E42" s="3580"/>
      <c r="F42" s="3562"/>
      <c r="G42" s="3550"/>
      <c r="H42" s="3557"/>
      <c r="I42" s="340" t="s">
        <v>59</v>
      </c>
      <c r="J42" s="461"/>
      <c r="K42" s="462"/>
      <c r="L42" s="462"/>
      <c r="M42" s="462"/>
      <c r="N42" s="461"/>
      <c r="O42" s="462"/>
      <c r="P42" s="462"/>
      <c r="Q42" s="771"/>
      <c r="R42" s="463"/>
      <c r="S42" s="463"/>
      <c r="T42" s="461"/>
      <c r="U42" s="906"/>
    </row>
    <row r="43" spans="1:22" s="784" customFormat="1" ht="24" customHeight="1">
      <c r="A43" s="2819"/>
      <c r="B43" s="3561"/>
      <c r="C43" s="3561"/>
      <c r="D43" s="3561"/>
      <c r="E43" s="3580"/>
      <c r="F43" s="3562"/>
      <c r="G43" s="3550"/>
      <c r="H43" s="3557"/>
      <c r="I43" s="340" t="s">
        <v>1531</v>
      </c>
      <c r="J43" s="461">
        <v>72.98</v>
      </c>
      <c r="K43" s="461"/>
      <c r="L43" s="461"/>
      <c r="M43" s="462"/>
      <c r="N43" s="461">
        <v>44.148000000000003</v>
      </c>
      <c r="O43" s="461"/>
      <c r="P43" s="462"/>
      <c r="Q43" s="771">
        <v>44.148000000000003</v>
      </c>
      <c r="R43" s="771"/>
      <c r="S43" s="463"/>
      <c r="T43" s="388"/>
      <c r="U43" s="904"/>
    </row>
    <row r="44" spans="1:22" s="784" customFormat="1" ht="26.25" customHeight="1">
      <c r="A44" s="2819"/>
      <c r="B44" s="3561"/>
      <c r="C44" s="3561"/>
      <c r="D44" s="3561"/>
      <c r="E44" s="3580"/>
      <c r="F44" s="3562"/>
      <c r="G44" s="3550"/>
      <c r="H44" s="3557"/>
      <c r="I44" s="340" t="s">
        <v>487</v>
      </c>
      <c r="J44" s="461">
        <v>531</v>
      </c>
      <c r="K44" s="461"/>
      <c r="L44" s="461"/>
      <c r="M44" s="462"/>
      <c r="N44" s="461">
        <v>135.80000000000001</v>
      </c>
      <c r="O44" s="461"/>
      <c r="P44" s="461"/>
      <c r="Q44" s="771">
        <v>135.80000000000001</v>
      </c>
      <c r="R44" s="771"/>
      <c r="S44" s="771"/>
      <c r="T44" s="386"/>
      <c r="U44" s="901"/>
    </row>
    <row r="45" spans="1:22" s="784" customFormat="1" ht="19.5" hidden="1" customHeight="1">
      <c r="A45" s="2819"/>
      <c r="B45" s="3561"/>
      <c r="C45" s="3561"/>
      <c r="D45" s="3561"/>
      <c r="E45" s="3580"/>
      <c r="F45" s="3562"/>
      <c r="G45" s="3550"/>
      <c r="H45" s="3557"/>
      <c r="I45" s="340" t="s">
        <v>372</v>
      </c>
      <c r="J45" s="388"/>
      <c r="K45" s="388"/>
      <c r="L45" s="388"/>
      <c r="M45" s="388"/>
      <c r="N45" s="386"/>
      <c r="O45" s="388"/>
      <c r="P45" s="388"/>
      <c r="Q45" s="390"/>
      <c r="R45" s="390"/>
      <c r="S45" s="390"/>
      <c r="T45" s="388"/>
      <c r="U45" s="904"/>
    </row>
    <row r="46" spans="1:22" s="784" customFormat="1" ht="31.5" customHeight="1">
      <c r="A46" s="2819"/>
      <c r="B46" s="3561"/>
      <c r="C46" s="3561"/>
      <c r="D46" s="3561"/>
      <c r="E46" s="3580"/>
      <c r="F46" s="3562"/>
      <c r="G46" s="3550"/>
      <c r="H46" s="3557"/>
      <c r="I46" s="788" t="s">
        <v>910</v>
      </c>
      <c r="J46" s="440">
        <f>SUM(J41:J44)</f>
        <v>618.61300000000006</v>
      </c>
      <c r="K46" s="440">
        <f>SUM(K41:K44)</f>
        <v>0</v>
      </c>
      <c r="L46" s="440">
        <f>SUM(L41:L44)</f>
        <v>0</v>
      </c>
      <c r="M46" s="440">
        <f>SUM(M41:M44)</f>
        <v>0</v>
      </c>
      <c r="N46" s="440">
        <f>N41+N44+N45+N43</f>
        <v>194.94800000000001</v>
      </c>
      <c r="O46" s="440">
        <f t="shared" ref="O46:P46" si="15">O41+O44+O45+O43</f>
        <v>0</v>
      </c>
      <c r="P46" s="440">
        <f t="shared" si="15"/>
        <v>0</v>
      </c>
      <c r="Q46" s="440">
        <f>Q41+Q44+Q45+Q43</f>
        <v>194.94800000000001</v>
      </c>
      <c r="R46" s="440">
        <f t="shared" ref="R46" si="16">R41+R44+R45+R43</f>
        <v>0</v>
      </c>
      <c r="S46" s="440">
        <f t="shared" ref="S46" si="17">S41+S44+S45+S43</f>
        <v>0</v>
      </c>
      <c r="T46" s="440">
        <f t="shared" ref="T46:U46" si="18">SUM(T41:T44)</f>
        <v>0</v>
      </c>
      <c r="U46" s="905">
        <f t="shared" si="18"/>
        <v>0</v>
      </c>
    </row>
    <row r="47" spans="1:22" s="784" customFormat="1" ht="35.25" hidden="1" customHeight="1">
      <c r="A47" s="1470"/>
      <c r="B47" s="694"/>
      <c r="C47" s="694"/>
      <c r="D47" s="694"/>
      <c r="E47" s="793" t="s">
        <v>1256</v>
      </c>
      <c r="F47" s="698"/>
      <c r="G47" s="696"/>
      <c r="H47" s="697"/>
      <c r="I47" s="794"/>
      <c r="J47" s="436"/>
      <c r="K47" s="436"/>
      <c r="L47" s="436"/>
      <c r="M47" s="436"/>
      <c r="N47" s="435"/>
      <c r="O47" s="436"/>
      <c r="P47" s="436"/>
      <c r="Q47" s="437"/>
      <c r="R47" s="437"/>
      <c r="S47" s="437"/>
      <c r="T47" s="436"/>
      <c r="U47" s="907"/>
    </row>
    <row r="48" spans="1:22" s="784" customFormat="1" ht="40.5" hidden="1" customHeight="1">
      <c r="A48" s="1470"/>
      <c r="B48" s="694"/>
      <c r="C48" s="694"/>
      <c r="D48" s="694"/>
      <c r="E48" s="793" t="s">
        <v>1255</v>
      </c>
      <c r="F48" s="698"/>
      <c r="G48" s="696"/>
      <c r="H48" s="697"/>
      <c r="I48" s="794"/>
      <c r="J48" s="436"/>
      <c r="K48" s="436"/>
      <c r="L48" s="436"/>
      <c r="M48" s="436"/>
      <c r="N48" s="435"/>
      <c r="O48" s="436"/>
      <c r="P48" s="436"/>
      <c r="Q48" s="437"/>
      <c r="R48" s="437"/>
      <c r="S48" s="437"/>
      <c r="T48" s="436"/>
      <c r="U48" s="907"/>
    </row>
    <row r="49" spans="1:23" s="784" customFormat="1" ht="47.25" hidden="1" customHeight="1">
      <c r="A49" s="1470"/>
      <c r="B49" s="694"/>
      <c r="C49" s="694"/>
      <c r="D49" s="694"/>
      <c r="E49" s="793" t="s">
        <v>1254</v>
      </c>
      <c r="F49" s="698"/>
      <c r="G49" s="696"/>
      <c r="H49" s="697"/>
      <c r="I49" s="794"/>
      <c r="J49" s="436"/>
      <c r="K49" s="436"/>
      <c r="L49" s="436"/>
      <c r="M49" s="436"/>
      <c r="N49" s="435"/>
      <c r="O49" s="436"/>
      <c r="P49" s="436"/>
      <c r="Q49" s="437"/>
      <c r="R49" s="437"/>
      <c r="S49" s="437"/>
      <c r="T49" s="436"/>
      <c r="U49" s="907"/>
    </row>
    <row r="50" spans="1:23" s="784" customFormat="1" ht="25.5" hidden="1" customHeight="1">
      <c r="A50" s="2819" t="s">
        <v>792</v>
      </c>
      <c r="B50" s="3561" t="s">
        <v>983</v>
      </c>
      <c r="C50" s="3561" t="s">
        <v>484</v>
      </c>
      <c r="D50" s="3561" t="s">
        <v>375</v>
      </c>
      <c r="E50" s="3580" t="s">
        <v>1491</v>
      </c>
      <c r="F50" s="3562">
        <v>9</v>
      </c>
      <c r="G50" s="3550" t="s">
        <v>804</v>
      </c>
      <c r="H50" s="3557">
        <v>188711925</v>
      </c>
      <c r="I50" s="340" t="s">
        <v>956</v>
      </c>
      <c r="J50" s="386"/>
      <c r="K50" s="388"/>
      <c r="L50" s="388"/>
      <c r="M50" s="388"/>
      <c r="N50" s="386"/>
      <c r="O50" s="388"/>
      <c r="P50" s="388"/>
      <c r="Q50" s="389"/>
      <c r="R50" s="390"/>
      <c r="S50" s="390"/>
      <c r="T50" s="386"/>
      <c r="U50" s="901"/>
    </row>
    <row r="51" spans="1:23" s="784" customFormat="1" ht="20.25" hidden="1" customHeight="1">
      <c r="A51" s="2819"/>
      <c r="B51" s="3561"/>
      <c r="C51" s="3561"/>
      <c r="D51" s="3561"/>
      <c r="E51" s="3580"/>
      <c r="F51" s="3562"/>
      <c r="G51" s="3550"/>
      <c r="H51" s="3557"/>
      <c r="I51" s="340" t="s">
        <v>59</v>
      </c>
      <c r="J51" s="461"/>
      <c r="K51" s="462"/>
      <c r="L51" s="462"/>
      <c r="M51" s="462"/>
      <c r="N51" s="461"/>
      <c r="O51" s="462"/>
      <c r="P51" s="462"/>
      <c r="Q51" s="771"/>
      <c r="R51" s="463"/>
      <c r="S51" s="463"/>
      <c r="T51" s="461"/>
      <c r="U51" s="906"/>
    </row>
    <row r="52" spans="1:23" s="784" customFormat="1" ht="24.75" hidden="1" customHeight="1">
      <c r="A52" s="2819"/>
      <c r="B52" s="3561"/>
      <c r="C52" s="3561"/>
      <c r="D52" s="3561"/>
      <c r="E52" s="3580"/>
      <c r="F52" s="3562"/>
      <c r="G52" s="3550"/>
      <c r="H52" s="3557"/>
      <c r="I52" s="340" t="s">
        <v>1531</v>
      </c>
      <c r="J52" s="461"/>
      <c r="K52" s="461"/>
      <c r="L52" s="461"/>
      <c r="M52" s="461"/>
      <c r="N52" s="461"/>
      <c r="O52" s="462"/>
      <c r="P52" s="462"/>
      <c r="Q52" s="771"/>
      <c r="R52" s="771"/>
      <c r="S52" s="771"/>
      <c r="T52" s="461"/>
      <c r="U52" s="906"/>
    </row>
    <row r="53" spans="1:23" s="784" customFormat="1" ht="16.5" hidden="1" customHeight="1">
      <c r="A53" s="2819"/>
      <c r="B53" s="3561"/>
      <c r="C53" s="3561"/>
      <c r="D53" s="3561"/>
      <c r="E53" s="3580"/>
      <c r="F53" s="3562"/>
      <c r="G53" s="3550"/>
      <c r="H53" s="3557"/>
      <c r="I53" s="340" t="s">
        <v>372</v>
      </c>
      <c r="J53" s="461"/>
      <c r="K53" s="461"/>
      <c r="L53" s="461"/>
      <c r="M53" s="461"/>
      <c r="N53" s="386"/>
      <c r="O53" s="388"/>
      <c r="P53" s="388"/>
      <c r="Q53" s="771"/>
      <c r="R53" s="771"/>
      <c r="S53" s="771"/>
      <c r="T53" s="386"/>
      <c r="U53" s="901"/>
    </row>
    <row r="54" spans="1:23" s="784" customFormat="1" ht="27" hidden="1" customHeight="1">
      <c r="A54" s="2819"/>
      <c r="B54" s="3561"/>
      <c r="C54" s="3561"/>
      <c r="D54" s="3561"/>
      <c r="E54" s="3580"/>
      <c r="F54" s="3562"/>
      <c r="G54" s="3550"/>
      <c r="H54" s="3557"/>
      <c r="I54" s="340" t="s">
        <v>487</v>
      </c>
      <c r="J54" s="461"/>
      <c r="K54" s="461"/>
      <c r="L54" s="461"/>
      <c r="M54" s="462"/>
      <c r="N54" s="386"/>
      <c r="O54" s="388"/>
      <c r="P54" s="388"/>
      <c r="Q54" s="771"/>
      <c r="R54" s="771"/>
      <c r="S54" s="463"/>
      <c r="T54" s="388"/>
      <c r="U54" s="901"/>
    </row>
    <row r="55" spans="1:23" s="784" customFormat="1" ht="28.5" hidden="1" customHeight="1">
      <c r="A55" s="2819"/>
      <c r="B55" s="3561"/>
      <c r="C55" s="3561"/>
      <c r="D55" s="3561"/>
      <c r="E55" s="3580"/>
      <c r="F55" s="3562"/>
      <c r="G55" s="3550"/>
      <c r="H55" s="3557"/>
      <c r="I55" s="771" t="s">
        <v>910</v>
      </c>
      <c r="J55" s="771">
        <f t="shared" ref="J55:U55" si="19">SUM(J50:J54)</f>
        <v>0</v>
      </c>
      <c r="K55" s="771">
        <f t="shared" si="19"/>
        <v>0</v>
      </c>
      <c r="L55" s="771">
        <f t="shared" si="19"/>
        <v>0</v>
      </c>
      <c r="M55" s="771">
        <f t="shared" si="19"/>
        <v>0</v>
      </c>
      <c r="N55" s="771">
        <f>SUM(N50:N54)</f>
        <v>0</v>
      </c>
      <c r="O55" s="771">
        <f t="shared" si="19"/>
        <v>0</v>
      </c>
      <c r="P55" s="771">
        <f t="shared" si="19"/>
        <v>0</v>
      </c>
      <c r="Q55" s="771">
        <f>SUM(Q50:Q54)</f>
        <v>0</v>
      </c>
      <c r="R55" s="771">
        <f t="shared" si="19"/>
        <v>0</v>
      </c>
      <c r="S55" s="771">
        <f t="shared" si="19"/>
        <v>0</v>
      </c>
      <c r="T55" s="771">
        <f t="shared" si="19"/>
        <v>0</v>
      </c>
      <c r="U55" s="908">
        <f t="shared" si="19"/>
        <v>0</v>
      </c>
    </row>
    <row r="56" spans="1:23" s="789" customFormat="1" ht="21.65" customHeight="1">
      <c r="A56" s="2819" t="s">
        <v>792</v>
      </c>
      <c r="B56" s="3561" t="s">
        <v>983</v>
      </c>
      <c r="C56" s="3561" t="s">
        <v>484</v>
      </c>
      <c r="D56" s="3561" t="s">
        <v>403</v>
      </c>
      <c r="E56" s="3569" t="s">
        <v>1466</v>
      </c>
      <c r="F56" s="3562">
        <v>9</v>
      </c>
      <c r="G56" s="3550" t="s">
        <v>804</v>
      </c>
      <c r="H56" s="3557">
        <v>188711925</v>
      </c>
      <c r="I56" s="340" t="s">
        <v>956</v>
      </c>
      <c r="J56" s="386">
        <f>J61</f>
        <v>65</v>
      </c>
      <c r="K56" s="388"/>
      <c r="L56" s="388"/>
      <c r="M56" s="388"/>
      <c r="N56" s="386">
        <v>83</v>
      </c>
      <c r="O56" s="388"/>
      <c r="P56" s="388"/>
      <c r="Q56" s="389">
        <v>83</v>
      </c>
      <c r="R56" s="390"/>
      <c r="S56" s="390"/>
      <c r="T56" s="386"/>
      <c r="U56" s="901"/>
    </row>
    <row r="57" spans="1:23" s="789" customFormat="1" ht="24" customHeight="1">
      <c r="A57" s="2819"/>
      <c r="B57" s="3561"/>
      <c r="C57" s="3561"/>
      <c r="D57" s="3561"/>
      <c r="E57" s="3569"/>
      <c r="F57" s="3562"/>
      <c r="G57" s="3550"/>
      <c r="H57" s="3557"/>
      <c r="I57" s="340" t="s">
        <v>1716</v>
      </c>
      <c r="J57" s="386">
        <f>1235.7-2.5</f>
        <v>1233.2</v>
      </c>
      <c r="K57" s="388"/>
      <c r="L57" s="388"/>
      <c r="M57" s="388"/>
      <c r="N57" s="1372">
        <v>1329</v>
      </c>
      <c r="O57" s="388"/>
      <c r="P57" s="388"/>
      <c r="Q57" s="389">
        <v>1185</v>
      </c>
      <c r="R57" s="390"/>
      <c r="S57" s="390"/>
      <c r="T57" s="386">
        <v>1400</v>
      </c>
      <c r="U57" s="901">
        <v>1500</v>
      </c>
    </row>
    <row r="58" spans="1:23" s="789" customFormat="1" ht="21" hidden="1" customHeight="1">
      <c r="A58" s="2819"/>
      <c r="B58" s="3561"/>
      <c r="C58" s="3561"/>
      <c r="D58" s="3561"/>
      <c r="E58" s="3569"/>
      <c r="F58" s="3562"/>
      <c r="G58" s="3550"/>
      <c r="H58" s="3557"/>
      <c r="I58" s="340" t="s">
        <v>1621</v>
      </c>
      <c r="J58" s="386">
        <f>Q61</f>
        <v>0</v>
      </c>
      <c r="K58" s="388"/>
      <c r="L58" s="388"/>
      <c r="M58" s="388"/>
      <c r="N58" s="386"/>
      <c r="O58" s="388"/>
      <c r="P58" s="388"/>
      <c r="Q58" s="389">
        <f>W61</f>
        <v>0</v>
      </c>
      <c r="R58" s="390"/>
      <c r="S58" s="390"/>
      <c r="T58" s="386"/>
      <c r="U58" s="901"/>
      <c r="V58" s="1108">
        <f>Q58+Q72</f>
        <v>0</v>
      </c>
      <c r="W58" s="1123"/>
    </row>
    <row r="59" spans="1:23" s="789" customFormat="1" ht="29.5" customHeight="1">
      <c r="A59" s="2819"/>
      <c r="B59" s="3561"/>
      <c r="C59" s="3561"/>
      <c r="D59" s="3561"/>
      <c r="E59" s="3569"/>
      <c r="F59" s="3562"/>
      <c r="G59" s="3550"/>
      <c r="H59" s="3557"/>
      <c r="I59" s="394" t="s">
        <v>910</v>
      </c>
      <c r="J59" s="372">
        <f t="shared" ref="J59:M59" si="20">SUM(J56:J58)</f>
        <v>1298.2</v>
      </c>
      <c r="K59" s="372">
        <f t="shared" si="20"/>
        <v>0</v>
      </c>
      <c r="L59" s="372">
        <f t="shared" si="20"/>
        <v>0</v>
      </c>
      <c r="M59" s="372">
        <f t="shared" si="20"/>
        <v>0</v>
      </c>
      <c r="N59" s="372">
        <f>SUM(N56:N58)</f>
        <v>1412</v>
      </c>
      <c r="O59" s="372">
        <f t="shared" ref="O59:P59" si="21">SUM(O56:O58)</f>
        <v>0</v>
      </c>
      <c r="P59" s="372">
        <f t="shared" si="21"/>
        <v>0</v>
      </c>
      <c r="Q59" s="372">
        <f>SUM(Q56:Q58)</f>
        <v>1268</v>
      </c>
      <c r="R59" s="372">
        <f>SUM(R56:R58)</f>
        <v>0</v>
      </c>
      <c r="S59" s="372">
        <f t="shared" ref="S59" si="22">SUM(S56:S58)</f>
        <v>0</v>
      </c>
      <c r="T59" s="372">
        <f>T56+T57+T58</f>
        <v>1400</v>
      </c>
      <c r="U59" s="903">
        <f>U56+U57+U58</f>
        <v>1500</v>
      </c>
    </row>
    <row r="60" spans="1:23" s="789" customFormat="1" ht="53.25" hidden="1" customHeight="1">
      <c r="A60" s="1788"/>
      <c r="B60" s="2051"/>
      <c r="C60" s="2051"/>
      <c r="D60" s="2051"/>
      <c r="E60" s="2348" t="s">
        <v>1638</v>
      </c>
      <c r="F60" s="2053"/>
      <c r="G60" s="2054"/>
      <c r="H60" s="2055"/>
      <c r="I60" s="2056" t="s">
        <v>1621</v>
      </c>
      <c r="J60" s="1974">
        <v>835</v>
      </c>
      <c r="K60" s="1974"/>
      <c r="L60" s="1974"/>
      <c r="M60" s="1974"/>
      <c r="N60" s="1974"/>
      <c r="O60" s="1974"/>
      <c r="P60" s="1974">
        <f>N60</f>
        <v>0</v>
      </c>
      <c r="Q60" s="1974"/>
      <c r="R60" s="1974"/>
      <c r="S60" s="1974">
        <f>Q60</f>
        <v>0</v>
      </c>
      <c r="T60" s="1969"/>
      <c r="U60" s="2057"/>
    </row>
    <row r="61" spans="1:23" s="789" customFormat="1" ht="49.5" hidden="1" customHeight="1">
      <c r="A61" s="1788"/>
      <c r="B61" s="2058"/>
      <c r="C61" s="2058"/>
      <c r="D61" s="2058"/>
      <c r="E61" s="2052" t="s">
        <v>1638</v>
      </c>
      <c r="F61" s="2053"/>
      <c r="G61" s="2059"/>
      <c r="H61" s="2060"/>
      <c r="I61" s="2061" t="s">
        <v>956</v>
      </c>
      <c r="J61" s="2062">
        <v>65</v>
      </c>
      <c r="K61" s="2062"/>
      <c r="L61" s="2062"/>
      <c r="M61" s="2062"/>
      <c r="N61" s="2062">
        <v>83</v>
      </c>
      <c r="O61" s="2062"/>
      <c r="P61" s="2062">
        <f>N61</f>
        <v>83</v>
      </c>
      <c r="Q61" s="2062"/>
      <c r="R61" s="2062"/>
      <c r="S61" s="2062">
        <f>Q61</f>
        <v>0</v>
      </c>
      <c r="T61" s="2063"/>
      <c r="U61" s="2064"/>
    </row>
    <row r="62" spans="1:23" s="789" customFormat="1" ht="27.75" hidden="1" customHeight="1">
      <c r="A62" s="1788"/>
      <c r="B62" s="2051"/>
      <c r="C62" s="2051"/>
      <c r="D62" s="2051"/>
      <c r="E62" s="2052" t="s">
        <v>1639</v>
      </c>
      <c r="F62" s="2053"/>
      <c r="G62" s="2054"/>
      <c r="H62" s="2055"/>
      <c r="I62" s="2056" t="s">
        <v>1621</v>
      </c>
      <c r="J62" s="1974">
        <v>200.7</v>
      </c>
      <c r="K62" s="1974"/>
      <c r="L62" s="1974"/>
      <c r="M62" s="1974"/>
      <c r="N62" s="1974"/>
      <c r="O62" s="1974"/>
      <c r="P62" s="1974">
        <v>200.7</v>
      </c>
      <c r="Q62" s="1974"/>
      <c r="R62" s="1974"/>
      <c r="S62" s="1974">
        <v>200.7</v>
      </c>
      <c r="T62" s="1974"/>
      <c r="U62" s="2065"/>
    </row>
    <row r="63" spans="1:23" s="789" customFormat="1" ht="40.5" hidden="1" customHeight="1">
      <c r="A63" s="1788"/>
      <c r="B63" s="2051"/>
      <c r="C63" s="2051"/>
      <c r="D63" s="2051"/>
      <c r="E63" s="2052" t="s">
        <v>1817</v>
      </c>
      <c r="F63" s="2053"/>
      <c r="G63" s="2054"/>
      <c r="H63" s="2055"/>
      <c r="I63" s="2056" t="s">
        <v>1621</v>
      </c>
      <c r="J63" s="1974">
        <v>40</v>
      </c>
      <c r="K63" s="1974"/>
      <c r="L63" s="1974"/>
      <c r="M63" s="1974"/>
      <c r="N63" s="1974"/>
      <c r="O63" s="1974"/>
      <c r="P63" s="1974">
        <v>40</v>
      </c>
      <c r="Q63" s="1974"/>
      <c r="R63" s="1974"/>
      <c r="S63" s="1974">
        <v>40</v>
      </c>
      <c r="T63" s="1974"/>
      <c r="U63" s="2066"/>
    </row>
    <row r="64" spans="1:23" s="789" customFormat="1" ht="30.75" hidden="1" customHeight="1">
      <c r="A64" s="1788"/>
      <c r="B64" s="2051"/>
      <c r="C64" s="2051"/>
      <c r="D64" s="2051"/>
      <c r="E64" s="2052" t="s">
        <v>1640</v>
      </c>
      <c r="F64" s="2053"/>
      <c r="G64" s="2054"/>
      <c r="H64" s="2055"/>
      <c r="I64" s="2056" t="s">
        <v>1621</v>
      </c>
      <c r="J64" s="1974">
        <v>29</v>
      </c>
      <c r="K64" s="1974"/>
      <c r="L64" s="1974"/>
      <c r="M64" s="1974"/>
      <c r="N64" s="1974"/>
      <c r="O64" s="1974">
        <f>N64</f>
        <v>0</v>
      </c>
      <c r="P64" s="1974"/>
      <c r="Q64" s="1974"/>
      <c r="R64" s="1974">
        <f>Q64</f>
        <v>0</v>
      </c>
      <c r="S64" s="1974"/>
      <c r="T64" s="1974"/>
      <c r="U64" s="2066"/>
    </row>
    <row r="65" spans="1:22" s="789" customFormat="1" ht="30.75" hidden="1" customHeight="1">
      <c r="A65" s="1788"/>
      <c r="B65" s="2051"/>
      <c r="C65" s="2051"/>
      <c r="D65" s="2051"/>
      <c r="E65" s="2052" t="s">
        <v>1641</v>
      </c>
      <c r="F65" s="2053"/>
      <c r="G65" s="2054"/>
      <c r="H65" s="2055"/>
      <c r="I65" s="2056" t="s">
        <v>1621</v>
      </c>
      <c r="J65" s="1974">
        <v>20</v>
      </c>
      <c r="K65" s="1974"/>
      <c r="L65" s="1974"/>
      <c r="M65" s="1974"/>
      <c r="N65" s="1974"/>
      <c r="O65" s="1974">
        <f>N65</f>
        <v>0</v>
      </c>
      <c r="P65" s="1974"/>
      <c r="Q65" s="1974"/>
      <c r="R65" s="1974">
        <f>Q65</f>
        <v>0</v>
      </c>
      <c r="S65" s="1974"/>
      <c r="T65" s="1974"/>
      <c r="U65" s="2066"/>
    </row>
    <row r="66" spans="1:22" s="789" customFormat="1" ht="30" hidden="1" customHeight="1">
      <c r="A66" s="1788"/>
      <c r="B66" s="2051"/>
      <c r="C66" s="2051"/>
      <c r="D66" s="2051"/>
      <c r="E66" s="2052" t="s">
        <v>1642</v>
      </c>
      <c r="F66" s="2053"/>
      <c r="G66" s="2054"/>
      <c r="H66" s="2055"/>
      <c r="I66" s="2056" t="s">
        <v>1621</v>
      </c>
      <c r="J66" s="1974">
        <v>47</v>
      </c>
      <c r="K66" s="1974"/>
      <c r="L66" s="1974"/>
      <c r="M66" s="1974"/>
      <c r="N66" s="1974"/>
      <c r="O66" s="1974">
        <f>N66</f>
        <v>0</v>
      </c>
      <c r="P66" s="1974"/>
      <c r="Q66" s="1974"/>
      <c r="R66" s="1974">
        <f>Q66</f>
        <v>0</v>
      </c>
      <c r="S66" s="1974"/>
      <c r="T66" s="1802"/>
      <c r="U66" s="2067"/>
    </row>
    <row r="67" spans="1:22" s="789" customFormat="1" ht="21.75" hidden="1" customHeight="1">
      <c r="A67" s="1788"/>
      <c r="B67" s="2051"/>
      <c r="C67" s="2051"/>
      <c r="D67" s="2051"/>
      <c r="E67" s="2068" t="s">
        <v>1644</v>
      </c>
      <c r="F67" s="2069"/>
      <c r="G67" s="2070"/>
      <c r="H67" s="2071"/>
      <c r="I67" s="2072" t="s">
        <v>1621</v>
      </c>
      <c r="J67" s="1974">
        <v>5</v>
      </c>
      <c r="K67" s="1974"/>
      <c r="L67" s="1974"/>
      <c r="M67" s="1974"/>
      <c r="N67" s="1974"/>
      <c r="O67" s="1974">
        <f>N67</f>
        <v>0</v>
      </c>
      <c r="P67" s="1974"/>
      <c r="Q67" s="1974"/>
      <c r="R67" s="1974">
        <f>Q67</f>
        <v>0</v>
      </c>
      <c r="S67" s="1974"/>
      <c r="T67" s="1800"/>
      <c r="U67" s="2073"/>
    </row>
    <row r="68" spans="1:22" s="789" customFormat="1" ht="21.75" hidden="1" customHeight="1">
      <c r="A68" s="1788"/>
      <c r="B68" s="2051"/>
      <c r="C68" s="2051"/>
      <c r="D68" s="2074"/>
      <c r="E68" s="2075" t="s">
        <v>1656</v>
      </c>
      <c r="F68" s="2076"/>
      <c r="G68" s="2077"/>
      <c r="H68" s="2078"/>
      <c r="I68" s="2079" t="s">
        <v>372</v>
      </c>
      <c r="J68" s="1800">
        <v>20</v>
      </c>
      <c r="K68" s="1974"/>
      <c r="L68" s="1974"/>
      <c r="M68" s="1974"/>
      <c r="N68" s="1800"/>
      <c r="O68" s="1800"/>
      <c r="P68" s="1800">
        <v>20</v>
      </c>
      <c r="Q68" s="1800"/>
      <c r="R68" s="1800"/>
      <c r="S68" s="1800">
        <v>20</v>
      </c>
      <c r="T68" s="1800"/>
      <c r="U68" s="2073"/>
    </row>
    <row r="69" spans="1:22" s="789" customFormat="1" ht="21.75" hidden="1" customHeight="1">
      <c r="A69" s="1788"/>
      <c r="B69" s="2051"/>
      <c r="C69" s="2080"/>
      <c r="D69" s="2081"/>
      <c r="E69" s="2082" t="s">
        <v>1741</v>
      </c>
      <c r="F69" s="2083"/>
      <c r="G69" s="2070"/>
      <c r="H69" s="2071"/>
      <c r="I69" s="2084" t="s">
        <v>372</v>
      </c>
      <c r="J69" s="1974">
        <v>100</v>
      </c>
      <c r="K69" s="2085"/>
      <c r="L69" s="2086"/>
      <c r="M69" s="2086"/>
      <c r="N69" s="1974"/>
      <c r="O69" s="1974">
        <f>N69</f>
        <v>0</v>
      </c>
      <c r="P69" s="1974"/>
      <c r="Q69" s="1974"/>
      <c r="R69" s="1974">
        <f>Q69</f>
        <v>0</v>
      </c>
      <c r="S69" s="1974"/>
      <c r="T69" s="1800"/>
      <c r="U69" s="2073"/>
    </row>
    <row r="70" spans="1:22" s="789" customFormat="1" ht="21.75" hidden="1" customHeight="1">
      <c r="A70" s="1788"/>
      <c r="B70" s="2074"/>
      <c r="C70" s="2087"/>
      <c r="D70" s="2087"/>
      <c r="E70" s="2088" t="s">
        <v>1788</v>
      </c>
      <c r="F70" s="2089"/>
      <c r="G70" s="2054"/>
      <c r="H70" s="2055"/>
      <c r="I70" s="2084" t="s">
        <v>372</v>
      </c>
      <c r="J70" s="1974">
        <v>207.5</v>
      </c>
      <c r="K70" s="2085"/>
      <c r="L70" s="2086"/>
      <c r="M70" s="2086"/>
      <c r="N70" s="1974"/>
      <c r="O70" s="1974"/>
      <c r="P70" s="1974">
        <f>N70</f>
        <v>0</v>
      </c>
      <c r="Q70" s="1974"/>
      <c r="R70" s="1974"/>
      <c r="S70" s="1974">
        <f>Q70</f>
        <v>0</v>
      </c>
      <c r="T70" s="1800"/>
      <c r="U70" s="2073"/>
    </row>
    <row r="71" spans="1:22" s="789" customFormat="1" ht="23.25" hidden="1" customHeight="1">
      <c r="A71" s="2819" t="s">
        <v>792</v>
      </c>
      <c r="B71" s="3561" t="s">
        <v>983</v>
      </c>
      <c r="C71" s="3560" t="s">
        <v>484</v>
      </c>
      <c r="D71" s="3560" t="s">
        <v>374</v>
      </c>
      <c r="E71" s="3622" t="s">
        <v>1272</v>
      </c>
      <c r="F71" s="3640">
        <v>9</v>
      </c>
      <c r="G71" s="3553" t="s">
        <v>804</v>
      </c>
      <c r="H71" s="3581">
        <v>188711925</v>
      </c>
      <c r="I71" s="820" t="s">
        <v>956</v>
      </c>
      <c r="J71" s="815"/>
      <c r="K71" s="388"/>
      <c r="L71" s="388"/>
      <c r="M71" s="386"/>
      <c r="N71" s="386"/>
      <c r="O71" s="388"/>
      <c r="P71" s="388"/>
      <c r="Q71" s="389"/>
      <c r="R71" s="390"/>
      <c r="S71" s="389"/>
      <c r="T71" s="386"/>
      <c r="U71" s="901"/>
    </row>
    <row r="72" spans="1:22" s="789" customFormat="1" ht="22.5" hidden="1" customHeight="1">
      <c r="A72" s="2819"/>
      <c r="B72" s="3561"/>
      <c r="C72" s="3561"/>
      <c r="D72" s="3561"/>
      <c r="E72" s="3569"/>
      <c r="F72" s="3562"/>
      <c r="G72" s="3550"/>
      <c r="H72" s="3557"/>
      <c r="I72" s="340" t="s">
        <v>1621</v>
      </c>
      <c r="J72" s="386"/>
      <c r="K72" s="388"/>
      <c r="L72" s="388"/>
      <c r="M72" s="388"/>
      <c r="N72" s="386"/>
      <c r="O72" s="388"/>
      <c r="P72" s="388"/>
      <c r="Q72" s="389"/>
      <c r="R72" s="390"/>
      <c r="S72" s="390"/>
      <c r="T72" s="386"/>
      <c r="U72" s="901"/>
    </row>
    <row r="73" spans="1:22" s="789" customFormat="1" ht="20.25" hidden="1" customHeight="1">
      <c r="A73" s="2819"/>
      <c r="B73" s="3561"/>
      <c r="C73" s="3561"/>
      <c r="D73" s="3561"/>
      <c r="E73" s="3569"/>
      <c r="F73" s="3562"/>
      <c r="G73" s="3550"/>
      <c r="H73" s="3557"/>
      <c r="I73" s="340" t="s">
        <v>487</v>
      </c>
      <c r="J73" s="388"/>
      <c r="K73" s="388"/>
      <c r="L73" s="388"/>
      <c r="M73" s="388"/>
      <c r="N73" s="388"/>
      <c r="O73" s="388"/>
      <c r="P73" s="388"/>
      <c r="Q73" s="390"/>
      <c r="R73" s="390"/>
      <c r="S73" s="390"/>
      <c r="T73" s="388"/>
      <c r="U73" s="904"/>
    </row>
    <row r="74" spans="1:22" s="789" customFormat="1" ht="20.25" hidden="1" customHeight="1">
      <c r="A74" s="2819"/>
      <c r="B74" s="3561"/>
      <c r="C74" s="3561"/>
      <c r="D74" s="3561"/>
      <c r="E74" s="3569"/>
      <c r="F74" s="3562"/>
      <c r="G74" s="3550"/>
      <c r="H74" s="3557"/>
      <c r="I74" s="788" t="s">
        <v>910</v>
      </c>
      <c r="J74" s="440">
        <f t="shared" ref="J74:S74" si="23">SUM(J71:J73)</f>
        <v>0</v>
      </c>
      <c r="K74" s="440">
        <f t="shared" si="23"/>
        <v>0</v>
      </c>
      <c r="L74" s="440">
        <f t="shared" si="23"/>
        <v>0</v>
      </c>
      <c r="M74" s="440">
        <f t="shared" si="23"/>
        <v>0</v>
      </c>
      <c r="N74" s="440">
        <f>SUM(N71:N73)</f>
        <v>0</v>
      </c>
      <c r="O74" s="440">
        <f t="shared" si="23"/>
        <v>0</v>
      </c>
      <c r="P74" s="440">
        <f t="shared" si="23"/>
        <v>0</v>
      </c>
      <c r="Q74" s="440">
        <f>SUM(Q71:Q73)</f>
        <v>0</v>
      </c>
      <c r="R74" s="440">
        <f t="shared" si="23"/>
        <v>0</v>
      </c>
      <c r="S74" s="440">
        <f t="shared" si="23"/>
        <v>0</v>
      </c>
      <c r="T74" s="440">
        <f>SUM(T71:T73)</f>
        <v>0</v>
      </c>
      <c r="U74" s="905">
        <f>SUM(U71:U73)</f>
        <v>0</v>
      </c>
    </row>
    <row r="75" spans="1:22" s="789" customFormat="1" ht="23.25" customHeight="1">
      <c r="A75" s="2819" t="s">
        <v>792</v>
      </c>
      <c r="B75" s="3561" t="s">
        <v>983</v>
      </c>
      <c r="C75" s="3561" t="s">
        <v>484</v>
      </c>
      <c r="D75" s="3561" t="s">
        <v>790</v>
      </c>
      <c r="E75" s="3580" t="s">
        <v>1970</v>
      </c>
      <c r="F75" s="3562">
        <v>9</v>
      </c>
      <c r="G75" s="3550" t="s">
        <v>804</v>
      </c>
      <c r="H75" s="3557">
        <v>188711925</v>
      </c>
      <c r="I75" s="340" t="s">
        <v>956</v>
      </c>
      <c r="J75" s="436">
        <v>42.97</v>
      </c>
      <c r="K75" s="435"/>
      <c r="L75" s="435"/>
      <c r="M75" s="435"/>
      <c r="N75" s="386">
        <v>58</v>
      </c>
      <c r="O75" s="801"/>
      <c r="P75" s="801"/>
      <c r="Q75" s="440">
        <v>58</v>
      </c>
      <c r="R75" s="1040"/>
      <c r="S75" s="1040"/>
      <c r="T75" s="386">
        <v>60</v>
      </c>
      <c r="U75" s="1356">
        <v>70</v>
      </c>
      <c r="V75" s="2199" t="s">
        <v>1945</v>
      </c>
    </row>
    <row r="76" spans="1:22" s="789" customFormat="1" ht="24" hidden="1" customHeight="1">
      <c r="A76" s="2819"/>
      <c r="B76" s="3561"/>
      <c r="C76" s="3561"/>
      <c r="D76" s="3561"/>
      <c r="E76" s="3580"/>
      <c r="F76" s="3562"/>
      <c r="G76" s="3550"/>
      <c r="H76" s="3557"/>
      <c r="I76" s="340" t="s">
        <v>830</v>
      </c>
      <c r="J76" s="436"/>
      <c r="K76" s="435"/>
      <c r="L76" s="435"/>
      <c r="M76" s="435"/>
      <c r="N76" s="388"/>
      <c r="O76" s="388"/>
      <c r="P76" s="388"/>
      <c r="Q76" s="440"/>
      <c r="R76" s="1040"/>
      <c r="S76" s="1040"/>
      <c r="T76" s="386"/>
      <c r="U76" s="904"/>
    </row>
    <row r="77" spans="1:22" s="789" customFormat="1" ht="22.5" customHeight="1">
      <c r="A77" s="2819"/>
      <c r="B77" s="3561"/>
      <c r="C77" s="3561"/>
      <c r="D77" s="3561"/>
      <c r="E77" s="3580"/>
      <c r="F77" s="3562"/>
      <c r="G77" s="3550"/>
      <c r="H77" s="3557"/>
      <c r="I77" s="340" t="s">
        <v>487</v>
      </c>
      <c r="J77" s="436"/>
      <c r="K77" s="435"/>
      <c r="L77" s="435"/>
      <c r="M77" s="435"/>
      <c r="N77" s="386"/>
      <c r="O77" s="388"/>
      <c r="P77" s="388"/>
      <c r="Q77" s="440"/>
      <c r="R77" s="1040"/>
      <c r="S77" s="1040"/>
      <c r="T77" s="386"/>
      <c r="U77" s="904"/>
    </row>
    <row r="78" spans="1:22" s="789" customFormat="1" ht="24" customHeight="1">
      <c r="A78" s="2819"/>
      <c r="B78" s="3561"/>
      <c r="C78" s="3561"/>
      <c r="D78" s="3561"/>
      <c r="E78" s="3580"/>
      <c r="F78" s="3562"/>
      <c r="G78" s="3550"/>
      <c r="H78" s="3557"/>
      <c r="I78" s="788" t="s">
        <v>910</v>
      </c>
      <c r="J78" s="440">
        <f t="shared" ref="J78:U78" si="24">SUM(J75:J77)</f>
        <v>42.97</v>
      </c>
      <c r="K78" s="440">
        <f t="shared" si="24"/>
        <v>0</v>
      </c>
      <c r="L78" s="440">
        <f t="shared" si="24"/>
        <v>0</v>
      </c>
      <c r="M78" s="440">
        <f t="shared" si="24"/>
        <v>0</v>
      </c>
      <c r="N78" s="440">
        <f>SUM(N75:N77)</f>
        <v>58</v>
      </c>
      <c r="O78" s="440">
        <f t="shared" si="24"/>
        <v>0</v>
      </c>
      <c r="P78" s="440">
        <f>SUM(P75:P77)</f>
        <v>0</v>
      </c>
      <c r="Q78" s="440">
        <f t="shared" si="24"/>
        <v>58</v>
      </c>
      <c r="R78" s="440">
        <f t="shared" si="24"/>
        <v>0</v>
      </c>
      <c r="S78" s="440">
        <f t="shared" si="24"/>
        <v>0</v>
      </c>
      <c r="T78" s="440">
        <f t="shared" si="24"/>
        <v>60</v>
      </c>
      <c r="U78" s="905">
        <f t="shared" si="24"/>
        <v>70</v>
      </c>
    </row>
    <row r="79" spans="1:22" s="789" customFormat="1" ht="24" hidden="1" customHeight="1">
      <c r="A79" s="1788"/>
      <c r="B79" s="2051"/>
      <c r="C79" s="2051"/>
      <c r="D79" s="2051"/>
      <c r="E79" s="2052" t="s">
        <v>1971</v>
      </c>
      <c r="F79" s="2194"/>
      <c r="G79" s="2195"/>
      <c r="H79" s="2196"/>
      <c r="I79" s="2197"/>
      <c r="J79" s="1949"/>
      <c r="K79" s="1949"/>
      <c r="L79" s="1949"/>
      <c r="M79" s="1949"/>
      <c r="N79" s="1949"/>
      <c r="O79" s="1949"/>
      <c r="P79" s="1949"/>
      <c r="Q79" s="2310">
        <v>33.984000000000002</v>
      </c>
      <c r="R79" s="1949"/>
      <c r="S79" s="1949"/>
      <c r="T79" s="1949"/>
      <c r="U79" s="2198"/>
    </row>
    <row r="80" spans="1:22" s="789" customFormat="1" ht="24" hidden="1" customHeight="1">
      <c r="A80" s="1788"/>
      <c r="B80" s="2051"/>
      <c r="C80" s="2051"/>
      <c r="D80" s="2051"/>
      <c r="E80" s="2052" t="s">
        <v>1972</v>
      </c>
      <c r="F80" s="2194"/>
      <c r="G80" s="2195"/>
      <c r="H80" s="2196"/>
      <c r="I80" s="2197"/>
      <c r="J80" s="1949"/>
      <c r="K80" s="1949"/>
      <c r="L80" s="1949"/>
      <c r="M80" s="1949"/>
      <c r="N80" s="2310">
        <v>58</v>
      </c>
      <c r="O80" s="1949"/>
      <c r="P80" s="1949"/>
      <c r="Q80" s="2310">
        <v>9</v>
      </c>
      <c r="R80" s="1949"/>
      <c r="S80" s="1949"/>
      <c r="T80" s="1949"/>
      <c r="U80" s="2198"/>
    </row>
    <row r="81" spans="1:36" s="784" customFormat="1" ht="28.5" customHeight="1">
      <c r="A81" s="2819" t="s">
        <v>792</v>
      </c>
      <c r="B81" s="3561" t="s">
        <v>983</v>
      </c>
      <c r="C81" s="3561" t="s">
        <v>484</v>
      </c>
      <c r="D81" s="3561" t="s">
        <v>791</v>
      </c>
      <c r="E81" s="3569" t="s">
        <v>1571</v>
      </c>
      <c r="F81" s="3562">
        <v>9</v>
      </c>
      <c r="G81" s="3550" t="s">
        <v>804</v>
      </c>
      <c r="H81" s="3557">
        <v>188711925</v>
      </c>
      <c r="I81" s="340" t="s">
        <v>956</v>
      </c>
      <c r="J81" s="386">
        <v>175</v>
      </c>
      <c r="K81" s="388"/>
      <c r="L81" s="388"/>
      <c r="M81" s="388"/>
      <c r="N81" s="386">
        <v>106.54600000000001</v>
      </c>
      <c r="O81" s="388"/>
      <c r="P81" s="388"/>
      <c r="Q81" s="389">
        <v>106.54600000000001</v>
      </c>
      <c r="R81" s="390"/>
      <c r="S81" s="390"/>
      <c r="T81" s="386"/>
      <c r="U81" s="904"/>
      <c r="V81" s="1020"/>
      <c r="W81" s="789"/>
      <c r="X81" s="789"/>
      <c r="Y81" s="789"/>
      <c r="Z81" s="789"/>
      <c r="AA81" s="789"/>
      <c r="AB81" s="789"/>
      <c r="AC81" s="789"/>
      <c r="AD81" s="789"/>
      <c r="AE81" s="789"/>
      <c r="AF81" s="789"/>
      <c r="AG81" s="789"/>
      <c r="AH81" s="789"/>
      <c r="AI81" s="789"/>
      <c r="AJ81" s="789"/>
    </row>
    <row r="82" spans="1:36" s="784" customFormat="1" ht="19.5" hidden="1" customHeight="1">
      <c r="A82" s="2819"/>
      <c r="B82" s="3561"/>
      <c r="C82" s="3561"/>
      <c r="D82" s="3561"/>
      <c r="E82" s="3569"/>
      <c r="F82" s="3562"/>
      <c r="G82" s="3550"/>
      <c r="H82" s="3557"/>
      <c r="I82" s="340" t="s">
        <v>830</v>
      </c>
      <c r="J82" s="388"/>
      <c r="K82" s="388"/>
      <c r="L82" s="388"/>
      <c r="M82" s="388"/>
      <c r="N82" s="388"/>
      <c r="O82" s="388"/>
      <c r="P82" s="388"/>
      <c r="Q82" s="440"/>
      <c r="R82" s="440"/>
      <c r="S82" s="440"/>
      <c r="T82" s="386"/>
      <c r="U82" s="904"/>
      <c r="V82" s="1020"/>
    </row>
    <row r="83" spans="1:36" s="784" customFormat="1" ht="19.5" hidden="1" customHeight="1">
      <c r="A83" s="2819"/>
      <c r="B83" s="3561"/>
      <c r="C83" s="3561"/>
      <c r="D83" s="3561"/>
      <c r="E83" s="3569"/>
      <c r="F83" s="3562"/>
      <c r="G83" s="3550"/>
      <c r="H83" s="3557"/>
      <c r="I83" s="340" t="s">
        <v>487</v>
      </c>
      <c r="J83" s="388"/>
      <c r="K83" s="388"/>
      <c r="L83" s="388"/>
      <c r="M83" s="388"/>
      <c r="N83" s="388"/>
      <c r="O83" s="388"/>
      <c r="P83" s="388"/>
      <c r="Q83" s="440"/>
      <c r="R83" s="440"/>
      <c r="S83" s="440"/>
      <c r="T83" s="386"/>
      <c r="U83" s="904"/>
    </row>
    <row r="84" spans="1:36" s="784" customFormat="1" ht="48" customHeight="1">
      <c r="A84" s="2819"/>
      <c r="B84" s="3561"/>
      <c r="C84" s="3561"/>
      <c r="D84" s="3561"/>
      <c r="E84" s="3569"/>
      <c r="F84" s="3562"/>
      <c r="G84" s="3550"/>
      <c r="H84" s="3557"/>
      <c r="I84" s="788" t="s">
        <v>910</v>
      </c>
      <c r="J84" s="440">
        <f>SUM(J81:J83)</f>
        <v>175</v>
      </c>
      <c r="K84" s="440">
        <f>SUM(K81:K83)</f>
        <v>0</v>
      </c>
      <c r="L84" s="440">
        <f>SUM(L81:L83)</f>
        <v>0</v>
      </c>
      <c r="M84" s="440">
        <f>SUM(M81:M83)</f>
        <v>0</v>
      </c>
      <c r="N84" s="440">
        <f t="shared" ref="N84:T84" si="25">SUM(N81:N83)</f>
        <v>106.54600000000001</v>
      </c>
      <c r="O84" s="440">
        <f t="shared" si="25"/>
        <v>0</v>
      </c>
      <c r="P84" s="440">
        <f t="shared" si="25"/>
        <v>0</v>
      </c>
      <c r="Q84" s="440">
        <f t="shared" si="25"/>
        <v>106.54600000000001</v>
      </c>
      <c r="R84" s="440">
        <f t="shared" si="25"/>
        <v>0</v>
      </c>
      <c r="S84" s="440">
        <f t="shared" si="25"/>
        <v>0</v>
      </c>
      <c r="T84" s="440">
        <f t="shared" si="25"/>
        <v>0</v>
      </c>
      <c r="U84" s="928">
        <f>SUM(U81:U83)</f>
        <v>0</v>
      </c>
    </row>
    <row r="85" spans="1:36" s="784" customFormat="1" ht="18" customHeight="1">
      <c r="A85" s="2819" t="s">
        <v>792</v>
      </c>
      <c r="B85" s="3561" t="s">
        <v>983</v>
      </c>
      <c r="C85" s="3561" t="s">
        <v>484</v>
      </c>
      <c r="D85" s="3561" t="s">
        <v>792</v>
      </c>
      <c r="E85" s="3569" t="s">
        <v>1572</v>
      </c>
      <c r="F85" s="3562">
        <v>9</v>
      </c>
      <c r="G85" s="3550" t="s">
        <v>804</v>
      </c>
      <c r="H85" s="3557">
        <v>188711925</v>
      </c>
      <c r="I85" s="340" t="s">
        <v>956</v>
      </c>
      <c r="J85" s="386">
        <v>465.85199999999998</v>
      </c>
      <c r="K85" s="436">
        <v>0.315</v>
      </c>
      <c r="L85" s="436"/>
      <c r="M85" s="435"/>
      <c r="N85" s="386">
        <v>604.05700000000002</v>
      </c>
      <c r="O85" s="388"/>
      <c r="P85" s="388"/>
      <c r="Q85" s="389">
        <v>604.05700000000002</v>
      </c>
      <c r="R85" s="388"/>
      <c r="S85" s="388"/>
      <c r="T85" s="386"/>
      <c r="U85" s="901"/>
      <c r="V85" s="1020"/>
      <c r="W85" s="791"/>
    </row>
    <row r="86" spans="1:36" ht="21" customHeight="1">
      <c r="A86" s="2819"/>
      <c r="B86" s="3561"/>
      <c r="C86" s="3561"/>
      <c r="D86" s="3561"/>
      <c r="E86" s="3569"/>
      <c r="F86" s="3562"/>
      <c r="G86" s="3550"/>
      <c r="H86" s="3557"/>
      <c r="I86" s="340" t="s">
        <v>830</v>
      </c>
      <c r="J86" s="436">
        <v>17.375</v>
      </c>
      <c r="K86" s="436">
        <v>0.19900000000000001</v>
      </c>
      <c r="L86" s="436"/>
      <c r="M86" s="435"/>
      <c r="N86" s="436">
        <v>16.251999999999999</v>
      </c>
      <c r="O86" s="1306"/>
      <c r="P86" s="435"/>
      <c r="Q86" s="437">
        <v>16.251999999999999</v>
      </c>
      <c r="R86" s="1306"/>
      <c r="S86" s="435"/>
      <c r="T86" s="386"/>
      <c r="U86" s="904"/>
      <c r="W86" s="816"/>
    </row>
    <row r="87" spans="1:36" ht="21" customHeight="1">
      <c r="A87" s="2819"/>
      <c r="B87" s="3561"/>
      <c r="C87" s="3561"/>
      <c r="D87" s="3561"/>
      <c r="E87" s="3569"/>
      <c r="F87" s="3562"/>
      <c r="G87" s="3550"/>
      <c r="H87" s="3557"/>
      <c r="I87" s="340" t="s">
        <v>1531</v>
      </c>
      <c r="J87" s="436">
        <v>17.725999999999999</v>
      </c>
      <c r="K87" s="436"/>
      <c r="L87" s="436"/>
      <c r="M87" s="435"/>
      <c r="N87" s="436"/>
      <c r="O87" s="1306"/>
      <c r="P87" s="435"/>
      <c r="Q87" s="437"/>
      <c r="R87" s="1306"/>
      <c r="S87" s="435"/>
      <c r="T87" s="386"/>
      <c r="U87" s="904"/>
      <c r="W87" s="816"/>
    </row>
    <row r="88" spans="1:36" ht="21" customHeight="1">
      <c r="A88" s="2819"/>
      <c r="B88" s="3561"/>
      <c r="C88" s="3561"/>
      <c r="D88" s="3561"/>
      <c r="E88" s="3569"/>
      <c r="F88" s="3562"/>
      <c r="G88" s="3550"/>
      <c r="H88" s="3557"/>
      <c r="I88" s="340" t="s">
        <v>59</v>
      </c>
      <c r="J88" s="436"/>
      <c r="K88" s="436"/>
      <c r="L88" s="436"/>
      <c r="M88" s="435"/>
      <c r="N88" s="436">
        <v>200</v>
      </c>
      <c r="O88" s="1306"/>
      <c r="P88" s="435"/>
      <c r="Q88" s="437">
        <v>200</v>
      </c>
      <c r="R88" s="1306"/>
      <c r="S88" s="435"/>
      <c r="T88" s="386"/>
      <c r="U88" s="904"/>
      <c r="W88" s="816"/>
    </row>
    <row r="89" spans="1:36" ht="21" customHeight="1">
      <c r="A89" s="2819"/>
      <c r="B89" s="3561"/>
      <c r="C89" s="3561"/>
      <c r="D89" s="3561"/>
      <c r="E89" s="3569"/>
      <c r="F89" s="3562"/>
      <c r="G89" s="3550"/>
      <c r="H89" s="3557"/>
      <c r="I89" s="340" t="s">
        <v>487</v>
      </c>
      <c r="J89" s="436">
        <v>195.95699999999999</v>
      </c>
      <c r="K89" s="436">
        <v>2.2090000000000001</v>
      </c>
      <c r="L89" s="436"/>
      <c r="M89" s="435"/>
      <c r="N89" s="436">
        <v>200.44</v>
      </c>
      <c r="O89" s="436"/>
      <c r="P89" s="435"/>
      <c r="Q89" s="437">
        <v>200.44</v>
      </c>
      <c r="R89" s="436"/>
      <c r="S89" s="435"/>
      <c r="T89" s="386"/>
      <c r="U89" s="901"/>
      <c r="W89" s="816"/>
    </row>
    <row r="90" spans="1:36" ht="22.5" customHeight="1">
      <c r="A90" s="2819"/>
      <c r="B90" s="3561"/>
      <c r="C90" s="3561"/>
      <c r="D90" s="3561"/>
      <c r="E90" s="3569"/>
      <c r="F90" s="3562"/>
      <c r="G90" s="3550"/>
      <c r="H90" s="3557"/>
      <c r="I90" s="788" t="s">
        <v>910</v>
      </c>
      <c r="J90" s="440">
        <f>SUM(J85:J89)</f>
        <v>696.91</v>
      </c>
      <c r="K90" s="440">
        <f>SUM(K85:K89)</f>
        <v>2.7229999999999999</v>
      </c>
      <c r="L90" s="440">
        <f>SUM(L85:L89)</f>
        <v>0</v>
      </c>
      <c r="M90" s="440">
        <f>SUM(M85:M89)</f>
        <v>0</v>
      </c>
      <c r="N90" s="440">
        <f>N85+N86+N88+N89+N87</f>
        <v>1020.749</v>
      </c>
      <c r="O90" s="440">
        <f t="shared" ref="O90:R90" si="26">SUM(O85:O89)</f>
        <v>0</v>
      </c>
      <c r="P90" s="440">
        <f>SUM(P85:P89)</f>
        <v>0</v>
      </c>
      <c r="Q90" s="440">
        <f>SUM(Q85:Q89)</f>
        <v>1020.749</v>
      </c>
      <c r="R90" s="440">
        <f t="shared" si="26"/>
        <v>0</v>
      </c>
      <c r="S90" s="440">
        <f>SUM(S85:S89)</f>
        <v>0</v>
      </c>
      <c r="T90" s="440">
        <f>SUM(T85:T89)</f>
        <v>0</v>
      </c>
      <c r="U90" s="928">
        <f>SUM(U85:U89)</f>
        <v>0</v>
      </c>
    </row>
    <row r="91" spans="1:36" s="784" customFormat="1" ht="28.5" customHeight="1">
      <c r="A91" s="2887" t="s">
        <v>792</v>
      </c>
      <c r="B91" s="3558" t="s">
        <v>983</v>
      </c>
      <c r="C91" s="3558" t="s">
        <v>484</v>
      </c>
      <c r="D91" s="3558" t="s">
        <v>1145</v>
      </c>
      <c r="E91" s="3573" t="s">
        <v>1622</v>
      </c>
      <c r="F91" s="3642">
        <v>9</v>
      </c>
      <c r="G91" s="3551" t="s">
        <v>403</v>
      </c>
      <c r="H91" s="3603">
        <v>188711925</v>
      </c>
      <c r="I91" s="340" t="s">
        <v>956</v>
      </c>
      <c r="J91" s="386">
        <v>270</v>
      </c>
      <c r="K91" s="388"/>
      <c r="L91" s="388"/>
      <c r="M91" s="388"/>
      <c r="N91" s="386">
        <v>200</v>
      </c>
      <c r="O91" s="801"/>
      <c r="P91" s="388"/>
      <c r="Q91" s="389">
        <v>200</v>
      </c>
      <c r="R91" s="390"/>
      <c r="S91" s="390"/>
      <c r="T91" s="1372">
        <v>200</v>
      </c>
      <c r="U91" s="1356">
        <v>200</v>
      </c>
      <c r="W91" s="1020"/>
      <c r="AD91" s="2193" t="s">
        <v>2140</v>
      </c>
    </row>
    <row r="92" spans="1:36" s="784" customFormat="1" ht="10.5" hidden="1" customHeight="1">
      <c r="A92" s="2888"/>
      <c r="B92" s="3559"/>
      <c r="C92" s="3559"/>
      <c r="D92" s="3559"/>
      <c r="E92" s="3574"/>
      <c r="F92" s="3643"/>
      <c r="G92" s="3552"/>
      <c r="H92" s="3604"/>
      <c r="I92" s="340" t="s">
        <v>487</v>
      </c>
      <c r="J92" s="388"/>
      <c r="K92" s="388"/>
      <c r="L92" s="388"/>
      <c r="M92" s="388"/>
      <c r="N92" s="388"/>
      <c r="O92" s="388"/>
      <c r="P92" s="388"/>
      <c r="Q92" s="390"/>
      <c r="R92" s="390"/>
      <c r="S92" s="390"/>
      <c r="T92" s="388"/>
      <c r="U92" s="904"/>
    </row>
    <row r="93" spans="1:36" s="784" customFormat="1" ht="10.5" hidden="1" customHeight="1">
      <c r="A93" s="2888"/>
      <c r="B93" s="3559"/>
      <c r="C93" s="3559"/>
      <c r="D93" s="3559"/>
      <c r="E93" s="3574"/>
      <c r="F93" s="3643"/>
      <c r="G93" s="3552"/>
      <c r="H93" s="3604"/>
      <c r="I93" s="340" t="s">
        <v>830</v>
      </c>
      <c r="J93" s="388"/>
      <c r="K93" s="388"/>
      <c r="L93" s="388"/>
      <c r="M93" s="388"/>
      <c r="N93" s="388"/>
      <c r="O93" s="388"/>
      <c r="P93" s="388"/>
      <c r="Q93" s="390"/>
      <c r="R93" s="390"/>
      <c r="S93" s="390"/>
      <c r="T93" s="388"/>
      <c r="U93" s="904"/>
    </row>
    <row r="94" spans="1:36" s="784" customFormat="1" ht="27" hidden="1" customHeight="1">
      <c r="A94" s="2888"/>
      <c r="B94" s="3559"/>
      <c r="C94" s="3559"/>
      <c r="D94" s="3559"/>
      <c r="E94" s="3574"/>
      <c r="F94" s="3643"/>
      <c r="G94" s="3552"/>
      <c r="H94" s="3604"/>
      <c r="I94" s="340" t="s">
        <v>958</v>
      </c>
      <c r="J94" s="388"/>
      <c r="K94" s="388"/>
      <c r="L94" s="388"/>
      <c r="M94" s="388"/>
      <c r="N94" s="388"/>
      <c r="O94" s="388"/>
      <c r="P94" s="388"/>
      <c r="Q94" s="390"/>
      <c r="R94" s="390"/>
      <c r="S94" s="390"/>
      <c r="T94" s="792"/>
      <c r="U94" s="904"/>
    </row>
    <row r="95" spans="1:36" s="784" customFormat="1" ht="27" customHeight="1">
      <c r="A95" s="2889"/>
      <c r="B95" s="3560"/>
      <c r="C95" s="3560"/>
      <c r="D95" s="3560"/>
      <c r="E95" s="3575"/>
      <c r="F95" s="3640"/>
      <c r="G95" s="3553"/>
      <c r="H95" s="3581"/>
      <c r="I95" s="394" t="s">
        <v>910</v>
      </c>
      <c r="J95" s="372">
        <f>J91</f>
        <v>270</v>
      </c>
      <c r="K95" s="372">
        <f t="shared" ref="K95:M95" si="27">K91</f>
        <v>0</v>
      </c>
      <c r="L95" s="372">
        <f t="shared" si="27"/>
        <v>0</v>
      </c>
      <c r="M95" s="372">
        <f t="shared" si="27"/>
        <v>0</v>
      </c>
      <c r="N95" s="372">
        <f>N91</f>
        <v>200</v>
      </c>
      <c r="O95" s="372">
        <f t="shared" ref="O95:S95" si="28">O91</f>
        <v>0</v>
      </c>
      <c r="P95" s="372">
        <f t="shared" si="28"/>
        <v>0</v>
      </c>
      <c r="Q95" s="372">
        <f>Q91</f>
        <v>200</v>
      </c>
      <c r="R95" s="372">
        <f t="shared" si="28"/>
        <v>0</v>
      </c>
      <c r="S95" s="372">
        <f t="shared" si="28"/>
        <v>0</v>
      </c>
      <c r="T95" s="387">
        <f>SUM(T91:T94)</f>
        <v>200</v>
      </c>
      <c r="U95" s="902">
        <f>SUM(U91:U94)</f>
        <v>200</v>
      </c>
      <c r="W95" s="1371"/>
    </row>
    <row r="96" spans="1:36" s="784" customFormat="1" ht="27" hidden="1" customHeight="1">
      <c r="A96" s="1469"/>
      <c r="B96" s="1302"/>
      <c r="C96" s="1302"/>
      <c r="D96" s="1302"/>
      <c r="E96" s="1373" t="s">
        <v>1802</v>
      </c>
      <c r="F96" s="1303"/>
      <c r="G96" s="1301"/>
      <c r="H96" s="786"/>
      <c r="I96" s="394"/>
      <c r="J96" s="372"/>
      <c r="K96" s="372"/>
      <c r="L96" s="372"/>
      <c r="M96" s="372"/>
      <c r="N96" s="372"/>
      <c r="O96" s="372"/>
      <c r="P96" s="372"/>
      <c r="Q96" s="372"/>
      <c r="R96" s="372"/>
      <c r="S96" s="372"/>
      <c r="T96" s="387"/>
      <c r="U96" s="902"/>
      <c r="W96" s="1371"/>
    </row>
    <row r="97" spans="1:23" s="784" customFormat="1" ht="42.75" hidden="1" customHeight="1">
      <c r="A97" s="1469"/>
      <c r="B97" s="1302"/>
      <c r="C97" s="1302"/>
      <c r="D97" s="1302"/>
      <c r="E97" s="1310" t="s">
        <v>1742</v>
      </c>
      <c r="F97" s="1303"/>
      <c r="G97" s="1301"/>
      <c r="H97" s="786"/>
      <c r="I97" s="794"/>
      <c r="J97" s="436"/>
      <c r="K97" s="436"/>
      <c r="L97" s="436"/>
      <c r="M97" s="436"/>
      <c r="N97" s="1306">
        <v>200</v>
      </c>
      <c r="O97" s="1306">
        <f>N97</f>
        <v>200</v>
      </c>
      <c r="P97" s="436"/>
      <c r="Q97" s="372"/>
      <c r="R97" s="372"/>
      <c r="S97" s="372"/>
      <c r="T97" s="386"/>
      <c r="U97" s="901"/>
    </row>
    <row r="98" spans="1:23" s="784" customFormat="1" ht="27.75" hidden="1" customHeight="1">
      <c r="A98" s="1469"/>
      <c r="B98" s="1302"/>
      <c r="C98" s="1302"/>
      <c r="D98" s="1302"/>
      <c r="E98" s="1310" t="s">
        <v>1743</v>
      </c>
      <c r="F98" s="1303"/>
      <c r="G98" s="1301"/>
      <c r="H98" s="786"/>
      <c r="I98" s="794"/>
      <c r="J98" s="436"/>
      <c r="K98" s="436"/>
      <c r="L98" s="436"/>
      <c r="M98" s="436"/>
      <c r="N98" s="1306">
        <v>8</v>
      </c>
      <c r="O98" s="1306">
        <f>N98</f>
        <v>8</v>
      </c>
      <c r="P98" s="436"/>
      <c r="Q98" s="372"/>
      <c r="R98" s="372"/>
      <c r="S98" s="372"/>
      <c r="T98" s="386"/>
      <c r="U98" s="901"/>
    </row>
    <row r="99" spans="1:23" s="784" customFormat="1" ht="33" hidden="1" customHeight="1">
      <c r="A99" s="1469"/>
      <c r="B99" s="1302"/>
      <c r="C99" s="1302"/>
      <c r="D99" s="1302"/>
      <c r="E99" s="1310" t="s">
        <v>1744</v>
      </c>
      <c r="F99" s="1303"/>
      <c r="G99" s="1301"/>
      <c r="H99" s="786"/>
      <c r="I99" s="794"/>
      <c r="J99" s="436"/>
      <c r="K99" s="436"/>
      <c r="L99" s="436"/>
      <c r="M99" s="436"/>
      <c r="N99" s="1306">
        <v>40</v>
      </c>
      <c r="O99" s="1306">
        <f>N99</f>
        <v>40</v>
      </c>
      <c r="P99" s="436"/>
      <c r="Q99" s="372"/>
      <c r="R99" s="372"/>
      <c r="S99" s="372"/>
      <c r="T99" s="386"/>
      <c r="U99" s="901"/>
    </row>
    <row r="100" spans="1:23" s="784" customFormat="1" ht="39" hidden="1" customHeight="1">
      <c r="A100" s="1469"/>
      <c r="B100" s="1302"/>
      <c r="C100" s="1302"/>
      <c r="D100" s="1302"/>
      <c r="E100" s="1310" t="s">
        <v>1745</v>
      </c>
      <c r="F100" s="1303"/>
      <c r="G100" s="1301"/>
      <c r="H100" s="786"/>
      <c r="I100" s="794"/>
      <c r="J100" s="436"/>
      <c r="K100" s="436"/>
      <c r="L100" s="436"/>
      <c r="M100" s="436"/>
      <c r="N100" s="1306">
        <v>12</v>
      </c>
      <c r="O100" s="1306">
        <f>N100</f>
        <v>12</v>
      </c>
      <c r="P100" s="436"/>
      <c r="Q100" s="372"/>
      <c r="R100" s="372"/>
      <c r="S100" s="372"/>
      <c r="T100" s="386"/>
      <c r="U100" s="901"/>
    </row>
    <row r="101" spans="1:23" s="784" customFormat="1" ht="33.75" hidden="1" customHeight="1">
      <c r="A101" s="1469"/>
      <c r="B101" s="1302"/>
      <c r="C101" s="1302"/>
      <c r="D101" s="1302"/>
      <c r="E101" s="1310" t="s">
        <v>1746</v>
      </c>
      <c r="F101" s="1303"/>
      <c r="G101" s="1301"/>
      <c r="H101" s="786"/>
      <c r="I101" s="794"/>
      <c r="J101" s="436"/>
      <c r="K101" s="436"/>
      <c r="L101" s="436"/>
      <c r="M101" s="436"/>
      <c r="N101" s="1306">
        <v>10</v>
      </c>
      <c r="O101" s="1306">
        <f>N101</f>
        <v>10</v>
      </c>
      <c r="P101" s="436"/>
      <c r="Q101" s="372"/>
      <c r="R101" s="372"/>
      <c r="S101" s="372"/>
      <c r="T101" s="386"/>
      <c r="U101" s="901"/>
    </row>
    <row r="102" spans="1:23" s="784" customFormat="1" ht="24" hidden="1" customHeight="1">
      <c r="A102" s="2887" t="s">
        <v>792</v>
      </c>
      <c r="B102" s="3558" t="s">
        <v>983</v>
      </c>
      <c r="C102" s="3558" t="s">
        <v>484</v>
      </c>
      <c r="D102" s="3558" t="s">
        <v>1196</v>
      </c>
      <c r="E102" s="3573" t="s">
        <v>1626</v>
      </c>
      <c r="F102" s="3642">
        <v>9</v>
      </c>
      <c r="G102" s="3551" t="s">
        <v>403</v>
      </c>
      <c r="H102" s="3603">
        <v>188711925</v>
      </c>
      <c r="I102" s="340" t="s">
        <v>1621</v>
      </c>
      <c r="J102" s="386"/>
      <c r="K102" s="388"/>
      <c r="L102" s="388"/>
      <c r="M102" s="388"/>
      <c r="N102" s="386"/>
      <c r="O102" s="388"/>
      <c r="P102" s="388"/>
      <c r="Q102" s="389"/>
      <c r="R102" s="390"/>
      <c r="S102" s="390"/>
      <c r="T102" s="388"/>
      <c r="U102" s="904"/>
      <c r="W102" s="1124" t="s">
        <v>1799</v>
      </c>
    </row>
    <row r="103" spans="1:23" s="784" customFormat="1" ht="10.5" hidden="1" customHeight="1">
      <c r="A103" s="2888"/>
      <c r="B103" s="3559"/>
      <c r="C103" s="3559"/>
      <c r="D103" s="3559"/>
      <c r="E103" s="3574"/>
      <c r="F103" s="3643"/>
      <c r="G103" s="3552"/>
      <c r="H103" s="3604"/>
      <c r="I103" s="340" t="s">
        <v>487</v>
      </c>
      <c r="J103" s="388"/>
      <c r="K103" s="388"/>
      <c r="L103" s="388"/>
      <c r="M103" s="388"/>
      <c r="N103" s="388"/>
      <c r="O103" s="388"/>
      <c r="P103" s="388"/>
      <c r="Q103" s="390"/>
      <c r="R103" s="390"/>
      <c r="S103" s="390"/>
      <c r="T103" s="388"/>
      <c r="U103" s="904"/>
    </row>
    <row r="104" spans="1:23" s="784" customFormat="1" ht="10.5" hidden="1" customHeight="1">
      <c r="A104" s="2888"/>
      <c r="B104" s="3559"/>
      <c r="C104" s="3559"/>
      <c r="D104" s="3559"/>
      <c r="E104" s="3574"/>
      <c r="F104" s="3643"/>
      <c r="G104" s="3552"/>
      <c r="H104" s="3604"/>
      <c r="I104" s="340" t="s">
        <v>830</v>
      </c>
      <c r="J104" s="388"/>
      <c r="K104" s="388"/>
      <c r="L104" s="388"/>
      <c r="M104" s="388"/>
      <c r="N104" s="388"/>
      <c r="O104" s="388"/>
      <c r="P104" s="388"/>
      <c r="Q104" s="390"/>
      <c r="R104" s="390"/>
      <c r="S104" s="390"/>
      <c r="T104" s="388"/>
      <c r="U104" s="904"/>
    </row>
    <row r="105" spans="1:23" s="784" customFormat="1" ht="27" hidden="1" customHeight="1">
      <c r="A105" s="2888"/>
      <c r="B105" s="3559"/>
      <c r="C105" s="3559"/>
      <c r="D105" s="3559"/>
      <c r="E105" s="3574"/>
      <c r="F105" s="3643"/>
      <c r="G105" s="3552"/>
      <c r="H105" s="3604"/>
      <c r="I105" s="340" t="s">
        <v>958</v>
      </c>
      <c r="J105" s="388"/>
      <c r="K105" s="388"/>
      <c r="L105" s="388"/>
      <c r="M105" s="388"/>
      <c r="N105" s="388"/>
      <c r="O105" s="388"/>
      <c r="P105" s="388"/>
      <c r="Q105" s="390"/>
      <c r="R105" s="390"/>
      <c r="S105" s="390"/>
      <c r="T105" s="792"/>
      <c r="U105" s="904"/>
    </row>
    <row r="106" spans="1:23" s="784" customFormat="1" ht="27" hidden="1" customHeight="1">
      <c r="A106" s="2889"/>
      <c r="B106" s="3560"/>
      <c r="C106" s="3560"/>
      <c r="D106" s="3560"/>
      <c r="E106" s="3575"/>
      <c r="F106" s="3640"/>
      <c r="G106" s="3553"/>
      <c r="H106" s="3581"/>
      <c r="I106" s="394" t="s">
        <v>910</v>
      </c>
      <c r="J106" s="372">
        <f>J102</f>
        <v>0</v>
      </c>
      <c r="K106" s="372">
        <f t="shared" ref="K106:M106" si="29">K102</f>
        <v>0</v>
      </c>
      <c r="L106" s="372">
        <f t="shared" si="29"/>
        <v>0</v>
      </c>
      <c r="M106" s="372">
        <f t="shared" si="29"/>
        <v>0</v>
      </c>
      <c r="N106" s="372">
        <f>N102</f>
        <v>0</v>
      </c>
      <c r="O106" s="372">
        <f t="shared" ref="O106:S106" si="30">O102</f>
        <v>0</v>
      </c>
      <c r="P106" s="372">
        <f t="shared" si="30"/>
        <v>0</v>
      </c>
      <c r="Q106" s="372">
        <f>Q102</f>
        <v>0</v>
      </c>
      <c r="R106" s="372">
        <f t="shared" si="30"/>
        <v>0</v>
      </c>
      <c r="S106" s="372">
        <f t="shared" si="30"/>
        <v>0</v>
      </c>
      <c r="T106" s="387">
        <f>SUM(T102:T105)</f>
        <v>0</v>
      </c>
      <c r="U106" s="902">
        <f>SUM(U102:U105)</f>
        <v>0</v>
      </c>
    </row>
    <row r="107" spans="1:23" s="784" customFormat="1" ht="24" hidden="1" customHeight="1">
      <c r="A107" s="2887" t="s">
        <v>792</v>
      </c>
      <c r="B107" s="3558" t="s">
        <v>983</v>
      </c>
      <c r="C107" s="3558" t="s">
        <v>484</v>
      </c>
      <c r="D107" s="3558" t="s">
        <v>624</v>
      </c>
      <c r="E107" s="3573" t="s">
        <v>1643</v>
      </c>
      <c r="F107" s="3642">
        <v>9</v>
      </c>
      <c r="G107" s="3551" t="s">
        <v>403</v>
      </c>
      <c r="H107" s="3603">
        <v>188711925</v>
      </c>
      <c r="I107" s="340" t="s">
        <v>1621</v>
      </c>
      <c r="J107" s="386"/>
      <c r="K107" s="388"/>
      <c r="L107" s="388"/>
      <c r="M107" s="388"/>
      <c r="N107" s="386"/>
      <c r="O107" s="388"/>
      <c r="P107" s="388"/>
      <c r="Q107" s="389"/>
      <c r="R107" s="390"/>
      <c r="S107" s="390"/>
      <c r="T107" s="388"/>
      <c r="U107" s="904"/>
      <c r="W107" s="1124"/>
    </row>
    <row r="108" spans="1:23" s="784" customFormat="1" ht="24.75" hidden="1" customHeight="1">
      <c r="A108" s="2888"/>
      <c r="B108" s="3559"/>
      <c r="C108" s="3559"/>
      <c r="D108" s="3559"/>
      <c r="E108" s="3574"/>
      <c r="F108" s="3643"/>
      <c r="G108" s="3552"/>
      <c r="H108" s="3604"/>
      <c r="I108" s="340" t="s">
        <v>956</v>
      </c>
      <c r="J108" s="386"/>
      <c r="K108" s="388"/>
      <c r="L108" s="388"/>
      <c r="M108" s="388"/>
      <c r="N108" s="386"/>
      <c r="O108" s="388"/>
      <c r="P108" s="388"/>
      <c r="Q108" s="389"/>
      <c r="R108" s="390"/>
      <c r="S108" s="390"/>
      <c r="T108" s="388"/>
      <c r="U108" s="904"/>
    </row>
    <row r="109" spans="1:23" s="784" customFormat="1" ht="26.25" hidden="1" customHeight="1">
      <c r="A109" s="2889"/>
      <c r="B109" s="3560"/>
      <c r="C109" s="3560"/>
      <c r="D109" s="3560"/>
      <c r="E109" s="3575"/>
      <c r="F109" s="3640"/>
      <c r="G109" s="3553"/>
      <c r="H109" s="3581"/>
      <c r="I109" s="394" t="s">
        <v>910</v>
      </c>
      <c r="J109" s="372">
        <f>J107+J108</f>
        <v>0</v>
      </c>
      <c r="K109" s="372">
        <f t="shared" ref="K109:M109" si="31">K107+K108</f>
        <v>0</v>
      </c>
      <c r="L109" s="372">
        <f t="shared" si="31"/>
        <v>0</v>
      </c>
      <c r="M109" s="372">
        <f t="shared" si="31"/>
        <v>0</v>
      </c>
      <c r="N109" s="372">
        <f>N107+N108</f>
        <v>0</v>
      </c>
      <c r="O109" s="372">
        <f>O107+O108</f>
        <v>0</v>
      </c>
      <c r="P109" s="372">
        <f t="shared" ref="P109" si="32">P107+P108</f>
        <v>0</v>
      </c>
      <c r="Q109" s="372">
        <f>Q107+Q108</f>
        <v>0</v>
      </c>
      <c r="R109" s="372">
        <f>R107+R108</f>
        <v>0</v>
      </c>
      <c r="S109" s="372">
        <f t="shared" ref="S109" si="33">S107+S108</f>
        <v>0</v>
      </c>
      <c r="T109" s="387">
        <f>SUM(T107:T108)</f>
        <v>0</v>
      </c>
      <c r="U109" s="902">
        <f>SUM(U107:U108)</f>
        <v>0</v>
      </c>
    </row>
    <row r="110" spans="1:23" s="784" customFormat="1" ht="32.25" customHeight="1">
      <c r="A110" s="2887" t="s">
        <v>792</v>
      </c>
      <c r="B110" s="3558" t="s">
        <v>983</v>
      </c>
      <c r="C110" s="3558" t="s">
        <v>484</v>
      </c>
      <c r="D110" s="3558" t="s">
        <v>305</v>
      </c>
      <c r="E110" s="3573" t="s">
        <v>1625</v>
      </c>
      <c r="F110" s="3642">
        <v>9</v>
      </c>
      <c r="G110" s="3551" t="s">
        <v>403</v>
      </c>
      <c r="H110" s="3603">
        <v>188711925</v>
      </c>
      <c r="I110" s="340" t="s">
        <v>956</v>
      </c>
      <c r="J110" s="386">
        <v>200</v>
      </c>
      <c r="K110" s="388"/>
      <c r="L110" s="388"/>
      <c r="M110" s="388"/>
      <c r="N110" s="386">
        <v>252</v>
      </c>
      <c r="O110" s="388"/>
      <c r="P110" s="388"/>
      <c r="Q110" s="389">
        <v>281.17200000000003</v>
      </c>
      <c r="R110" s="390"/>
      <c r="S110" s="390"/>
      <c r="T110" s="388">
        <v>350</v>
      </c>
      <c r="U110" s="904"/>
      <c r="V110" s="1037" t="s">
        <v>1973</v>
      </c>
      <c r="W110" s="1020"/>
    </row>
    <row r="111" spans="1:23" s="784" customFormat="1" ht="22.5" customHeight="1">
      <c r="A111" s="2889"/>
      <c r="B111" s="3560"/>
      <c r="C111" s="3560"/>
      <c r="D111" s="3560"/>
      <c r="E111" s="3575"/>
      <c r="F111" s="3640"/>
      <c r="G111" s="3553"/>
      <c r="H111" s="3581"/>
      <c r="I111" s="394" t="s">
        <v>910</v>
      </c>
      <c r="J111" s="372">
        <f>J110</f>
        <v>200</v>
      </c>
      <c r="K111" s="372">
        <f t="shared" ref="K111:M111" si="34">K110</f>
        <v>0</v>
      </c>
      <c r="L111" s="372">
        <f t="shared" si="34"/>
        <v>0</v>
      </c>
      <c r="M111" s="372">
        <f t="shared" si="34"/>
        <v>0</v>
      </c>
      <c r="N111" s="372">
        <f>N110</f>
        <v>252</v>
      </c>
      <c r="O111" s="372">
        <f t="shared" ref="O111:S111" si="35">O110</f>
        <v>0</v>
      </c>
      <c r="P111" s="372">
        <f t="shared" si="35"/>
        <v>0</v>
      </c>
      <c r="Q111" s="372">
        <f>Q110</f>
        <v>281.17200000000003</v>
      </c>
      <c r="R111" s="372">
        <f t="shared" si="35"/>
        <v>0</v>
      </c>
      <c r="S111" s="372">
        <f t="shared" si="35"/>
        <v>0</v>
      </c>
      <c r="T111" s="387">
        <f>SUM(T110:T110)</f>
        <v>350</v>
      </c>
      <c r="U111" s="902">
        <f>SUM(U110:U110)</f>
        <v>0</v>
      </c>
    </row>
    <row r="112" spans="1:23" s="784" customFormat="1" ht="47.25" hidden="1" customHeight="1">
      <c r="A112" s="1474"/>
      <c r="B112" s="1300"/>
      <c r="C112" s="1300"/>
      <c r="D112" s="1300"/>
      <c r="E112" s="1312" t="s">
        <v>1747</v>
      </c>
      <c r="F112" s="1150"/>
      <c r="G112" s="824"/>
      <c r="H112" s="814"/>
      <c r="I112" s="794"/>
      <c r="J112" s="436"/>
      <c r="K112" s="436"/>
      <c r="L112" s="436"/>
      <c r="M112" s="436"/>
      <c r="N112" s="1306">
        <v>150</v>
      </c>
      <c r="O112" s="1306"/>
      <c r="P112" s="1306">
        <v>150</v>
      </c>
      <c r="Q112" s="372"/>
      <c r="R112" s="372"/>
      <c r="S112" s="372"/>
      <c r="T112" s="1344">
        <v>150</v>
      </c>
      <c r="U112" s="901"/>
    </row>
    <row r="113" spans="1:24" s="784" customFormat="1" ht="39" hidden="1" customHeight="1">
      <c r="A113" s="1580"/>
      <c r="B113" s="1149"/>
      <c r="C113" s="1149"/>
      <c r="D113" s="1149"/>
      <c r="E113" s="1313" t="s">
        <v>1748</v>
      </c>
      <c r="F113" s="1150"/>
      <c r="G113" s="824"/>
      <c r="H113" s="814"/>
      <c r="I113" s="794"/>
      <c r="J113" s="436"/>
      <c r="K113" s="436"/>
      <c r="L113" s="436"/>
      <c r="M113" s="436"/>
      <c r="N113" s="436">
        <v>10</v>
      </c>
      <c r="O113" s="436"/>
      <c r="P113" s="436">
        <v>10</v>
      </c>
      <c r="Q113" s="16"/>
      <c r="R113" s="16"/>
      <c r="S113" s="16"/>
      <c r="T113" s="386"/>
      <c r="U113" s="901"/>
    </row>
    <row r="114" spans="1:24" s="784" customFormat="1" ht="39" hidden="1" customHeight="1">
      <c r="A114" s="1580"/>
      <c r="B114" s="1149"/>
      <c r="C114" s="1149"/>
      <c r="D114" s="1149"/>
      <c r="E114" s="1357" t="s">
        <v>1789</v>
      </c>
      <c r="F114" s="1358"/>
      <c r="G114" s="1359"/>
      <c r="H114" s="1360"/>
      <c r="I114" s="836"/>
      <c r="J114" s="619"/>
      <c r="K114" s="619"/>
      <c r="L114" s="619"/>
      <c r="M114" s="619"/>
      <c r="N114" s="619">
        <v>40</v>
      </c>
      <c r="O114" s="619"/>
      <c r="P114" s="619">
        <v>40</v>
      </c>
      <c r="Q114" s="16"/>
      <c r="R114" s="16"/>
      <c r="S114" s="16"/>
      <c r="T114" s="386"/>
      <c r="U114" s="901"/>
    </row>
    <row r="115" spans="1:24" s="784" customFormat="1" ht="22.5" customHeight="1">
      <c r="A115" s="1587"/>
      <c r="B115" s="1577"/>
      <c r="C115" s="1577"/>
      <c r="D115" s="3565" t="s">
        <v>483</v>
      </c>
      <c r="E115" s="3565"/>
      <c r="F115" s="3565"/>
      <c r="G115" s="3565"/>
      <c r="H115" s="3565"/>
      <c r="I115" s="3565"/>
      <c r="J115" s="437">
        <f t="shared" ref="J115:U115" si="36">J90+J84+J78+J74+J59+J55+J46+J40+J34+J31+J95+J106+J109+J111</f>
        <v>3301.6930000000002</v>
      </c>
      <c r="K115" s="437">
        <f t="shared" si="36"/>
        <v>2.7229999999999999</v>
      </c>
      <c r="L115" s="437">
        <f t="shared" si="36"/>
        <v>0</v>
      </c>
      <c r="M115" s="437">
        <f t="shared" si="36"/>
        <v>0</v>
      </c>
      <c r="N115" s="437">
        <f t="shared" si="36"/>
        <v>3287.982</v>
      </c>
      <c r="O115" s="437">
        <f t="shared" si="36"/>
        <v>0</v>
      </c>
      <c r="P115" s="437">
        <f t="shared" si="36"/>
        <v>0</v>
      </c>
      <c r="Q115" s="437">
        <f t="shared" si="36"/>
        <v>3173.154</v>
      </c>
      <c r="R115" s="437">
        <f t="shared" si="36"/>
        <v>0</v>
      </c>
      <c r="S115" s="437">
        <f t="shared" si="36"/>
        <v>0</v>
      </c>
      <c r="T115" s="437">
        <f t="shared" si="36"/>
        <v>4925.96</v>
      </c>
      <c r="U115" s="1588">
        <f t="shared" si="36"/>
        <v>4685.96</v>
      </c>
      <c r="V115" s="791"/>
    </row>
    <row r="116" spans="1:24" s="784" customFormat="1" ht="22.5" customHeight="1">
      <c r="A116" s="1587"/>
      <c r="B116" s="1577"/>
      <c r="C116" s="3602" t="s">
        <v>1092</v>
      </c>
      <c r="D116" s="3602"/>
      <c r="E116" s="3602"/>
      <c r="F116" s="3602"/>
      <c r="G116" s="3602"/>
      <c r="H116" s="3602"/>
      <c r="I116" s="3602"/>
      <c r="J116" s="1005">
        <f t="shared" ref="J116:U116" si="37">J115+J26</f>
        <v>3678.1530000000002</v>
      </c>
      <c r="K116" s="1005">
        <f t="shared" si="37"/>
        <v>154.36800000000002</v>
      </c>
      <c r="L116" s="1005">
        <f t="shared" si="37"/>
        <v>151.64500000000001</v>
      </c>
      <c r="M116" s="1005">
        <f t="shared" si="37"/>
        <v>0</v>
      </c>
      <c r="N116" s="1005">
        <f>N115+N26</f>
        <v>3528.482</v>
      </c>
      <c r="O116" s="1005">
        <f t="shared" si="37"/>
        <v>7.5</v>
      </c>
      <c r="P116" s="1005">
        <f t="shared" si="37"/>
        <v>140</v>
      </c>
      <c r="Q116" s="1005">
        <f t="shared" si="37"/>
        <v>3689.7539999999999</v>
      </c>
      <c r="R116" s="1005">
        <f t="shared" si="37"/>
        <v>0</v>
      </c>
      <c r="S116" s="1005">
        <f t="shared" si="37"/>
        <v>0</v>
      </c>
      <c r="T116" s="1005">
        <f t="shared" si="37"/>
        <v>5798.46</v>
      </c>
      <c r="U116" s="1589">
        <f t="shared" si="37"/>
        <v>5669.46</v>
      </c>
    </row>
    <row r="117" spans="1:24" ht="23.25" customHeight="1">
      <c r="A117" s="1581">
        <v>10</v>
      </c>
      <c r="B117" s="694" t="s">
        <v>484</v>
      </c>
      <c r="C117" s="3554" t="s">
        <v>1576</v>
      </c>
      <c r="D117" s="3555"/>
      <c r="E117" s="3555"/>
      <c r="F117" s="3555"/>
      <c r="G117" s="3555"/>
      <c r="H117" s="3555"/>
      <c r="I117" s="3555"/>
      <c r="J117" s="3555"/>
      <c r="K117" s="3555"/>
      <c r="L117" s="3555"/>
      <c r="M117" s="3555"/>
      <c r="N117" s="3555"/>
      <c r="O117" s="3555"/>
      <c r="P117" s="3555"/>
      <c r="Q117" s="3555"/>
      <c r="R117" s="3555"/>
      <c r="S117" s="3555"/>
      <c r="T117" s="3555"/>
      <c r="U117" s="3670"/>
    </row>
    <row r="118" spans="1:24" ht="22.5" hidden="1" customHeight="1">
      <c r="A118" s="1570">
        <v>10</v>
      </c>
      <c r="B118" s="694" t="s">
        <v>484</v>
      </c>
      <c r="C118" s="1571" t="s">
        <v>484</v>
      </c>
      <c r="D118" s="3554" t="s">
        <v>1577</v>
      </c>
      <c r="E118" s="3555"/>
      <c r="F118" s="3555"/>
      <c r="G118" s="3555"/>
      <c r="H118" s="3555"/>
      <c r="I118" s="3555"/>
      <c r="J118" s="3555"/>
      <c r="K118" s="3555"/>
      <c r="L118" s="3555"/>
      <c r="M118" s="3555"/>
      <c r="N118" s="3555"/>
      <c r="O118" s="3555"/>
      <c r="P118" s="3555"/>
      <c r="Q118" s="3555"/>
      <c r="R118" s="3555"/>
      <c r="S118" s="3555"/>
      <c r="T118" s="3555"/>
      <c r="U118" s="3556"/>
      <c r="V118" s="995"/>
      <c r="W118" s="784"/>
      <c r="X118" s="784"/>
    </row>
    <row r="119" spans="1:24" s="784" customFormat="1" ht="23.25" hidden="1" customHeight="1">
      <c r="A119" s="2819" t="s">
        <v>792</v>
      </c>
      <c r="B119" s="3561" t="s">
        <v>484</v>
      </c>
      <c r="C119" s="3561" t="s">
        <v>484</v>
      </c>
      <c r="D119" s="3561" t="s">
        <v>484</v>
      </c>
      <c r="E119" s="3580" t="s">
        <v>1147</v>
      </c>
      <c r="F119" s="3562">
        <v>9</v>
      </c>
      <c r="G119" s="3550" t="s">
        <v>403</v>
      </c>
      <c r="H119" s="3557">
        <v>188711925</v>
      </c>
      <c r="I119" s="340" t="s">
        <v>956</v>
      </c>
      <c r="J119" s="386"/>
      <c r="K119" s="388"/>
      <c r="L119" s="388"/>
      <c r="M119" s="388"/>
      <c r="N119" s="386"/>
      <c r="O119" s="388"/>
      <c r="P119" s="388"/>
      <c r="Q119" s="386"/>
      <c r="R119" s="388"/>
      <c r="S119" s="388"/>
      <c r="T119" s="386"/>
      <c r="U119" s="901"/>
    </row>
    <row r="120" spans="1:24" s="784" customFormat="1" ht="19.5" hidden="1" customHeight="1">
      <c r="A120" s="2819"/>
      <c r="B120" s="3561"/>
      <c r="C120" s="3561"/>
      <c r="D120" s="3561"/>
      <c r="E120" s="3580"/>
      <c r="F120" s="3562"/>
      <c r="G120" s="3550"/>
      <c r="H120" s="3557"/>
      <c r="I120" s="340" t="s">
        <v>59</v>
      </c>
      <c r="J120" s="386"/>
      <c r="K120" s="388"/>
      <c r="L120" s="388"/>
      <c r="M120" s="388"/>
      <c r="N120" s="386"/>
      <c r="O120" s="388"/>
      <c r="P120" s="388"/>
      <c r="Q120" s="386"/>
      <c r="R120" s="388"/>
      <c r="S120" s="388"/>
      <c r="T120" s="386"/>
      <c r="U120" s="901"/>
    </row>
    <row r="121" spans="1:24" s="784" customFormat="1" ht="23.25" hidden="1" customHeight="1">
      <c r="A121" s="2819"/>
      <c r="B121" s="3561"/>
      <c r="C121" s="3561"/>
      <c r="D121" s="3561"/>
      <c r="E121" s="3580"/>
      <c r="F121" s="3562"/>
      <c r="G121" s="3550"/>
      <c r="H121" s="3557"/>
      <c r="I121" s="1582" t="s">
        <v>487</v>
      </c>
      <c r="J121" s="386"/>
      <c r="K121" s="386"/>
      <c r="L121" s="386"/>
      <c r="M121" s="388"/>
      <c r="N121" s="1583"/>
      <c r="O121" s="1584"/>
      <c r="P121" s="1584"/>
      <c r="Q121" s="386"/>
      <c r="R121" s="386"/>
      <c r="S121" s="388"/>
      <c r="T121" s="1583"/>
      <c r="U121" s="923"/>
    </row>
    <row r="122" spans="1:24" s="784" customFormat="1" ht="21.75" hidden="1" customHeight="1">
      <c r="A122" s="2819"/>
      <c r="B122" s="3561"/>
      <c r="C122" s="3561"/>
      <c r="D122" s="3561"/>
      <c r="E122" s="3580"/>
      <c r="F122" s="3562"/>
      <c r="G122" s="3550"/>
      <c r="H122" s="3650"/>
      <c r="I122" s="1026" t="s">
        <v>830</v>
      </c>
      <c r="J122" s="812"/>
      <c r="K122" s="1027"/>
      <c r="L122" s="1027"/>
      <c r="M122" s="1027"/>
      <c r="N122" s="812"/>
      <c r="O122" s="1027"/>
      <c r="P122" s="1027"/>
      <c r="Q122" s="812"/>
      <c r="R122" s="1027"/>
      <c r="S122" s="1027"/>
      <c r="T122" s="812"/>
      <c r="U122" s="812"/>
    </row>
    <row r="123" spans="1:24" s="784" customFormat="1" ht="22.5" hidden="1" customHeight="1">
      <c r="A123" s="2819"/>
      <c r="B123" s="3561"/>
      <c r="C123" s="3561"/>
      <c r="D123" s="3561"/>
      <c r="E123" s="3580"/>
      <c r="F123" s="3562"/>
      <c r="G123" s="3550"/>
      <c r="H123" s="3557"/>
      <c r="I123" s="820" t="s">
        <v>958</v>
      </c>
      <c r="J123" s="818"/>
      <c r="K123" s="818"/>
      <c r="L123" s="818"/>
      <c r="M123" s="818"/>
      <c r="N123" s="818"/>
      <c r="O123" s="818"/>
      <c r="P123" s="818"/>
      <c r="Q123" s="815"/>
      <c r="R123" s="818"/>
      <c r="S123" s="818"/>
      <c r="T123" s="818"/>
      <c r="U123" s="1585"/>
    </row>
    <row r="124" spans="1:24" s="784" customFormat="1" ht="22.5" hidden="1" customHeight="1">
      <c r="A124" s="2819"/>
      <c r="B124" s="3561"/>
      <c r="C124" s="3561"/>
      <c r="D124" s="3561"/>
      <c r="E124" s="3580"/>
      <c r="F124" s="3562"/>
      <c r="G124" s="3550"/>
      <c r="H124" s="3557"/>
      <c r="I124" s="794" t="s">
        <v>910</v>
      </c>
      <c r="J124" s="436">
        <f>SUM(J119,J120,J121,J122)</f>
        <v>0</v>
      </c>
      <c r="K124" s="436">
        <f t="shared" ref="K124:U124" si="38">SUM(K119,K120,K121,K122)</f>
        <v>0</v>
      </c>
      <c r="L124" s="436">
        <f t="shared" si="38"/>
        <v>0</v>
      </c>
      <c r="M124" s="436">
        <f t="shared" si="38"/>
        <v>0</v>
      </c>
      <c r="N124" s="436">
        <f>SUM(N119,N120,N121,N122)</f>
        <v>0</v>
      </c>
      <c r="O124" s="436">
        <f t="shared" si="38"/>
        <v>0</v>
      </c>
      <c r="P124" s="436">
        <f t="shared" si="38"/>
        <v>0</v>
      </c>
      <c r="Q124" s="386">
        <f>SUM(Q119,Q120,Q121,Q122)</f>
        <v>0</v>
      </c>
      <c r="R124" s="388">
        <f t="shared" si="38"/>
        <v>0</v>
      </c>
      <c r="S124" s="436">
        <f t="shared" si="38"/>
        <v>0</v>
      </c>
      <c r="T124" s="436">
        <f t="shared" si="38"/>
        <v>0</v>
      </c>
      <c r="U124" s="907">
        <f t="shared" si="38"/>
        <v>0</v>
      </c>
    </row>
    <row r="125" spans="1:24" ht="25.5" hidden="1" customHeight="1">
      <c r="A125" s="1586"/>
      <c r="B125" s="694"/>
      <c r="C125" s="694"/>
      <c r="D125" s="3653" t="s">
        <v>483</v>
      </c>
      <c r="E125" s="3653"/>
      <c r="F125" s="3653"/>
      <c r="G125" s="3653"/>
      <c r="H125" s="3653"/>
      <c r="I125" s="3653"/>
      <c r="J125" s="436">
        <f>SUM(J124)</f>
        <v>0</v>
      </c>
      <c r="K125" s="436">
        <f t="shared" ref="K125:U125" si="39">SUM(K124)</f>
        <v>0</v>
      </c>
      <c r="L125" s="436">
        <f t="shared" si="39"/>
        <v>0</v>
      </c>
      <c r="M125" s="436">
        <f t="shared" si="39"/>
        <v>0</v>
      </c>
      <c r="N125" s="436">
        <f>N124</f>
        <v>0</v>
      </c>
      <c r="O125" s="436">
        <f t="shared" si="39"/>
        <v>0</v>
      </c>
      <c r="P125" s="436">
        <f t="shared" si="39"/>
        <v>0</v>
      </c>
      <c r="Q125" s="436">
        <f t="shared" si="39"/>
        <v>0</v>
      </c>
      <c r="R125" s="436">
        <f t="shared" si="39"/>
        <v>0</v>
      </c>
      <c r="S125" s="436">
        <f t="shared" si="39"/>
        <v>0</v>
      </c>
      <c r="T125" s="436">
        <f t="shared" si="39"/>
        <v>0</v>
      </c>
      <c r="U125" s="907">
        <f t="shared" si="39"/>
        <v>0</v>
      </c>
      <c r="V125" s="995"/>
      <c r="W125" s="784"/>
      <c r="X125" s="784"/>
    </row>
    <row r="126" spans="1:24" ht="26.25" customHeight="1">
      <c r="A126" s="1570">
        <v>10</v>
      </c>
      <c r="B126" s="694" t="s">
        <v>484</v>
      </c>
      <c r="C126" s="1571" t="s">
        <v>1210</v>
      </c>
      <c r="D126" s="3554" t="s">
        <v>1136</v>
      </c>
      <c r="E126" s="3555"/>
      <c r="F126" s="3555"/>
      <c r="G126" s="3555"/>
      <c r="H126" s="3555"/>
      <c r="I126" s="3555"/>
      <c r="J126" s="3555"/>
      <c r="K126" s="3555"/>
      <c r="L126" s="3555"/>
      <c r="M126" s="3555"/>
      <c r="N126" s="3555"/>
      <c r="O126" s="3555"/>
      <c r="P126" s="3555"/>
      <c r="Q126" s="3555"/>
      <c r="R126" s="3555"/>
      <c r="S126" s="3555"/>
      <c r="T126" s="3555"/>
      <c r="U126" s="3556"/>
      <c r="V126" s="995"/>
      <c r="W126" s="784"/>
      <c r="X126" s="784"/>
    </row>
    <row r="127" spans="1:24" s="784" customFormat="1" ht="21" hidden="1" customHeight="1">
      <c r="A127" s="2819" t="s">
        <v>792</v>
      </c>
      <c r="B127" s="3561" t="s">
        <v>484</v>
      </c>
      <c r="C127" s="3561" t="s">
        <v>1210</v>
      </c>
      <c r="D127" s="3561" t="s">
        <v>983</v>
      </c>
      <c r="E127" s="3580" t="s">
        <v>1692</v>
      </c>
      <c r="F127" s="3562">
        <v>9</v>
      </c>
      <c r="G127" s="3550" t="s">
        <v>791</v>
      </c>
      <c r="H127" s="3557">
        <v>188711925</v>
      </c>
      <c r="I127" s="340" t="s">
        <v>487</v>
      </c>
      <c r="J127" s="435"/>
      <c r="K127" s="435"/>
      <c r="L127" s="435"/>
      <c r="M127" s="435"/>
      <c r="N127" s="435"/>
      <c r="O127" s="435"/>
      <c r="P127" s="435"/>
      <c r="Q127" s="1029"/>
      <c r="R127" s="1029"/>
      <c r="S127" s="1029"/>
      <c r="T127" s="435"/>
      <c r="U127" s="910"/>
      <c r="V127" s="995"/>
      <c r="W127" s="1020"/>
    </row>
    <row r="128" spans="1:24" s="784" customFormat="1" ht="24" hidden="1" customHeight="1">
      <c r="A128" s="2819"/>
      <c r="B128" s="3561"/>
      <c r="C128" s="3561"/>
      <c r="D128" s="3561"/>
      <c r="E128" s="3580"/>
      <c r="F128" s="3562"/>
      <c r="G128" s="3550"/>
      <c r="H128" s="3557"/>
      <c r="I128" s="340" t="s">
        <v>666</v>
      </c>
      <c r="J128" s="436"/>
      <c r="K128" s="435"/>
      <c r="L128" s="435"/>
      <c r="M128" s="435"/>
      <c r="N128" s="435"/>
      <c r="O128" s="435"/>
      <c r="P128" s="435"/>
      <c r="Q128" s="1029"/>
      <c r="R128" s="1029"/>
      <c r="S128" s="1029"/>
      <c r="T128" s="435"/>
      <c r="U128" s="910"/>
      <c r="V128" s="995"/>
    </row>
    <row r="129" spans="1:24" s="784" customFormat="1" ht="25.5" customHeight="1">
      <c r="A129" s="2819"/>
      <c r="B129" s="3561"/>
      <c r="C129" s="3561"/>
      <c r="D129" s="3561"/>
      <c r="E129" s="3580"/>
      <c r="F129" s="3562"/>
      <c r="G129" s="3550"/>
      <c r="H129" s="3557"/>
      <c r="I129" s="340" t="s">
        <v>956</v>
      </c>
      <c r="J129" s="812">
        <v>35</v>
      </c>
      <c r="K129" s="1027"/>
      <c r="L129" s="1027"/>
      <c r="M129" s="1027"/>
      <c r="N129" s="812"/>
      <c r="O129" s="1027"/>
      <c r="P129" s="1027"/>
      <c r="Q129" s="1028"/>
      <c r="R129" s="1029"/>
      <c r="S129" s="1029"/>
      <c r="T129" s="436"/>
      <c r="U129" s="907"/>
      <c r="V129" s="2049"/>
      <c r="W129" s="780"/>
      <c r="X129" s="780"/>
    </row>
    <row r="130" spans="1:24" s="784" customFormat="1" ht="61.5" customHeight="1">
      <c r="A130" s="2819"/>
      <c r="B130" s="3561"/>
      <c r="C130" s="3561"/>
      <c r="D130" s="3561"/>
      <c r="E130" s="3580"/>
      <c r="F130" s="3562"/>
      <c r="G130" s="3550"/>
      <c r="H130" s="3557"/>
      <c r="I130" s="1028" t="s">
        <v>910</v>
      </c>
      <c r="J130" s="1028">
        <f t="shared" ref="J130:U130" si="40">SUM(J127:J129)</f>
        <v>35</v>
      </c>
      <c r="K130" s="1028">
        <f t="shared" si="40"/>
        <v>0</v>
      </c>
      <c r="L130" s="1028">
        <f t="shared" si="40"/>
        <v>0</v>
      </c>
      <c r="M130" s="1028">
        <f t="shared" si="40"/>
        <v>0</v>
      </c>
      <c r="N130" s="1028">
        <f t="shared" si="40"/>
        <v>0</v>
      </c>
      <c r="O130" s="1028">
        <f t="shared" si="40"/>
        <v>0</v>
      </c>
      <c r="P130" s="1028">
        <f t="shared" si="40"/>
        <v>0</v>
      </c>
      <c r="Q130" s="1028">
        <f t="shared" si="40"/>
        <v>0</v>
      </c>
      <c r="R130" s="1028">
        <f t="shared" si="40"/>
        <v>0</v>
      </c>
      <c r="S130" s="1028">
        <f t="shared" si="40"/>
        <v>0</v>
      </c>
      <c r="T130" s="1028">
        <f t="shared" si="40"/>
        <v>0</v>
      </c>
      <c r="U130" s="1028">
        <f t="shared" si="40"/>
        <v>0</v>
      </c>
    </row>
    <row r="131" spans="1:24" s="784" customFormat="1" ht="23.25" hidden="1" customHeight="1">
      <c r="A131" s="2819" t="s">
        <v>792</v>
      </c>
      <c r="B131" s="3561" t="s">
        <v>484</v>
      </c>
      <c r="C131" s="3561" t="s">
        <v>1210</v>
      </c>
      <c r="D131" s="3561" t="s">
        <v>484</v>
      </c>
      <c r="E131" s="3580" t="s">
        <v>1476</v>
      </c>
      <c r="F131" s="3562">
        <v>9</v>
      </c>
      <c r="G131" s="3550" t="s">
        <v>808</v>
      </c>
      <c r="H131" s="3557">
        <v>188711925</v>
      </c>
      <c r="I131" s="340" t="s">
        <v>487</v>
      </c>
      <c r="J131" s="812"/>
      <c r="K131" s="1027"/>
      <c r="L131" s="1027"/>
      <c r="M131" s="1027"/>
      <c r="N131" s="436"/>
      <c r="O131" s="435"/>
      <c r="P131" s="435"/>
      <c r="Q131" s="1028"/>
      <c r="R131" s="1029"/>
      <c r="S131" s="1029"/>
      <c r="T131" s="436"/>
      <c r="U131" s="907"/>
    </row>
    <row r="132" spans="1:24" s="784" customFormat="1" ht="22.5" hidden="1" customHeight="1">
      <c r="A132" s="2819"/>
      <c r="B132" s="3561"/>
      <c r="C132" s="3561"/>
      <c r="D132" s="3561"/>
      <c r="E132" s="3580"/>
      <c r="F132" s="3562"/>
      <c r="G132" s="3550"/>
      <c r="H132" s="3557"/>
      <c r="I132" s="340" t="s">
        <v>830</v>
      </c>
      <c r="J132" s="812"/>
      <c r="K132" s="1027"/>
      <c r="L132" s="1027"/>
      <c r="M132" s="1027"/>
      <c r="N132" s="386"/>
      <c r="O132" s="388"/>
      <c r="P132" s="388"/>
      <c r="Q132" s="1028"/>
      <c r="R132" s="1029"/>
      <c r="S132" s="1029"/>
      <c r="T132" s="386"/>
      <c r="U132" s="901"/>
    </row>
    <row r="133" spans="1:24" s="784" customFormat="1" ht="22.5" hidden="1" customHeight="1">
      <c r="A133" s="2819"/>
      <c r="B133" s="3561"/>
      <c r="C133" s="3561"/>
      <c r="D133" s="3561"/>
      <c r="E133" s="3580"/>
      <c r="F133" s="3562"/>
      <c r="G133" s="3550"/>
      <c r="H133" s="3557"/>
      <c r="I133" s="340" t="s">
        <v>956</v>
      </c>
      <c r="J133" s="812"/>
      <c r="K133" s="1027"/>
      <c r="L133" s="1027"/>
      <c r="M133" s="1027"/>
      <c r="N133" s="436"/>
      <c r="O133" s="435"/>
      <c r="P133" s="435"/>
      <c r="Q133" s="1028"/>
      <c r="R133" s="1029"/>
      <c r="S133" s="1029"/>
      <c r="T133" s="436"/>
      <c r="U133" s="907"/>
    </row>
    <row r="134" spans="1:24" s="784" customFormat="1" ht="25.5" hidden="1" customHeight="1">
      <c r="A134" s="2819"/>
      <c r="B134" s="3561"/>
      <c r="C134" s="3561"/>
      <c r="D134" s="3561"/>
      <c r="E134" s="3580"/>
      <c r="F134" s="3562"/>
      <c r="G134" s="3550"/>
      <c r="H134" s="3557"/>
      <c r="I134" s="340" t="s">
        <v>59</v>
      </c>
      <c r="J134" s="812"/>
      <c r="K134" s="1027"/>
      <c r="L134" s="1027"/>
      <c r="M134" s="1027"/>
      <c r="N134" s="386"/>
      <c r="O134" s="388"/>
      <c r="P134" s="388"/>
      <c r="Q134" s="1028"/>
      <c r="R134" s="1029"/>
      <c r="S134" s="1029"/>
      <c r="T134" s="386"/>
      <c r="U134" s="901"/>
    </row>
    <row r="135" spans="1:24" s="784" customFormat="1" ht="28.5" hidden="1" customHeight="1">
      <c r="A135" s="2819"/>
      <c r="B135" s="3561"/>
      <c r="C135" s="3561"/>
      <c r="D135" s="3561"/>
      <c r="E135" s="3580"/>
      <c r="F135" s="3562"/>
      <c r="G135" s="3550"/>
      <c r="H135" s="3557"/>
      <c r="I135" s="394" t="s">
        <v>910</v>
      </c>
      <c r="J135" s="372">
        <f>SUM(J131:J134)</f>
        <v>0</v>
      </c>
      <c r="K135" s="372">
        <f t="shared" ref="K135:U135" si="41">SUM(K131:K134)</f>
        <v>0</v>
      </c>
      <c r="L135" s="372">
        <f t="shared" si="41"/>
        <v>0</v>
      </c>
      <c r="M135" s="372">
        <f t="shared" si="41"/>
        <v>0</v>
      </c>
      <c r="N135" s="372">
        <f>SUM(N131:N134)</f>
        <v>0</v>
      </c>
      <c r="O135" s="372">
        <f t="shared" si="41"/>
        <v>0</v>
      </c>
      <c r="P135" s="372">
        <f t="shared" si="41"/>
        <v>0</v>
      </c>
      <c r="Q135" s="372">
        <f>SUM(Q131:Q134)</f>
        <v>0</v>
      </c>
      <c r="R135" s="372">
        <f t="shared" si="41"/>
        <v>0</v>
      </c>
      <c r="S135" s="372">
        <f>SUM(S131:S134)</f>
        <v>0</v>
      </c>
      <c r="T135" s="372">
        <f t="shared" si="41"/>
        <v>0</v>
      </c>
      <c r="U135" s="903">
        <f t="shared" si="41"/>
        <v>0</v>
      </c>
    </row>
    <row r="136" spans="1:24" s="784" customFormat="1" ht="24" customHeight="1">
      <c r="A136" s="2819" t="s">
        <v>792</v>
      </c>
      <c r="B136" s="3561" t="s">
        <v>484</v>
      </c>
      <c r="C136" s="3561" t="s">
        <v>1210</v>
      </c>
      <c r="D136" s="3561" t="s">
        <v>1210</v>
      </c>
      <c r="E136" s="3580" t="s">
        <v>1800</v>
      </c>
      <c r="F136" s="3562">
        <v>9</v>
      </c>
      <c r="G136" s="3550" t="s">
        <v>791</v>
      </c>
      <c r="H136" s="3557">
        <v>188711925</v>
      </c>
      <c r="I136" s="340" t="s">
        <v>956</v>
      </c>
      <c r="J136" s="386">
        <v>156.80000000000001</v>
      </c>
      <c r="K136" s="388"/>
      <c r="L136" s="388"/>
      <c r="M136" s="388"/>
      <c r="N136" s="386">
        <v>150</v>
      </c>
      <c r="O136" s="388"/>
      <c r="P136" s="388"/>
      <c r="Q136" s="389">
        <v>135</v>
      </c>
      <c r="R136" s="390"/>
      <c r="S136" s="390"/>
      <c r="T136" s="1372"/>
      <c r="U136" s="1356"/>
      <c r="W136" s="1020"/>
    </row>
    <row r="137" spans="1:24" s="784" customFormat="1" ht="15.65" hidden="1" customHeight="1">
      <c r="A137" s="2819"/>
      <c r="B137" s="3561"/>
      <c r="C137" s="3561"/>
      <c r="D137" s="3561"/>
      <c r="E137" s="3580"/>
      <c r="F137" s="3562"/>
      <c r="G137" s="3550"/>
      <c r="H137" s="3557"/>
      <c r="I137" s="340" t="s">
        <v>59</v>
      </c>
      <c r="J137" s="778"/>
      <c r="K137" s="777"/>
      <c r="L137" s="777"/>
      <c r="M137" s="777"/>
      <c r="N137" s="777"/>
      <c r="O137" s="777"/>
      <c r="P137" s="777"/>
      <c r="Q137" s="390"/>
      <c r="R137" s="390"/>
      <c r="S137" s="390"/>
      <c r="T137" s="777"/>
      <c r="U137" s="911"/>
      <c r="W137" s="2050"/>
    </row>
    <row r="138" spans="1:24" s="784" customFormat="1" ht="24.75" hidden="1" customHeight="1">
      <c r="A138" s="2819"/>
      <c r="B138" s="3561"/>
      <c r="C138" s="3561"/>
      <c r="D138" s="3561"/>
      <c r="E138" s="3580"/>
      <c r="F138" s="3562"/>
      <c r="G138" s="3550"/>
      <c r="H138" s="3557"/>
      <c r="I138" s="340" t="s">
        <v>830</v>
      </c>
      <c r="J138" s="388"/>
      <c r="K138" s="388"/>
      <c r="L138" s="388"/>
      <c r="M138" s="388"/>
      <c r="N138" s="388"/>
      <c r="O138" s="388"/>
      <c r="P138" s="388"/>
      <c r="Q138" s="390"/>
      <c r="R138" s="390"/>
      <c r="S138" s="390"/>
      <c r="T138" s="388"/>
      <c r="U138" s="904"/>
    </row>
    <row r="139" spans="1:24" s="784" customFormat="1" ht="22.5" customHeight="1">
      <c r="A139" s="2819"/>
      <c r="B139" s="3561"/>
      <c r="C139" s="3561"/>
      <c r="D139" s="3561"/>
      <c r="E139" s="3580"/>
      <c r="F139" s="3562"/>
      <c r="G139" s="3550"/>
      <c r="H139" s="3557"/>
      <c r="I139" s="340" t="s">
        <v>487</v>
      </c>
      <c r="J139" s="388"/>
      <c r="K139" s="388"/>
      <c r="L139" s="388"/>
      <c r="M139" s="388"/>
      <c r="N139" s="388"/>
      <c r="O139" s="388"/>
      <c r="P139" s="388"/>
      <c r="Q139" s="390"/>
      <c r="R139" s="390"/>
      <c r="S139" s="390"/>
      <c r="T139" s="388"/>
      <c r="U139" s="904"/>
    </row>
    <row r="140" spans="1:24" s="784" customFormat="1" ht="39.75" customHeight="1">
      <c r="A140" s="2819"/>
      <c r="B140" s="3561"/>
      <c r="C140" s="3561"/>
      <c r="D140" s="3561"/>
      <c r="E140" s="3580"/>
      <c r="F140" s="3562"/>
      <c r="G140" s="3550"/>
      <c r="H140" s="3557"/>
      <c r="I140" s="394" t="s">
        <v>910</v>
      </c>
      <c r="J140" s="372">
        <f t="shared" ref="J140:U140" si="42">SUM(J136:J139)</f>
        <v>156.80000000000001</v>
      </c>
      <c r="K140" s="372">
        <f t="shared" si="42"/>
        <v>0</v>
      </c>
      <c r="L140" s="372">
        <f t="shared" si="42"/>
        <v>0</v>
      </c>
      <c r="M140" s="372">
        <f t="shared" si="42"/>
        <v>0</v>
      </c>
      <c r="N140" s="372">
        <f t="shared" si="42"/>
        <v>150</v>
      </c>
      <c r="O140" s="372">
        <f t="shared" si="42"/>
        <v>0</v>
      </c>
      <c r="P140" s="372">
        <f t="shared" si="42"/>
        <v>0</v>
      </c>
      <c r="Q140" s="372">
        <f t="shared" si="42"/>
        <v>135</v>
      </c>
      <c r="R140" s="372">
        <f t="shared" si="42"/>
        <v>0</v>
      </c>
      <c r="S140" s="372">
        <f t="shared" si="42"/>
        <v>0</v>
      </c>
      <c r="T140" s="372">
        <f t="shared" si="42"/>
        <v>0</v>
      </c>
      <c r="U140" s="903">
        <f t="shared" si="42"/>
        <v>0</v>
      </c>
    </row>
    <row r="141" spans="1:24" s="784" customFormat="1" ht="16.5" hidden="1" customHeight="1">
      <c r="A141" s="2819" t="s">
        <v>792</v>
      </c>
      <c r="B141" s="3561" t="s">
        <v>484</v>
      </c>
      <c r="C141" s="3561" t="s">
        <v>1210</v>
      </c>
      <c r="D141" s="3561" t="s">
        <v>804</v>
      </c>
      <c r="E141" s="3580" t="s">
        <v>549</v>
      </c>
      <c r="F141" s="3562"/>
      <c r="G141" s="3550" t="s">
        <v>374</v>
      </c>
      <c r="H141" s="3557">
        <v>188711925</v>
      </c>
      <c r="I141" s="340" t="s">
        <v>956</v>
      </c>
      <c r="J141" s="388"/>
      <c r="K141" s="388"/>
      <c r="L141" s="388"/>
      <c r="M141" s="388"/>
      <c r="N141" s="388"/>
      <c r="O141" s="388"/>
      <c r="P141" s="388"/>
      <c r="Q141" s="390"/>
      <c r="R141" s="390"/>
      <c r="S141" s="390"/>
      <c r="T141" s="388"/>
      <c r="U141" s="901"/>
    </row>
    <row r="142" spans="1:24" s="784" customFormat="1" ht="16.5" hidden="1" customHeight="1">
      <c r="A142" s="2819"/>
      <c r="B142" s="3561"/>
      <c r="C142" s="3561"/>
      <c r="D142" s="3561"/>
      <c r="E142" s="3580"/>
      <c r="F142" s="3562"/>
      <c r="G142" s="3550"/>
      <c r="H142" s="3557"/>
      <c r="I142" s="340" t="s">
        <v>666</v>
      </c>
      <c r="J142" s="386"/>
      <c r="K142" s="388"/>
      <c r="L142" s="388"/>
      <c r="M142" s="388"/>
      <c r="N142" s="386"/>
      <c r="O142" s="388"/>
      <c r="P142" s="388"/>
      <c r="Q142" s="389"/>
      <c r="R142" s="390"/>
      <c r="S142" s="390"/>
      <c r="T142" s="386"/>
      <c r="U142" s="901"/>
    </row>
    <row r="143" spans="1:24" s="784" customFormat="1" ht="16.5" hidden="1" customHeight="1">
      <c r="A143" s="2819"/>
      <c r="B143" s="3561"/>
      <c r="C143" s="3561"/>
      <c r="D143" s="3561"/>
      <c r="E143" s="3580"/>
      <c r="F143" s="3562"/>
      <c r="G143" s="3550"/>
      <c r="H143" s="3557"/>
      <c r="I143" s="340" t="s">
        <v>487</v>
      </c>
      <c r="J143" s="386"/>
      <c r="K143" s="386"/>
      <c r="L143" s="386"/>
      <c r="M143" s="386"/>
      <c r="N143" s="386"/>
      <c r="O143" s="386"/>
      <c r="P143" s="386"/>
      <c r="Q143" s="389"/>
      <c r="R143" s="389"/>
      <c r="S143" s="389"/>
      <c r="T143" s="386"/>
      <c r="U143" s="901"/>
    </row>
    <row r="144" spans="1:24" s="784" customFormat="1" ht="16.5" hidden="1" customHeight="1">
      <c r="A144" s="2819"/>
      <c r="B144" s="3561"/>
      <c r="C144" s="3561"/>
      <c r="D144" s="3561"/>
      <c r="E144" s="3580"/>
      <c r="F144" s="3562"/>
      <c r="G144" s="3550"/>
      <c r="H144" s="3557"/>
      <c r="I144" s="340" t="s">
        <v>958</v>
      </c>
      <c r="J144" s="386"/>
      <c r="K144" s="386"/>
      <c r="L144" s="386"/>
      <c r="M144" s="386"/>
      <c r="N144" s="386"/>
      <c r="O144" s="386"/>
      <c r="P144" s="386"/>
      <c r="Q144" s="389"/>
      <c r="R144" s="389"/>
      <c r="S144" s="389"/>
      <c r="T144" s="386"/>
      <c r="U144" s="901"/>
    </row>
    <row r="145" spans="1:23" s="784" customFormat="1" ht="24.75" hidden="1" customHeight="1">
      <c r="A145" s="2819"/>
      <c r="B145" s="3561"/>
      <c r="C145" s="3561"/>
      <c r="D145" s="3561"/>
      <c r="E145" s="3580"/>
      <c r="F145" s="3562"/>
      <c r="G145" s="3550"/>
      <c r="H145" s="3557"/>
      <c r="I145" s="394" t="s">
        <v>910</v>
      </c>
      <c r="J145" s="387">
        <f>SUM(J141:J144)</f>
        <v>0</v>
      </c>
      <c r="K145" s="387">
        <f t="shared" ref="K145:U145" si="43">SUM(K141:K144)</f>
        <v>0</v>
      </c>
      <c r="L145" s="387">
        <f t="shared" si="43"/>
        <v>0</v>
      </c>
      <c r="M145" s="387">
        <f t="shared" si="43"/>
        <v>0</v>
      </c>
      <c r="N145" s="387">
        <f t="shared" si="43"/>
        <v>0</v>
      </c>
      <c r="O145" s="387">
        <f t="shared" si="43"/>
        <v>0</v>
      </c>
      <c r="P145" s="387">
        <f t="shared" si="43"/>
        <v>0</v>
      </c>
      <c r="Q145" s="387">
        <f t="shared" si="43"/>
        <v>0</v>
      </c>
      <c r="R145" s="387">
        <f t="shared" si="43"/>
        <v>0</v>
      </c>
      <c r="S145" s="387">
        <f t="shared" si="43"/>
        <v>0</v>
      </c>
      <c r="T145" s="387">
        <f t="shared" si="43"/>
        <v>0</v>
      </c>
      <c r="U145" s="902">
        <f t="shared" si="43"/>
        <v>0</v>
      </c>
    </row>
    <row r="146" spans="1:23" s="784" customFormat="1" ht="16.5" hidden="1" customHeight="1">
      <c r="A146" s="2819" t="s">
        <v>792</v>
      </c>
      <c r="B146" s="3561" t="s">
        <v>484</v>
      </c>
      <c r="C146" s="3561" t="s">
        <v>1210</v>
      </c>
      <c r="D146" s="3561" t="s">
        <v>375</v>
      </c>
      <c r="E146" s="3580" t="s">
        <v>1262</v>
      </c>
      <c r="F146" s="3562"/>
      <c r="G146" s="3550" t="s">
        <v>791</v>
      </c>
      <c r="H146" s="3557">
        <v>188711925</v>
      </c>
      <c r="I146" s="340" t="s">
        <v>956</v>
      </c>
      <c r="J146" s="386"/>
      <c r="K146" s="388"/>
      <c r="L146" s="388"/>
      <c r="M146" s="388"/>
      <c r="N146" s="386"/>
      <c r="O146" s="388"/>
      <c r="P146" s="388"/>
      <c r="Q146" s="389"/>
      <c r="R146" s="390"/>
      <c r="S146" s="390"/>
      <c r="T146" s="388"/>
      <c r="U146" s="901"/>
    </row>
    <row r="147" spans="1:23" s="784" customFormat="1" ht="16.5" hidden="1" customHeight="1">
      <c r="A147" s="2819"/>
      <c r="B147" s="3561"/>
      <c r="C147" s="3561"/>
      <c r="D147" s="3561"/>
      <c r="E147" s="3580"/>
      <c r="F147" s="3562"/>
      <c r="G147" s="3550"/>
      <c r="H147" s="3557"/>
      <c r="I147" s="340" t="s">
        <v>830</v>
      </c>
      <c r="J147" s="388"/>
      <c r="K147" s="388"/>
      <c r="L147" s="388"/>
      <c r="M147" s="388"/>
      <c r="N147" s="388"/>
      <c r="O147" s="388"/>
      <c r="P147" s="388"/>
      <c r="Q147" s="390"/>
      <c r="R147" s="390"/>
      <c r="S147" s="390"/>
      <c r="T147" s="388"/>
      <c r="U147" s="901"/>
    </row>
    <row r="148" spans="1:23" s="784" customFormat="1" ht="15.65" hidden="1" customHeight="1">
      <c r="A148" s="2819"/>
      <c r="B148" s="3561"/>
      <c r="C148" s="3561"/>
      <c r="D148" s="3561"/>
      <c r="E148" s="3580"/>
      <c r="F148" s="3562"/>
      <c r="G148" s="3550"/>
      <c r="H148" s="3557"/>
      <c r="I148" s="340" t="s">
        <v>666</v>
      </c>
      <c r="J148" s="386"/>
      <c r="K148" s="388"/>
      <c r="L148" s="388"/>
      <c r="M148" s="388"/>
      <c r="N148" s="386"/>
      <c r="O148" s="388"/>
      <c r="P148" s="388"/>
      <c r="Q148" s="389"/>
      <c r="R148" s="390"/>
      <c r="S148" s="390"/>
      <c r="T148" s="386"/>
      <c r="U148" s="901"/>
    </row>
    <row r="149" spans="1:23" s="784" customFormat="1" ht="16.5" hidden="1" customHeight="1">
      <c r="A149" s="2819"/>
      <c r="B149" s="3561"/>
      <c r="C149" s="3561"/>
      <c r="D149" s="3561"/>
      <c r="E149" s="3580"/>
      <c r="F149" s="3562"/>
      <c r="G149" s="3550"/>
      <c r="H149" s="3557"/>
      <c r="I149" s="340" t="s">
        <v>487</v>
      </c>
      <c r="J149" s="386"/>
      <c r="K149" s="386"/>
      <c r="L149" s="386"/>
      <c r="M149" s="386"/>
      <c r="N149" s="386"/>
      <c r="O149" s="386"/>
      <c r="P149" s="386"/>
      <c r="Q149" s="389"/>
      <c r="R149" s="389"/>
      <c r="S149" s="389"/>
      <c r="T149" s="386"/>
      <c r="U149" s="901"/>
    </row>
    <row r="150" spans="1:23" s="784" customFormat="1" ht="25.5" hidden="1" customHeight="1">
      <c r="A150" s="2819"/>
      <c r="B150" s="3561"/>
      <c r="C150" s="3561"/>
      <c r="D150" s="3561"/>
      <c r="E150" s="3580"/>
      <c r="F150" s="3562"/>
      <c r="G150" s="3550"/>
      <c r="H150" s="3557"/>
      <c r="I150" s="394" t="s">
        <v>910</v>
      </c>
      <c r="J150" s="387">
        <f t="shared" ref="J150:U150" si="44">SUM(J146:J149)</f>
        <v>0</v>
      </c>
      <c r="K150" s="387">
        <f t="shared" si="44"/>
        <v>0</v>
      </c>
      <c r="L150" s="387">
        <f t="shared" si="44"/>
        <v>0</v>
      </c>
      <c r="M150" s="387">
        <f t="shared" si="44"/>
        <v>0</v>
      </c>
      <c r="N150" s="387">
        <f t="shared" si="44"/>
        <v>0</v>
      </c>
      <c r="O150" s="387">
        <f t="shared" si="44"/>
        <v>0</v>
      </c>
      <c r="P150" s="387">
        <f t="shared" si="44"/>
        <v>0</v>
      </c>
      <c r="Q150" s="387">
        <f t="shared" si="44"/>
        <v>0</v>
      </c>
      <c r="R150" s="387">
        <f t="shared" si="44"/>
        <v>0</v>
      </c>
      <c r="S150" s="387">
        <f t="shared" si="44"/>
        <v>0</v>
      </c>
      <c r="T150" s="387">
        <f t="shared" si="44"/>
        <v>0</v>
      </c>
      <c r="U150" s="902">
        <f t="shared" si="44"/>
        <v>0</v>
      </c>
    </row>
    <row r="151" spans="1:23" s="784" customFormat="1" ht="20.25" hidden="1" customHeight="1">
      <c r="A151" s="2819" t="s">
        <v>792</v>
      </c>
      <c r="B151" s="3561" t="s">
        <v>484</v>
      </c>
      <c r="C151" s="3561" t="s">
        <v>1210</v>
      </c>
      <c r="D151" s="3561" t="s">
        <v>403</v>
      </c>
      <c r="E151" s="3580" t="s">
        <v>1467</v>
      </c>
      <c r="F151" s="3562">
        <v>9</v>
      </c>
      <c r="G151" s="3550" t="s">
        <v>791</v>
      </c>
      <c r="H151" s="3557">
        <v>188711925</v>
      </c>
      <c r="I151" s="340" t="s">
        <v>487</v>
      </c>
      <c r="J151" s="388"/>
      <c r="K151" s="388"/>
      <c r="L151" s="388"/>
      <c r="M151" s="388"/>
      <c r="N151" s="388"/>
      <c r="O151" s="388"/>
      <c r="P151" s="388"/>
      <c r="Q151" s="390"/>
      <c r="R151" s="390"/>
      <c r="S151" s="390"/>
      <c r="T151" s="392"/>
      <c r="U151" s="912"/>
    </row>
    <row r="152" spans="1:23" s="784" customFormat="1" ht="23.25" hidden="1" customHeight="1">
      <c r="A152" s="2819"/>
      <c r="B152" s="3561"/>
      <c r="C152" s="3561"/>
      <c r="D152" s="3561"/>
      <c r="E152" s="3580"/>
      <c r="F152" s="3562"/>
      <c r="G152" s="3550"/>
      <c r="H152" s="3557"/>
      <c r="I152" s="340" t="s">
        <v>830</v>
      </c>
      <c r="J152" s="792"/>
      <c r="K152" s="792"/>
      <c r="L152" s="792"/>
      <c r="M152" s="792"/>
      <c r="N152" s="1314"/>
      <c r="O152" s="1315"/>
      <c r="P152" s="1315"/>
      <c r="Q152" s="795"/>
      <c r="R152" s="795"/>
      <c r="S152" s="795"/>
      <c r="T152" s="393"/>
      <c r="U152" s="913"/>
    </row>
    <row r="153" spans="1:23" s="784" customFormat="1" ht="23.25" hidden="1" customHeight="1">
      <c r="A153" s="2819"/>
      <c r="B153" s="3561"/>
      <c r="C153" s="3561"/>
      <c r="D153" s="3561"/>
      <c r="E153" s="3580"/>
      <c r="F153" s="3562"/>
      <c r="G153" s="3550"/>
      <c r="H153" s="3557"/>
      <c r="I153" s="340" t="s">
        <v>956</v>
      </c>
      <c r="J153" s="386"/>
      <c r="K153" s="388"/>
      <c r="L153" s="388"/>
      <c r="M153" s="388"/>
      <c r="N153" s="800"/>
      <c r="O153" s="801"/>
      <c r="P153" s="801"/>
      <c r="Q153" s="861"/>
      <c r="R153" s="795"/>
      <c r="S153" s="795"/>
      <c r="T153" s="393"/>
      <c r="U153" s="913"/>
    </row>
    <row r="154" spans="1:23" s="784" customFormat="1" ht="27" hidden="1" customHeight="1">
      <c r="A154" s="2819"/>
      <c r="B154" s="3561"/>
      <c r="C154" s="3561"/>
      <c r="D154" s="3561"/>
      <c r="E154" s="3580"/>
      <c r="F154" s="3562"/>
      <c r="G154" s="3550"/>
      <c r="H154" s="3557"/>
      <c r="I154" s="340" t="s">
        <v>666</v>
      </c>
      <c r="J154" s="386"/>
      <c r="K154" s="388"/>
      <c r="L154" s="388"/>
      <c r="M154" s="388"/>
      <c r="N154" s="800"/>
      <c r="O154" s="801"/>
      <c r="P154" s="388"/>
      <c r="Q154" s="861"/>
      <c r="R154" s="795"/>
      <c r="S154" s="795"/>
      <c r="T154" s="797"/>
      <c r="U154" s="914"/>
    </row>
    <row r="155" spans="1:23" s="784" customFormat="1" ht="43.5" hidden="1" customHeight="1">
      <c r="A155" s="2819"/>
      <c r="B155" s="3561"/>
      <c r="C155" s="3561"/>
      <c r="D155" s="3561"/>
      <c r="E155" s="3580"/>
      <c r="F155" s="3562"/>
      <c r="G155" s="3550"/>
      <c r="H155" s="3557"/>
      <c r="I155" s="394" t="s">
        <v>910</v>
      </c>
      <c r="J155" s="387">
        <f>SUM(J151:J154)</f>
        <v>0</v>
      </c>
      <c r="K155" s="387">
        <f>SUM(K151:K154)</f>
        <v>0</v>
      </c>
      <c r="L155" s="387">
        <f>SUM(L151:L154)</f>
        <v>0</v>
      </c>
      <c r="M155" s="387">
        <f>SUM(M151:M154)</f>
        <v>0</v>
      </c>
      <c r="N155" s="387">
        <f>N153+N154</f>
        <v>0</v>
      </c>
      <c r="O155" s="387">
        <f t="shared" ref="O155:S155" si="45">O153+O154</f>
        <v>0</v>
      </c>
      <c r="P155" s="387">
        <f t="shared" si="45"/>
        <v>0</v>
      </c>
      <c r="Q155" s="387">
        <f t="shared" si="45"/>
        <v>0</v>
      </c>
      <c r="R155" s="387">
        <f t="shared" si="45"/>
        <v>0</v>
      </c>
      <c r="S155" s="387">
        <f t="shared" si="45"/>
        <v>0</v>
      </c>
      <c r="T155" s="387">
        <f>T153</f>
        <v>0</v>
      </c>
      <c r="U155" s="902">
        <f>U153</f>
        <v>0</v>
      </c>
    </row>
    <row r="156" spans="1:23" s="784" customFormat="1" ht="24.65" hidden="1" customHeight="1">
      <c r="A156" s="1499" t="s">
        <v>792</v>
      </c>
      <c r="B156" s="1590" t="s">
        <v>484</v>
      </c>
      <c r="C156" s="3558" t="s">
        <v>1210</v>
      </c>
      <c r="D156" s="3558" t="s">
        <v>374</v>
      </c>
      <c r="E156" s="3588" t="s">
        <v>1731</v>
      </c>
      <c r="F156" s="698"/>
      <c r="G156" s="3551" t="s">
        <v>791</v>
      </c>
      <c r="H156" s="3603"/>
      <c r="I156" s="340" t="s">
        <v>487</v>
      </c>
      <c r="J156" s="386"/>
      <c r="K156" s="386"/>
      <c r="L156" s="386"/>
      <c r="M156" s="386"/>
      <c r="N156" s="386"/>
      <c r="O156" s="386"/>
      <c r="P156" s="386"/>
      <c r="Q156" s="387"/>
      <c r="R156" s="387"/>
      <c r="S156" s="387"/>
      <c r="T156" s="386"/>
      <c r="U156" s="901"/>
    </row>
    <row r="157" spans="1:23" s="784" customFormat="1" ht="27" hidden="1" customHeight="1">
      <c r="A157" s="1500" t="s">
        <v>792</v>
      </c>
      <c r="B157" s="1591" t="s">
        <v>484</v>
      </c>
      <c r="C157" s="3559"/>
      <c r="D157" s="3559"/>
      <c r="E157" s="3589"/>
      <c r="F157" s="698"/>
      <c r="G157" s="3552"/>
      <c r="H157" s="3604"/>
      <c r="I157" s="340" t="s">
        <v>956</v>
      </c>
      <c r="J157" s="386"/>
      <c r="K157" s="386"/>
      <c r="L157" s="386"/>
      <c r="M157" s="386"/>
      <c r="N157" s="386"/>
      <c r="O157" s="386"/>
      <c r="P157" s="386"/>
      <c r="Q157" s="389"/>
      <c r="R157" s="389"/>
      <c r="S157" s="389"/>
      <c r="T157" s="386"/>
      <c r="U157" s="901"/>
      <c r="W157" s="1020"/>
    </row>
    <row r="158" spans="1:23" s="784" customFormat="1" ht="21" hidden="1" customHeight="1">
      <c r="A158" s="1500"/>
      <c r="B158" s="1591"/>
      <c r="C158" s="3559"/>
      <c r="D158" s="3559"/>
      <c r="E158" s="3589"/>
      <c r="F158" s="698"/>
      <c r="G158" s="3552"/>
      <c r="H158" s="3604"/>
      <c r="I158" s="340" t="s">
        <v>59</v>
      </c>
      <c r="J158" s="386"/>
      <c r="K158" s="386"/>
      <c r="L158" s="386"/>
      <c r="M158" s="386"/>
      <c r="N158" s="386"/>
      <c r="O158" s="386"/>
      <c r="P158" s="386"/>
      <c r="Q158" s="387"/>
      <c r="R158" s="387"/>
      <c r="S158" s="387"/>
      <c r="T158" s="386"/>
      <c r="U158" s="901"/>
    </row>
    <row r="159" spans="1:23" s="784" customFormat="1" ht="21" hidden="1" customHeight="1">
      <c r="A159" s="1500"/>
      <c r="B159" s="3559"/>
      <c r="C159" s="3559"/>
      <c r="D159" s="3559"/>
      <c r="E159" s="3589"/>
      <c r="F159" s="698"/>
      <c r="G159" s="3552"/>
      <c r="H159" s="3604"/>
      <c r="I159" s="340" t="s">
        <v>830</v>
      </c>
      <c r="J159" s="386"/>
      <c r="K159" s="386"/>
      <c r="L159" s="386"/>
      <c r="M159" s="386"/>
      <c r="N159" s="386"/>
      <c r="O159" s="386"/>
      <c r="P159" s="386"/>
      <c r="Q159" s="387"/>
      <c r="R159" s="387"/>
      <c r="S159" s="387"/>
      <c r="T159" s="386"/>
      <c r="U159" s="901"/>
    </row>
    <row r="160" spans="1:23" s="784" customFormat="1" ht="31.5" hidden="1" customHeight="1">
      <c r="A160" s="1501"/>
      <c r="B160" s="3560"/>
      <c r="C160" s="3560"/>
      <c r="D160" s="3560"/>
      <c r="E160" s="3590"/>
      <c r="F160" s="698"/>
      <c r="G160" s="3553"/>
      <c r="H160" s="3581"/>
      <c r="I160" s="394" t="s">
        <v>910</v>
      </c>
      <c r="J160" s="387">
        <f>SUM(J156:J159)</f>
        <v>0</v>
      </c>
      <c r="K160" s="387">
        <f>SUM(K156:K159)</f>
        <v>0</v>
      </c>
      <c r="L160" s="387">
        <f>SUM(L156:L159)</f>
        <v>0</v>
      </c>
      <c r="M160" s="387">
        <f>SUM(M156:M159)</f>
        <v>0</v>
      </c>
      <c r="N160" s="387">
        <f>N157</f>
        <v>0</v>
      </c>
      <c r="O160" s="387">
        <f t="shared" ref="O160:S160" si="46">O157</f>
        <v>0</v>
      </c>
      <c r="P160" s="387">
        <f t="shared" si="46"/>
        <v>0</v>
      </c>
      <c r="Q160" s="387">
        <f t="shared" si="46"/>
        <v>0</v>
      </c>
      <c r="R160" s="387">
        <f t="shared" si="46"/>
        <v>0</v>
      </c>
      <c r="S160" s="387">
        <f t="shared" si="46"/>
        <v>0</v>
      </c>
      <c r="T160" s="387">
        <f>SUM(T156:T159)</f>
        <v>0</v>
      </c>
      <c r="U160" s="902">
        <f>SUM(U156:U159)</f>
        <v>0</v>
      </c>
    </row>
    <row r="161" spans="1:22" s="784" customFormat="1" ht="16.5" hidden="1" customHeight="1">
      <c r="A161" s="2819" t="s">
        <v>792</v>
      </c>
      <c r="B161" s="3561" t="s">
        <v>484</v>
      </c>
      <c r="C161" s="3561" t="s">
        <v>1210</v>
      </c>
      <c r="D161" s="3561" t="s">
        <v>790</v>
      </c>
      <c r="E161" s="3588" t="s">
        <v>1169</v>
      </c>
      <c r="F161" s="3562">
        <v>9</v>
      </c>
      <c r="G161" s="3550" t="s">
        <v>790</v>
      </c>
      <c r="H161" s="3557">
        <v>300509331</v>
      </c>
      <c r="I161" s="340" t="s">
        <v>956</v>
      </c>
      <c r="J161" s="386"/>
      <c r="K161" s="388"/>
      <c r="L161" s="388"/>
      <c r="M161" s="388"/>
      <c r="N161" s="386"/>
      <c r="O161" s="388"/>
      <c r="P161" s="388"/>
      <c r="Q161" s="389"/>
      <c r="R161" s="390"/>
      <c r="S161" s="390"/>
      <c r="T161" s="386"/>
      <c r="U161" s="901"/>
      <c r="V161" s="1015"/>
    </row>
    <row r="162" spans="1:22" s="784" customFormat="1" ht="16.5" hidden="1" customHeight="1">
      <c r="A162" s="2819"/>
      <c r="B162" s="3561"/>
      <c r="C162" s="3561"/>
      <c r="D162" s="3561"/>
      <c r="E162" s="3589"/>
      <c r="F162" s="3562"/>
      <c r="G162" s="3550"/>
      <c r="H162" s="3557"/>
      <c r="I162" s="340" t="s">
        <v>59</v>
      </c>
      <c r="J162" s="386"/>
      <c r="K162" s="388"/>
      <c r="L162" s="388"/>
      <c r="M162" s="388"/>
      <c r="N162" s="386"/>
      <c r="O162" s="388"/>
      <c r="P162" s="388"/>
      <c r="Q162" s="389"/>
      <c r="R162" s="390"/>
      <c r="S162" s="390"/>
      <c r="T162" s="386"/>
      <c r="U162" s="901"/>
    </row>
    <row r="163" spans="1:22" s="784" customFormat="1" ht="21.75" hidden="1" customHeight="1">
      <c r="A163" s="2819"/>
      <c r="B163" s="3561"/>
      <c r="C163" s="3561"/>
      <c r="D163" s="3561"/>
      <c r="E163" s="3589"/>
      <c r="F163" s="3562"/>
      <c r="G163" s="3550"/>
      <c r="H163" s="3557"/>
      <c r="I163" s="340" t="s">
        <v>487</v>
      </c>
      <c r="J163" s="386"/>
      <c r="K163" s="386"/>
      <c r="L163" s="386"/>
      <c r="M163" s="386"/>
      <c r="N163" s="386"/>
      <c r="O163" s="388"/>
      <c r="P163" s="388"/>
      <c r="Q163" s="389"/>
      <c r="R163" s="389"/>
      <c r="S163" s="389"/>
      <c r="T163" s="386"/>
      <c r="U163" s="901"/>
    </row>
    <row r="164" spans="1:22" s="784" customFormat="1" ht="28.5" hidden="1" customHeight="1">
      <c r="A164" s="2819"/>
      <c r="B164" s="3561"/>
      <c r="C164" s="3561"/>
      <c r="D164" s="3561"/>
      <c r="E164" s="3589"/>
      <c r="F164" s="3562"/>
      <c r="G164" s="3550"/>
      <c r="H164" s="3557"/>
      <c r="I164" s="340" t="s">
        <v>1531</v>
      </c>
      <c r="J164" s="386"/>
      <c r="K164" s="386"/>
      <c r="L164" s="386"/>
      <c r="M164" s="386"/>
      <c r="N164" s="386"/>
      <c r="O164" s="388"/>
      <c r="P164" s="388"/>
      <c r="Q164" s="389"/>
      <c r="R164" s="389"/>
      <c r="S164" s="389"/>
      <c r="T164" s="388"/>
      <c r="U164" s="915"/>
    </row>
    <row r="165" spans="1:22" s="784" customFormat="1" ht="17.149999999999999" hidden="1" customHeight="1">
      <c r="A165" s="2819"/>
      <c r="B165" s="3561"/>
      <c r="C165" s="3561"/>
      <c r="D165" s="3561"/>
      <c r="E165" s="3589"/>
      <c r="F165" s="3562"/>
      <c r="G165" s="3550"/>
      <c r="H165" s="3557"/>
      <c r="I165" s="340" t="s">
        <v>958</v>
      </c>
      <c r="J165" s="792"/>
      <c r="K165" s="792"/>
      <c r="L165" s="792"/>
      <c r="M165" s="792"/>
      <c r="N165" s="792"/>
      <c r="O165" s="792"/>
      <c r="P165" s="792"/>
      <c r="Q165" s="795"/>
      <c r="R165" s="795"/>
      <c r="S165" s="795"/>
      <c r="T165" s="792"/>
      <c r="U165" s="916"/>
    </row>
    <row r="166" spans="1:22" s="784" customFormat="1" ht="65.25" hidden="1" customHeight="1">
      <c r="A166" s="2819"/>
      <c r="B166" s="3561"/>
      <c r="C166" s="3561"/>
      <c r="D166" s="3561"/>
      <c r="E166" s="3590"/>
      <c r="F166" s="3562"/>
      <c r="G166" s="3550"/>
      <c r="H166" s="3557"/>
      <c r="I166" s="394" t="s">
        <v>910</v>
      </c>
      <c r="J166" s="387">
        <f>SUM(J161,J162,J163,J164)</f>
        <v>0</v>
      </c>
      <c r="K166" s="387">
        <f t="shared" ref="K166:U166" si="47">SUM(K161,K162,K163,K164)</f>
        <v>0</v>
      </c>
      <c r="L166" s="387">
        <f t="shared" si="47"/>
        <v>0</v>
      </c>
      <c r="M166" s="387">
        <f t="shared" si="47"/>
        <v>0</v>
      </c>
      <c r="N166" s="387">
        <f>SUM(N161,N162,N163,N164)</f>
        <v>0</v>
      </c>
      <c r="O166" s="387">
        <f t="shared" si="47"/>
        <v>0</v>
      </c>
      <c r="P166" s="387">
        <f t="shared" si="47"/>
        <v>0</v>
      </c>
      <c r="Q166" s="387">
        <f t="shared" si="47"/>
        <v>0</v>
      </c>
      <c r="R166" s="387">
        <f t="shared" si="47"/>
        <v>0</v>
      </c>
      <c r="S166" s="387">
        <f t="shared" si="47"/>
        <v>0</v>
      </c>
      <c r="T166" s="387">
        <f t="shared" si="47"/>
        <v>0</v>
      </c>
      <c r="U166" s="902">
        <f t="shared" si="47"/>
        <v>0</v>
      </c>
    </row>
    <row r="167" spans="1:22" s="784" customFormat="1" ht="25.5" hidden="1" customHeight="1">
      <c r="A167" s="2887" t="s">
        <v>792</v>
      </c>
      <c r="B167" s="3558" t="s">
        <v>484</v>
      </c>
      <c r="C167" s="3558" t="s">
        <v>1210</v>
      </c>
      <c r="D167" s="3558" t="s">
        <v>791</v>
      </c>
      <c r="E167" s="3580" t="s">
        <v>1598</v>
      </c>
      <c r="F167" s="698"/>
      <c r="G167" s="3551" t="s">
        <v>791</v>
      </c>
      <c r="H167" s="3603">
        <v>188711925</v>
      </c>
      <c r="I167" s="340" t="s">
        <v>487</v>
      </c>
      <c r="J167" s="388"/>
      <c r="K167" s="388"/>
      <c r="L167" s="388"/>
      <c r="M167" s="388"/>
      <c r="N167" s="388"/>
      <c r="O167" s="388"/>
      <c r="P167" s="388"/>
      <c r="Q167" s="390"/>
      <c r="R167" s="390"/>
      <c r="S167" s="390"/>
      <c r="T167" s="386"/>
      <c r="U167" s="901"/>
    </row>
    <row r="168" spans="1:22" s="784" customFormat="1" ht="21" customHeight="1">
      <c r="A168" s="2888"/>
      <c r="B168" s="3559"/>
      <c r="C168" s="3559"/>
      <c r="D168" s="3559"/>
      <c r="E168" s="3580"/>
      <c r="F168" s="698"/>
      <c r="G168" s="3552"/>
      <c r="H168" s="3604"/>
      <c r="I168" s="340" t="s">
        <v>830</v>
      </c>
      <c r="J168" s="386">
        <v>400</v>
      </c>
      <c r="K168" s="388"/>
      <c r="L168" s="388"/>
      <c r="M168" s="388"/>
      <c r="N168" s="386">
        <v>420</v>
      </c>
      <c r="O168" s="388"/>
      <c r="P168" s="388"/>
      <c r="Q168" s="389">
        <v>420</v>
      </c>
      <c r="R168" s="390"/>
      <c r="S168" s="390"/>
      <c r="T168" s="386"/>
      <c r="U168" s="901"/>
      <c r="V168" s="1020"/>
    </row>
    <row r="169" spans="1:22" s="784" customFormat="1" ht="26.25" customHeight="1">
      <c r="A169" s="2888"/>
      <c r="B169" s="3559"/>
      <c r="C169" s="3559"/>
      <c r="D169" s="3559"/>
      <c r="E169" s="3580"/>
      <c r="F169" s="698"/>
      <c r="G169" s="3552"/>
      <c r="H169" s="3604"/>
      <c r="I169" s="340" t="s">
        <v>956</v>
      </c>
      <c r="J169" s="386">
        <v>260</v>
      </c>
      <c r="K169" s="388"/>
      <c r="L169" s="388"/>
      <c r="M169" s="388"/>
      <c r="N169" s="386">
        <v>538.55999999999995</v>
      </c>
      <c r="O169" s="388"/>
      <c r="P169" s="388"/>
      <c r="Q169" s="389">
        <v>538.55999999999995</v>
      </c>
      <c r="R169" s="390"/>
      <c r="S169" s="390"/>
      <c r="T169" s="386"/>
      <c r="U169" s="901"/>
      <c r="V169" s="1037"/>
    </row>
    <row r="170" spans="1:22" s="784" customFormat="1" ht="24" customHeight="1">
      <c r="A170" s="2888"/>
      <c r="B170" s="3559"/>
      <c r="C170" s="3559"/>
      <c r="D170" s="3559"/>
      <c r="E170" s="3580"/>
      <c r="F170" s="698"/>
      <c r="G170" s="3552"/>
      <c r="H170" s="3604"/>
      <c r="I170" s="340" t="s">
        <v>59</v>
      </c>
      <c r="J170" s="386">
        <v>140</v>
      </c>
      <c r="K170" s="388"/>
      <c r="L170" s="388"/>
      <c r="M170" s="388"/>
      <c r="N170" s="386">
        <v>130</v>
      </c>
      <c r="O170" s="388"/>
      <c r="P170" s="388"/>
      <c r="Q170" s="389">
        <v>130</v>
      </c>
      <c r="R170" s="390"/>
      <c r="S170" s="390"/>
      <c r="T170" s="386"/>
      <c r="U170" s="901"/>
    </row>
    <row r="171" spans="1:22" s="784" customFormat="1" ht="39.75" customHeight="1">
      <c r="A171" s="2889"/>
      <c r="B171" s="3560"/>
      <c r="C171" s="3560"/>
      <c r="D171" s="3560"/>
      <c r="E171" s="3580"/>
      <c r="F171" s="698"/>
      <c r="G171" s="3553"/>
      <c r="H171" s="3581"/>
      <c r="I171" s="394" t="s">
        <v>910</v>
      </c>
      <c r="J171" s="387">
        <f t="shared" ref="J171:U171" si="48">SUM(J167:J170)</f>
        <v>800</v>
      </c>
      <c r="K171" s="387">
        <f t="shared" si="48"/>
        <v>0</v>
      </c>
      <c r="L171" s="387">
        <f t="shared" si="48"/>
        <v>0</v>
      </c>
      <c r="M171" s="387">
        <f t="shared" si="48"/>
        <v>0</v>
      </c>
      <c r="N171" s="387">
        <f t="shared" si="48"/>
        <v>1088.56</v>
      </c>
      <c r="O171" s="387">
        <f t="shared" si="48"/>
        <v>0</v>
      </c>
      <c r="P171" s="387">
        <f t="shared" si="48"/>
        <v>0</v>
      </c>
      <c r="Q171" s="387">
        <f>SUM(Q167:Q170)</f>
        <v>1088.56</v>
      </c>
      <c r="R171" s="387">
        <f t="shared" si="48"/>
        <v>0</v>
      </c>
      <c r="S171" s="387">
        <f>SUM(S167:S170)</f>
        <v>0</v>
      </c>
      <c r="T171" s="387">
        <f t="shared" si="48"/>
        <v>0</v>
      </c>
      <c r="U171" s="902">
        <f t="shared" si="48"/>
        <v>0</v>
      </c>
    </row>
    <row r="172" spans="1:22" s="784" customFormat="1" ht="16.5" hidden="1" customHeight="1">
      <c r="A172" s="2819"/>
      <c r="B172" s="3561"/>
      <c r="C172" s="3561"/>
      <c r="D172" s="3561"/>
      <c r="E172" s="3569"/>
      <c r="F172" s="3562">
        <v>9</v>
      </c>
      <c r="G172" s="3550" t="s">
        <v>791</v>
      </c>
      <c r="H172" s="3557">
        <v>188711925</v>
      </c>
      <c r="I172" s="340" t="s">
        <v>487</v>
      </c>
      <c r="J172" s="388"/>
      <c r="K172" s="388"/>
      <c r="L172" s="388"/>
      <c r="M172" s="388"/>
      <c r="N172" s="388"/>
      <c r="O172" s="388"/>
      <c r="P172" s="388"/>
      <c r="Q172" s="390"/>
      <c r="R172" s="390"/>
      <c r="S172" s="390"/>
      <c r="T172" s="388"/>
      <c r="U172" s="904"/>
    </row>
    <row r="173" spans="1:22" s="784" customFormat="1" ht="16.5" hidden="1" customHeight="1">
      <c r="A173" s="2819"/>
      <c r="B173" s="3561"/>
      <c r="C173" s="3561"/>
      <c r="D173" s="3561"/>
      <c r="E173" s="3569"/>
      <c r="F173" s="3562"/>
      <c r="G173" s="3550"/>
      <c r="H173" s="3557"/>
      <c r="I173" s="340" t="s">
        <v>830</v>
      </c>
      <c r="J173" s="388"/>
      <c r="K173" s="388"/>
      <c r="L173" s="388"/>
      <c r="M173" s="388"/>
      <c r="N173" s="388"/>
      <c r="O173" s="388"/>
      <c r="P173" s="388"/>
      <c r="Q173" s="390"/>
      <c r="R173" s="390"/>
      <c r="S173" s="390"/>
      <c r="T173" s="388"/>
      <c r="U173" s="904"/>
    </row>
    <row r="174" spans="1:22" s="784" customFormat="1" ht="18.75" hidden="1" customHeight="1">
      <c r="A174" s="2819"/>
      <c r="B174" s="3561"/>
      <c r="C174" s="3561"/>
      <c r="D174" s="3561"/>
      <c r="E174" s="3569"/>
      <c r="F174" s="3562"/>
      <c r="G174" s="3550"/>
      <c r="H174" s="3557"/>
      <c r="I174" s="340" t="s">
        <v>59</v>
      </c>
      <c r="J174" s="798"/>
      <c r="K174" s="798"/>
      <c r="L174" s="798"/>
      <c r="M174" s="798"/>
      <c r="N174" s="798"/>
      <c r="O174" s="798"/>
      <c r="P174" s="798"/>
      <c r="Q174" s="799"/>
      <c r="R174" s="799"/>
      <c r="S174" s="799"/>
      <c r="T174" s="388"/>
      <c r="U174" s="904"/>
    </row>
    <row r="175" spans="1:22" s="784" customFormat="1" ht="20.149999999999999" hidden="1" customHeight="1">
      <c r="A175" s="2819"/>
      <c r="B175" s="3561"/>
      <c r="C175" s="3561"/>
      <c r="D175" s="3561"/>
      <c r="E175" s="3569"/>
      <c r="F175" s="3562"/>
      <c r="G175" s="3550"/>
      <c r="H175" s="3557"/>
      <c r="I175" s="340" t="s">
        <v>956</v>
      </c>
      <c r="J175" s="798"/>
      <c r="K175" s="798"/>
      <c r="L175" s="798"/>
      <c r="M175" s="798"/>
      <c r="N175" s="798"/>
      <c r="O175" s="798"/>
      <c r="P175" s="798"/>
      <c r="Q175" s="799"/>
      <c r="R175" s="799"/>
      <c r="S175" s="799"/>
      <c r="T175" s="798"/>
      <c r="U175" s="917"/>
    </row>
    <row r="176" spans="1:22" s="784" customFormat="1" ht="16.5" hidden="1" customHeight="1">
      <c r="A176" s="2819"/>
      <c r="B176" s="3561"/>
      <c r="C176" s="3561"/>
      <c r="D176" s="3561"/>
      <c r="E176" s="3569"/>
      <c r="F176" s="3562"/>
      <c r="G176" s="3550"/>
      <c r="H176" s="3557"/>
      <c r="I176" s="340" t="s">
        <v>958</v>
      </c>
      <c r="J176" s="388"/>
      <c r="K176" s="388"/>
      <c r="L176" s="388"/>
      <c r="M176" s="388"/>
      <c r="N176" s="388"/>
      <c r="O176" s="388"/>
      <c r="P176" s="388"/>
      <c r="Q176" s="390"/>
      <c r="R176" s="390"/>
      <c r="S176" s="390"/>
      <c r="T176" s="388"/>
      <c r="U176" s="904"/>
    </row>
    <row r="177" spans="1:21" s="784" customFormat="1" ht="16.5" hidden="1" customHeight="1">
      <c r="A177" s="2819"/>
      <c r="B177" s="3561"/>
      <c r="C177" s="3561"/>
      <c r="D177" s="3561"/>
      <c r="E177" s="3569"/>
      <c r="F177" s="3562"/>
      <c r="G177" s="3550"/>
      <c r="H177" s="3557"/>
      <c r="I177" s="440" t="s">
        <v>910</v>
      </c>
      <c r="J177" s="440"/>
      <c r="K177" s="440"/>
      <c r="L177" s="440"/>
      <c r="M177" s="440"/>
      <c r="N177" s="440"/>
      <c r="O177" s="440"/>
      <c r="P177" s="440"/>
      <c r="Q177" s="440"/>
      <c r="R177" s="440"/>
      <c r="S177" s="440"/>
      <c r="T177" s="440">
        <f>SUM(T172:T176)</f>
        <v>0</v>
      </c>
      <c r="U177" s="905">
        <f>SUM(U172:U176)</f>
        <v>0</v>
      </c>
    </row>
    <row r="178" spans="1:21" s="784" customFormat="1" ht="16.5" hidden="1" customHeight="1">
      <c r="A178" s="2819"/>
      <c r="B178" s="3561"/>
      <c r="C178" s="3561"/>
      <c r="D178" s="3561"/>
      <c r="E178" s="3569"/>
      <c r="F178" s="3562">
        <v>9</v>
      </c>
      <c r="G178" s="3550" t="s">
        <v>403</v>
      </c>
      <c r="H178" s="3557">
        <v>188711925</v>
      </c>
      <c r="I178" s="340" t="s">
        <v>487</v>
      </c>
      <c r="J178" s="792"/>
      <c r="K178" s="792"/>
      <c r="L178" s="792"/>
      <c r="M178" s="792"/>
      <c r="N178" s="792"/>
      <c r="O178" s="792"/>
      <c r="P178" s="792"/>
      <c r="Q178" s="795"/>
      <c r="R178" s="795"/>
      <c r="S178" s="795"/>
      <c r="T178" s="792"/>
      <c r="U178" s="918"/>
    </row>
    <row r="179" spans="1:21" s="784" customFormat="1" ht="16.5" hidden="1" customHeight="1">
      <c r="A179" s="2819"/>
      <c r="B179" s="3561"/>
      <c r="C179" s="3561"/>
      <c r="D179" s="3561"/>
      <c r="E179" s="3569"/>
      <c r="F179" s="3562"/>
      <c r="G179" s="3550"/>
      <c r="H179" s="3557"/>
      <c r="I179" s="340" t="s">
        <v>59</v>
      </c>
      <c r="J179" s="388"/>
      <c r="K179" s="388"/>
      <c r="L179" s="388"/>
      <c r="M179" s="388"/>
      <c r="N179" s="388"/>
      <c r="O179" s="388"/>
      <c r="P179" s="388"/>
      <c r="Q179" s="390"/>
      <c r="R179" s="390"/>
      <c r="S179" s="390"/>
      <c r="T179" s="792"/>
      <c r="U179" s="918"/>
    </row>
    <row r="180" spans="1:21" s="784" customFormat="1" ht="21.65" hidden="1" customHeight="1">
      <c r="A180" s="2819"/>
      <c r="B180" s="3561"/>
      <c r="C180" s="3561"/>
      <c r="D180" s="3561"/>
      <c r="E180" s="3569"/>
      <c r="F180" s="3562"/>
      <c r="G180" s="3550"/>
      <c r="H180" s="3557"/>
      <c r="I180" s="340" t="s">
        <v>956</v>
      </c>
      <c r="J180" s="388"/>
      <c r="K180" s="388"/>
      <c r="L180" s="388"/>
      <c r="M180" s="388"/>
      <c r="N180" s="388"/>
      <c r="O180" s="388"/>
      <c r="P180" s="388"/>
      <c r="Q180" s="390"/>
      <c r="R180" s="390"/>
      <c r="S180" s="390"/>
      <c r="T180" s="792"/>
      <c r="U180" s="918"/>
    </row>
    <row r="181" spans="1:21" s="784" customFormat="1" ht="14.25" hidden="1" customHeight="1">
      <c r="A181" s="2819"/>
      <c r="B181" s="3561"/>
      <c r="C181" s="3561"/>
      <c r="D181" s="3561"/>
      <c r="E181" s="3569"/>
      <c r="F181" s="3562"/>
      <c r="G181" s="3550"/>
      <c r="H181" s="3557"/>
      <c r="I181" s="340" t="s">
        <v>753</v>
      </c>
      <c r="J181" s="388"/>
      <c r="K181" s="388"/>
      <c r="L181" s="388"/>
      <c r="M181" s="388"/>
      <c r="N181" s="388"/>
      <c r="O181" s="388"/>
      <c r="P181" s="388"/>
      <c r="Q181" s="390"/>
      <c r="R181" s="390"/>
      <c r="S181" s="390"/>
      <c r="T181" s="792"/>
      <c r="U181" s="918"/>
    </row>
    <row r="182" spans="1:21" s="784" customFormat="1" ht="35.25" hidden="1" customHeight="1">
      <c r="A182" s="2819"/>
      <c r="B182" s="3561"/>
      <c r="C182" s="3561"/>
      <c r="D182" s="3561"/>
      <c r="E182" s="3569"/>
      <c r="F182" s="3562"/>
      <c r="G182" s="3550"/>
      <c r="H182" s="3557"/>
      <c r="I182" s="440" t="s">
        <v>910</v>
      </c>
      <c r="J182" s="440"/>
      <c r="K182" s="440"/>
      <c r="L182" s="440"/>
      <c r="M182" s="440"/>
      <c r="N182" s="440"/>
      <c r="O182" s="440"/>
      <c r="P182" s="440"/>
      <c r="Q182" s="440"/>
      <c r="R182" s="440"/>
      <c r="S182" s="440"/>
      <c r="T182" s="440">
        <f>SUM(T178:T181)</f>
        <v>0</v>
      </c>
      <c r="U182" s="905">
        <f>SUM(U178:U181)</f>
        <v>0</v>
      </c>
    </row>
    <row r="183" spans="1:21" s="784" customFormat="1" ht="50.25" hidden="1" customHeight="1">
      <c r="A183" s="2819"/>
      <c r="B183" s="3561"/>
      <c r="C183" s="3561"/>
      <c r="D183" s="3561"/>
      <c r="E183" s="3569"/>
      <c r="F183" s="3562">
        <v>9</v>
      </c>
      <c r="G183" s="3550" t="s">
        <v>331</v>
      </c>
      <c r="H183" s="3557">
        <v>188711925</v>
      </c>
      <c r="I183" s="340" t="s">
        <v>956</v>
      </c>
      <c r="J183" s="388"/>
      <c r="K183" s="388"/>
      <c r="L183" s="388"/>
      <c r="M183" s="388"/>
      <c r="N183" s="388"/>
      <c r="O183" s="388"/>
      <c r="P183" s="388"/>
      <c r="Q183" s="390"/>
      <c r="R183" s="390"/>
      <c r="S183" s="390"/>
      <c r="T183" s="388"/>
      <c r="U183" s="904"/>
    </row>
    <row r="184" spans="1:21" s="784" customFormat="1" ht="15" hidden="1" customHeight="1">
      <c r="A184" s="2819"/>
      <c r="B184" s="3561"/>
      <c r="C184" s="3561"/>
      <c r="D184" s="3561"/>
      <c r="E184" s="3569"/>
      <c r="F184" s="3562"/>
      <c r="G184" s="3550"/>
      <c r="H184" s="3557"/>
      <c r="I184" s="340" t="s">
        <v>59</v>
      </c>
      <c r="J184" s="388"/>
      <c r="K184" s="388"/>
      <c r="L184" s="388"/>
      <c r="M184" s="388"/>
      <c r="N184" s="388"/>
      <c r="O184" s="388"/>
      <c r="P184" s="388"/>
      <c r="Q184" s="390"/>
      <c r="R184" s="390"/>
      <c r="S184" s="390"/>
      <c r="T184" s="388"/>
      <c r="U184" s="904"/>
    </row>
    <row r="185" spans="1:21" s="784" customFormat="1" ht="15" hidden="1" customHeight="1">
      <c r="A185" s="2819"/>
      <c r="B185" s="3561"/>
      <c r="C185" s="3561"/>
      <c r="D185" s="3561"/>
      <c r="E185" s="3569"/>
      <c r="F185" s="3562"/>
      <c r="G185" s="3550"/>
      <c r="H185" s="3557"/>
      <c r="I185" s="340" t="s">
        <v>958</v>
      </c>
      <c r="J185" s="792"/>
      <c r="K185" s="792"/>
      <c r="L185" s="792"/>
      <c r="M185" s="792"/>
      <c r="N185" s="792"/>
      <c r="O185" s="792"/>
      <c r="P185" s="792"/>
      <c r="Q185" s="795"/>
      <c r="R185" s="795"/>
      <c r="S185" s="795"/>
      <c r="T185" s="792"/>
      <c r="U185" s="918"/>
    </row>
    <row r="186" spans="1:21" s="784" customFormat="1" ht="15" hidden="1" customHeight="1">
      <c r="A186" s="2819"/>
      <c r="B186" s="3561"/>
      <c r="C186" s="3561"/>
      <c r="D186" s="3561"/>
      <c r="E186" s="3569"/>
      <c r="F186" s="3562"/>
      <c r="G186" s="3550"/>
      <c r="H186" s="3557"/>
      <c r="I186" s="340" t="s">
        <v>487</v>
      </c>
      <c r="J186" s="792"/>
      <c r="K186" s="792"/>
      <c r="L186" s="792"/>
      <c r="M186" s="792"/>
      <c r="N186" s="792"/>
      <c r="O186" s="792"/>
      <c r="P186" s="792"/>
      <c r="Q186" s="795"/>
      <c r="R186" s="795"/>
      <c r="S186" s="795"/>
      <c r="T186" s="792"/>
      <c r="U186" s="918"/>
    </row>
    <row r="187" spans="1:21" s="784" customFormat="1" ht="15" hidden="1" customHeight="1">
      <c r="A187" s="2819"/>
      <c r="B187" s="3561"/>
      <c r="C187" s="3561"/>
      <c r="D187" s="3561"/>
      <c r="E187" s="3569"/>
      <c r="F187" s="3562"/>
      <c r="G187" s="3550"/>
      <c r="H187" s="3557"/>
      <c r="I187" s="802" t="s">
        <v>910</v>
      </c>
      <c r="J187" s="802"/>
      <c r="K187" s="802"/>
      <c r="L187" s="802"/>
      <c r="M187" s="802"/>
      <c r="N187" s="802"/>
      <c r="O187" s="802"/>
      <c r="P187" s="802"/>
      <c r="Q187" s="802"/>
      <c r="R187" s="802"/>
      <c r="S187" s="802"/>
      <c r="T187" s="802">
        <f>SUM(T183:T186)</f>
        <v>0</v>
      </c>
      <c r="U187" s="919">
        <f>SUM(U183:U186)</f>
        <v>0</v>
      </c>
    </row>
    <row r="188" spans="1:21" s="784" customFormat="1" ht="16.5" hidden="1" customHeight="1">
      <c r="A188" s="2819" t="s">
        <v>792</v>
      </c>
      <c r="B188" s="3561" t="s">
        <v>484</v>
      </c>
      <c r="C188" s="3561" t="s">
        <v>1210</v>
      </c>
      <c r="D188" s="3561" t="s">
        <v>792</v>
      </c>
      <c r="E188" s="3580" t="s">
        <v>1253</v>
      </c>
      <c r="F188" s="3562">
        <v>9</v>
      </c>
      <c r="G188" s="3550" t="s">
        <v>791</v>
      </c>
      <c r="H188" s="3557">
        <v>188711925</v>
      </c>
      <c r="I188" s="340" t="s">
        <v>956</v>
      </c>
      <c r="J188" s="388"/>
      <c r="K188" s="388"/>
      <c r="L188" s="388"/>
      <c r="M188" s="388"/>
      <c r="N188" s="800"/>
      <c r="O188" s="801"/>
      <c r="P188" s="801"/>
      <c r="Q188" s="802"/>
      <c r="R188" s="390"/>
      <c r="S188" s="390"/>
      <c r="T188" s="388"/>
      <c r="U188" s="904"/>
    </row>
    <row r="189" spans="1:21" s="784" customFormat="1" ht="16.5" hidden="1" customHeight="1">
      <c r="A189" s="2819"/>
      <c r="B189" s="3561"/>
      <c r="C189" s="3561"/>
      <c r="D189" s="3561"/>
      <c r="E189" s="3580"/>
      <c r="F189" s="3562"/>
      <c r="G189" s="3550"/>
      <c r="H189" s="3557"/>
      <c r="I189" s="340" t="s">
        <v>666</v>
      </c>
      <c r="J189" s="386"/>
      <c r="K189" s="388"/>
      <c r="L189" s="388"/>
      <c r="M189" s="388"/>
      <c r="N189" s="800"/>
      <c r="O189" s="801"/>
      <c r="P189" s="801"/>
      <c r="Q189" s="802"/>
      <c r="R189" s="390"/>
      <c r="S189" s="390"/>
      <c r="T189" s="386"/>
      <c r="U189" s="901"/>
    </row>
    <row r="190" spans="1:21" s="784" customFormat="1" ht="16.5" hidden="1" customHeight="1">
      <c r="A190" s="2819"/>
      <c r="B190" s="3561"/>
      <c r="C190" s="3561"/>
      <c r="D190" s="3561"/>
      <c r="E190" s="3580"/>
      <c r="F190" s="3562"/>
      <c r="G190" s="3550"/>
      <c r="H190" s="3557"/>
      <c r="I190" s="340" t="s">
        <v>487</v>
      </c>
      <c r="J190" s="388"/>
      <c r="K190" s="388"/>
      <c r="L190" s="388"/>
      <c r="M190" s="388"/>
      <c r="N190" s="388"/>
      <c r="O190" s="388"/>
      <c r="P190" s="388"/>
      <c r="Q190" s="390"/>
      <c r="R190" s="390"/>
      <c r="S190" s="390"/>
      <c r="T190" s="388"/>
      <c r="U190" s="904"/>
    </row>
    <row r="191" spans="1:21" s="784" customFormat="1" ht="16.399999999999999" hidden="1" customHeight="1">
      <c r="A191" s="2819"/>
      <c r="B191" s="3561"/>
      <c r="C191" s="3561"/>
      <c r="D191" s="3561"/>
      <c r="E191" s="3580"/>
      <c r="F191" s="3562"/>
      <c r="G191" s="3550"/>
      <c r="H191" s="3557"/>
      <c r="I191" s="394" t="s">
        <v>910</v>
      </c>
      <c r="J191" s="387">
        <f>SUM(J188:J190)</f>
        <v>0</v>
      </c>
      <c r="K191" s="387">
        <f t="shared" ref="K191:U191" si="49">SUM(K188:K190)</f>
        <v>0</v>
      </c>
      <c r="L191" s="387">
        <f t="shared" si="49"/>
        <v>0</v>
      </c>
      <c r="M191" s="387">
        <f t="shared" si="49"/>
        <v>0</v>
      </c>
      <c r="N191" s="387">
        <f t="shared" si="49"/>
        <v>0</v>
      </c>
      <c r="O191" s="387">
        <f t="shared" si="49"/>
        <v>0</v>
      </c>
      <c r="P191" s="387">
        <f t="shared" si="49"/>
        <v>0</v>
      </c>
      <c r="Q191" s="387">
        <f t="shared" si="49"/>
        <v>0</v>
      </c>
      <c r="R191" s="387">
        <f t="shared" si="49"/>
        <v>0</v>
      </c>
      <c r="S191" s="387">
        <f t="shared" si="49"/>
        <v>0</v>
      </c>
      <c r="T191" s="387">
        <f t="shared" si="49"/>
        <v>0</v>
      </c>
      <c r="U191" s="902">
        <f t="shared" si="49"/>
        <v>0</v>
      </c>
    </row>
    <row r="192" spans="1:21" s="428" customFormat="1" ht="24" customHeight="1">
      <c r="A192" s="2887" t="s">
        <v>792</v>
      </c>
      <c r="B192" s="3558" t="s">
        <v>484</v>
      </c>
      <c r="C192" s="3558" t="s">
        <v>1210</v>
      </c>
      <c r="D192" s="3558" t="s">
        <v>1145</v>
      </c>
      <c r="E192" s="3588" t="s">
        <v>1250</v>
      </c>
      <c r="F192" s="3562">
        <v>9</v>
      </c>
      <c r="G192" s="3550" t="s">
        <v>791</v>
      </c>
      <c r="H192" s="3557">
        <v>188711925</v>
      </c>
      <c r="I192" s="340" t="s">
        <v>956</v>
      </c>
      <c r="J192" s="386">
        <v>23.148</v>
      </c>
      <c r="K192" s="386"/>
      <c r="L192" s="386"/>
      <c r="M192" s="386"/>
      <c r="N192" s="386"/>
      <c r="O192" s="388"/>
      <c r="P192" s="388"/>
      <c r="Q192" s="389">
        <v>1</v>
      </c>
      <c r="R192" s="390"/>
      <c r="S192" s="390"/>
      <c r="T192" s="388"/>
      <c r="U192" s="904"/>
    </row>
    <row r="193" spans="1:22" s="428" customFormat="1" ht="30.75" customHeight="1">
      <c r="A193" s="2888"/>
      <c r="B193" s="3559"/>
      <c r="C193" s="3559"/>
      <c r="D193" s="3559"/>
      <c r="E193" s="3589"/>
      <c r="F193" s="3562"/>
      <c r="G193" s="3550"/>
      <c r="H193" s="3557"/>
      <c r="I193" s="340" t="s">
        <v>59</v>
      </c>
      <c r="J193" s="386">
        <v>888.39</v>
      </c>
      <c r="K193" s="388"/>
      <c r="L193" s="388"/>
      <c r="M193" s="388"/>
      <c r="N193" s="386">
        <v>157.74199999999999</v>
      </c>
      <c r="O193" s="388"/>
      <c r="P193" s="388"/>
      <c r="Q193" s="389">
        <v>157.74199999999999</v>
      </c>
      <c r="R193" s="390"/>
      <c r="S193" s="390"/>
      <c r="T193" s="388"/>
      <c r="U193" s="904"/>
    </row>
    <row r="194" spans="1:22" s="428" customFormat="1" ht="22.5" customHeight="1">
      <c r="A194" s="2888"/>
      <c r="B194" s="3559"/>
      <c r="C194" s="3559"/>
      <c r="D194" s="3559"/>
      <c r="E194" s="3589"/>
      <c r="F194" s="3562"/>
      <c r="G194" s="3550"/>
      <c r="H194" s="3557"/>
      <c r="I194" s="340" t="s">
        <v>830</v>
      </c>
      <c r="J194" s="386"/>
      <c r="K194" s="386"/>
      <c r="L194" s="386"/>
      <c r="M194" s="386"/>
      <c r="N194" s="386">
        <v>429.791</v>
      </c>
      <c r="O194" s="388"/>
      <c r="P194" s="388"/>
      <c r="Q194" s="389">
        <v>429.791</v>
      </c>
      <c r="R194" s="389"/>
      <c r="S194" s="389"/>
      <c r="T194" s="386"/>
      <c r="U194" s="901"/>
    </row>
    <row r="195" spans="1:22" s="428" customFormat="1" ht="16.5" hidden="1" customHeight="1">
      <c r="A195" s="2888"/>
      <c r="B195" s="3559"/>
      <c r="C195" s="3559"/>
      <c r="D195" s="3559"/>
      <c r="E195" s="3589"/>
      <c r="F195" s="3562"/>
      <c r="G195" s="3550"/>
      <c r="H195" s="3557"/>
      <c r="I195" s="340" t="s">
        <v>666</v>
      </c>
      <c r="J195" s="386"/>
      <c r="K195" s="388"/>
      <c r="L195" s="388"/>
      <c r="M195" s="388"/>
      <c r="N195" s="386"/>
      <c r="O195" s="388"/>
      <c r="P195" s="388"/>
      <c r="Q195" s="389"/>
      <c r="R195" s="390"/>
      <c r="S195" s="390"/>
      <c r="T195" s="386"/>
      <c r="U195" s="901"/>
    </row>
    <row r="196" spans="1:22" s="428" customFormat="1" ht="24.75" customHeight="1">
      <c r="A196" s="2888"/>
      <c r="B196" s="3559"/>
      <c r="C196" s="3559"/>
      <c r="D196" s="3559"/>
      <c r="E196" s="3589"/>
      <c r="F196" s="3562"/>
      <c r="G196" s="3550"/>
      <c r="H196" s="3557"/>
      <c r="I196" s="340" t="s">
        <v>487</v>
      </c>
      <c r="J196" s="386"/>
      <c r="K196" s="386"/>
      <c r="L196" s="386"/>
      <c r="M196" s="386"/>
      <c r="N196" s="386">
        <v>510.154</v>
      </c>
      <c r="O196" s="388"/>
      <c r="P196" s="388"/>
      <c r="Q196" s="389">
        <v>207.09</v>
      </c>
      <c r="R196" s="389"/>
      <c r="S196" s="389"/>
      <c r="T196" s="386"/>
      <c r="U196" s="901"/>
    </row>
    <row r="197" spans="1:22" s="428" customFormat="1" ht="26.25" customHeight="1">
      <c r="A197" s="2889"/>
      <c r="B197" s="3560"/>
      <c r="C197" s="3560"/>
      <c r="D197" s="3560"/>
      <c r="E197" s="3590"/>
      <c r="F197" s="3562"/>
      <c r="G197" s="3550"/>
      <c r="H197" s="3557"/>
      <c r="I197" s="394" t="s">
        <v>910</v>
      </c>
      <c r="J197" s="387">
        <f t="shared" ref="J197:U197" si="50">SUM(J192:J196)</f>
        <v>911.53800000000001</v>
      </c>
      <c r="K197" s="387">
        <f t="shared" si="50"/>
        <v>0</v>
      </c>
      <c r="L197" s="387">
        <f t="shared" si="50"/>
        <v>0</v>
      </c>
      <c r="M197" s="387">
        <f t="shared" si="50"/>
        <v>0</v>
      </c>
      <c r="N197" s="387">
        <f>SUM(N192:N196)</f>
        <v>1097.6869999999999</v>
      </c>
      <c r="O197" s="387">
        <f t="shared" si="50"/>
        <v>0</v>
      </c>
      <c r="P197" s="387">
        <f t="shared" si="50"/>
        <v>0</v>
      </c>
      <c r="Q197" s="387">
        <f>SUM(Q192:Q196)</f>
        <v>795.62300000000005</v>
      </c>
      <c r="R197" s="387">
        <f t="shared" si="50"/>
        <v>0</v>
      </c>
      <c r="S197" s="387">
        <f t="shared" si="50"/>
        <v>0</v>
      </c>
      <c r="T197" s="387">
        <f t="shared" si="50"/>
        <v>0</v>
      </c>
      <c r="U197" s="902">
        <f t="shared" si="50"/>
        <v>0</v>
      </c>
    </row>
    <row r="198" spans="1:22" s="428" customFormat="1" ht="20.25" hidden="1" customHeight="1">
      <c r="A198" s="2913" t="s">
        <v>792</v>
      </c>
      <c r="B198" s="3609" t="s">
        <v>484</v>
      </c>
      <c r="C198" s="3613" t="s">
        <v>1210</v>
      </c>
      <c r="D198" s="3561" t="s">
        <v>1196</v>
      </c>
      <c r="E198" s="3588" t="s">
        <v>236</v>
      </c>
      <c r="F198" s="3562">
        <v>9</v>
      </c>
      <c r="G198" s="3550" t="s">
        <v>791</v>
      </c>
      <c r="H198" s="2813" t="s">
        <v>941</v>
      </c>
      <c r="I198" s="340" t="s">
        <v>956</v>
      </c>
      <c r="J198" s="386"/>
      <c r="K198" s="388"/>
      <c r="L198" s="388"/>
      <c r="M198" s="388"/>
      <c r="N198" s="386"/>
      <c r="O198" s="388"/>
      <c r="P198" s="388"/>
      <c r="Q198" s="389"/>
      <c r="R198" s="390"/>
      <c r="S198" s="390"/>
      <c r="T198" s="386"/>
      <c r="U198" s="901"/>
    </row>
    <row r="199" spans="1:22" s="428" customFormat="1" ht="21" hidden="1" customHeight="1">
      <c r="A199" s="2913"/>
      <c r="B199" s="3609"/>
      <c r="C199" s="3613"/>
      <c r="D199" s="3561"/>
      <c r="E199" s="3589"/>
      <c r="F199" s="3562"/>
      <c r="G199" s="3550"/>
      <c r="H199" s="2813"/>
      <c r="I199" s="340" t="s">
        <v>666</v>
      </c>
      <c r="J199" s="386"/>
      <c r="K199" s="388"/>
      <c r="L199" s="388"/>
      <c r="M199" s="388"/>
      <c r="N199" s="386"/>
      <c r="O199" s="388"/>
      <c r="P199" s="388"/>
      <c r="Q199" s="389"/>
      <c r="R199" s="390"/>
      <c r="S199" s="390"/>
      <c r="T199" s="386"/>
      <c r="U199" s="901"/>
    </row>
    <row r="200" spans="1:22" s="428" customFormat="1" ht="24" hidden="1" customHeight="1">
      <c r="A200" s="2913"/>
      <c r="B200" s="3609"/>
      <c r="C200" s="3613"/>
      <c r="D200" s="3561"/>
      <c r="E200" s="3589"/>
      <c r="F200" s="3562"/>
      <c r="G200" s="3550"/>
      <c r="H200" s="2813"/>
      <c r="I200" s="340" t="s">
        <v>487</v>
      </c>
      <c r="J200" s="388"/>
      <c r="K200" s="388"/>
      <c r="L200" s="388"/>
      <c r="M200" s="388"/>
      <c r="N200" s="388"/>
      <c r="O200" s="388"/>
      <c r="P200" s="388"/>
      <c r="Q200" s="390"/>
      <c r="R200" s="390"/>
      <c r="S200" s="390"/>
      <c r="T200" s="386"/>
      <c r="U200" s="901"/>
    </row>
    <row r="201" spans="1:22" s="428" customFormat="1" ht="57.75" hidden="1" customHeight="1">
      <c r="A201" s="2913"/>
      <c r="B201" s="3609"/>
      <c r="C201" s="3613"/>
      <c r="D201" s="3561"/>
      <c r="E201" s="3589"/>
      <c r="F201" s="3562"/>
      <c r="G201" s="3550"/>
      <c r="H201" s="2813"/>
      <c r="I201" s="394" t="s">
        <v>910</v>
      </c>
      <c r="J201" s="387">
        <f t="shared" ref="J201:T201" si="51">SUM(J198:J200)</f>
        <v>0</v>
      </c>
      <c r="K201" s="387">
        <f t="shared" si="51"/>
        <v>0</v>
      </c>
      <c r="L201" s="387">
        <f t="shared" si="51"/>
        <v>0</v>
      </c>
      <c r="M201" s="387">
        <f t="shared" si="51"/>
        <v>0</v>
      </c>
      <c r="N201" s="387">
        <f t="shared" si="51"/>
        <v>0</v>
      </c>
      <c r="O201" s="387">
        <f t="shared" si="51"/>
        <v>0</v>
      </c>
      <c r="P201" s="387">
        <f t="shared" si="51"/>
        <v>0</v>
      </c>
      <c r="Q201" s="387">
        <f t="shared" si="51"/>
        <v>0</v>
      </c>
      <c r="R201" s="387">
        <f t="shared" si="51"/>
        <v>0</v>
      </c>
      <c r="S201" s="387">
        <f t="shared" si="51"/>
        <v>0</v>
      </c>
      <c r="T201" s="387">
        <f t="shared" si="51"/>
        <v>0</v>
      </c>
      <c r="U201" s="902">
        <f>SUM(U198,U199,U200)</f>
        <v>0</v>
      </c>
    </row>
    <row r="202" spans="1:22" s="428" customFormat="1" ht="7.5" hidden="1" customHeight="1">
      <c r="A202" s="443"/>
      <c r="B202" s="785"/>
      <c r="C202" s="695"/>
      <c r="D202" s="694"/>
      <c r="E202" s="803" t="s">
        <v>1260</v>
      </c>
      <c r="F202" s="698"/>
      <c r="G202" s="696"/>
      <c r="H202" s="691"/>
      <c r="I202" s="794"/>
      <c r="J202" s="386"/>
      <c r="K202" s="386"/>
      <c r="L202" s="386"/>
      <c r="M202" s="386"/>
      <c r="N202" s="386"/>
      <c r="O202" s="386"/>
      <c r="P202" s="386"/>
      <c r="Q202" s="389"/>
      <c r="R202" s="389"/>
      <c r="S202" s="389"/>
      <c r="T202" s="386"/>
      <c r="U202" s="901"/>
    </row>
    <row r="203" spans="1:22" s="784" customFormat="1" ht="29.25" hidden="1" customHeight="1">
      <c r="A203" s="2913" t="s">
        <v>792</v>
      </c>
      <c r="B203" s="3609" t="s">
        <v>484</v>
      </c>
      <c r="C203" s="3613" t="s">
        <v>1210</v>
      </c>
      <c r="D203" s="3561" t="s">
        <v>624</v>
      </c>
      <c r="E203" s="3588" t="s">
        <v>1274</v>
      </c>
      <c r="F203" s="3562">
        <v>9</v>
      </c>
      <c r="G203" s="3550" t="s">
        <v>791</v>
      </c>
      <c r="H203" s="2549">
        <v>191746719</v>
      </c>
      <c r="I203" s="340" t="s">
        <v>956</v>
      </c>
      <c r="J203" s="386"/>
      <c r="K203" s="388"/>
      <c r="L203" s="388"/>
      <c r="M203" s="386"/>
      <c r="N203" s="386"/>
      <c r="O203" s="388"/>
      <c r="P203" s="388"/>
      <c r="Q203" s="389"/>
      <c r="R203" s="390"/>
      <c r="S203" s="389"/>
      <c r="T203" s="386"/>
      <c r="U203" s="901"/>
    </row>
    <row r="204" spans="1:22" s="784" customFormat="1" ht="29.25" hidden="1" customHeight="1">
      <c r="A204" s="2913"/>
      <c r="B204" s="3609"/>
      <c r="C204" s="3613"/>
      <c r="D204" s="3561"/>
      <c r="E204" s="3589"/>
      <c r="F204" s="3562"/>
      <c r="G204" s="3550"/>
      <c r="H204" s="2549"/>
      <c r="I204" s="340" t="s">
        <v>830</v>
      </c>
      <c r="J204" s="386"/>
      <c r="K204" s="388"/>
      <c r="L204" s="388"/>
      <c r="M204" s="388"/>
      <c r="N204" s="386"/>
      <c r="O204" s="388"/>
      <c r="P204" s="388"/>
      <c r="Q204" s="389"/>
      <c r="R204" s="390"/>
      <c r="S204" s="390"/>
      <c r="T204" s="386"/>
      <c r="U204" s="901"/>
      <c r="V204" s="3660"/>
    </row>
    <row r="205" spans="1:22" s="784" customFormat="1" ht="27.75" hidden="1" customHeight="1">
      <c r="A205" s="2913"/>
      <c r="B205" s="3609"/>
      <c r="C205" s="3613"/>
      <c r="D205" s="3561"/>
      <c r="E205" s="3589"/>
      <c r="F205" s="3562"/>
      <c r="G205" s="3550"/>
      <c r="H205" s="2618"/>
      <c r="I205" s="340" t="s">
        <v>487</v>
      </c>
      <c r="J205" s="386"/>
      <c r="K205" s="388"/>
      <c r="L205" s="388"/>
      <c r="M205" s="388"/>
      <c r="N205" s="386"/>
      <c r="O205" s="388"/>
      <c r="P205" s="388"/>
      <c r="Q205" s="389"/>
      <c r="R205" s="390"/>
      <c r="S205" s="390"/>
      <c r="T205" s="386"/>
      <c r="U205" s="901"/>
      <c r="V205" s="3660"/>
    </row>
    <row r="206" spans="1:22" s="784" customFormat="1" ht="52.5" hidden="1" customHeight="1">
      <c r="A206" s="2913"/>
      <c r="B206" s="3609"/>
      <c r="C206" s="3613"/>
      <c r="D206" s="3561"/>
      <c r="E206" s="3589"/>
      <c r="F206" s="3562"/>
      <c r="G206" s="3550"/>
      <c r="H206" s="2618"/>
      <c r="I206" s="394" t="s">
        <v>910</v>
      </c>
      <c r="J206" s="387">
        <f t="shared" ref="J206:S206" si="52">SUM(J203:J205)</f>
        <v>0</v>
      </c>
      <c r="K206" s="387">
        <f t="shared" si="52"/>
        <v>0</v>
      </c>
      <c r="L206" s="387">
        <f t="shared" si="52"/>
        <v>0</v>
      </c>
      <c r="M206" s="387">
        <f t="shared" si="52"/>
        <v>0</v>
      </c>
      <c r="N206" s="387">
        <f t="shared" si="52"/>
        <v>0</v>
      </c>
      <c r="O206" s="387">
        <f t="shared" si="52"/>
        <v>0</v>
      </c>
      <c r="P206" s="387">
        <f t="shared" si="52"/>
        <v>0</v>
      </c>
      <c r="Q206" s="387">
        <f t="shared" si="52"/>
        <v>0</v>
      </c>
      <c r="R206" s="387">
        <f t="shared" si="52"/>
        <v>0</v>
      </c>
      <c r="S206" s="387">
        <f t="shared" si="52"/>
        <v>0</v>
      </c>
      <c r="T206" s="387">
        <f>SUM(T203:T205)</f>
        <v>0</v>
      </c>
      <c r="U206" s="902">
        <f>SUM(U203:U205)</f>
        <v>0</v>
      </c>
      <c r="V206" s="3660"/>
    </row>
    <row r="207" spans="1:22" s="784" customFormat="1" ht="38.25" hidden="1" customHeight="1">
      <c r="A207" s="443"/>
      <c r="B207" s="785"/>
      <c r="C207" s="695"/>
      <c r="D207" s="694"/>
      <c r="E207" s="803" t="s">
        <v>1261</v>
      </c>
      <c r="F207" s="698"/>
      <c r="G207" s="696"/>
      <c r="H207" s="594"/>
      <c r="I207" s="794"/>
      <c r="J207" s="386"/>
      <c r="K207" s="386"/>
      <c r="L207" s="386"/>
      <c r="M207" s="386"/>
      <c r="N207" s="386"/>
      <c r="O207" s="386"/>
      <c r="P207" s="386"/>
      <c r="Q207" s="389"/>
      <c r="R207" s="389"/>
      <c r="S207" s="389"/>
      <c r="T207" s="386"/>
      <c r="U207" s="901"/>
      <c r="V207" s="3660"/>
    </row>
    <row r="208" spans="1:22" ht="24.75" customHeight="1">
      <c r="A208" s="1572"/>
      <c r="B208" s="1577"/>
      <c r="C208" s="1577"/>
      <c r="D208" s="3565" t="s">
        <v>483</v>
      </c>
      <c r="E208" s="3565"/>
      <c r="F208" s="3565"/>
      <c r="G208" s="3565"/>
      <c r="H208" s="3565"/>
      <c r="I208" s="3565"/>
      <c r="J208" s="389">
        <f>SUM(J206,J201,J197,J191,J171,J166,J150,J145,J135,J140,J160,J155,J130)</f>
        <v>1903.338</v>
      </c>
      <c r="K208" s="389">
        <f t="shared" ref="K208:M208" si="53">SUM(K206,K201,K197,K191,K171,K166,K150,K145,K135,K140,K160,K155,K130)</f>
        <v>0</v>
      </c>
      <c r="L208" s="389">
        <f t="shared" si="53"/>
        <v>0</v>
      </c>
      <c r="M208" s="389">
        <f t="shared" si="53"/>
        <v>0</v>
      </c>
      <c r="N208" s="389">
        <f>N206+N201+N197+N191+N171+N166+N150+N145+N140+N135+N155+N160+N130</f>
        <v>2336.2469999999998</v>
      </c>
      <c r="O208" s="389">
        <f t="shared" ref="O208:P208" si="54">O206+O201+O197+O191+O171+O166+O150+O145+O140+O135+O155+O160+O130</f>
        <v>0</v>
      </c>
      <c r="P208" s="389">
        <f t="shared" si="54"/>
        <v>0</v>
      </c>
      <c r="Q208" s="389">
        <f>Q206+Q201+Q197+Q191+Q171+Q166+Q150+Q145+Q140+Q135+Q155+Q160+Q130</f>
        <v>2019.183</v>
      </c>
      <c r="R208" s="389">
        <f t="shared" ref="R208:S208" si="55">R206+R201+R197+R191+R171+R166+R150+R145+R140+R135+R155+R160+R130</f>
        <v>0</v>
      </c>
      <c r="S208" s="389">
        <f t="shared" si="55"/>
        <v>0</v>
      </c>
      <c r="T208" s="389">
        <f>T130+T140+T160+T171+T197</f>
        <v>0</v>
      </c>
      <c r="U208" s="1578">
        <f>U206+U201+U197+U191+U171+U166+U150+U145+U140+U135+U155+U160+U130</f>
        <v>0</v>
      </c>
      <c r="V208" s="3660"/>
    </row>
    <row r="209" spans="1:23" ht="23.25" customHeight="1">
      <c r="A209" s="1574">
        <v>10</v>
      </c>
      <c r="B209" s="694" t="s">
        <v>484</v>
      </c>
      <c r="C209" s="1571" t="s">
        <v>804</v>
      </c>
      <c r="D209" s="3554" t="s">
        <v>901</v>
      </c>
      <c r="E209" s="3555"/>
      <c r="F209" s="3555"/>
      <c r="G209" s="3555"/>
      <c r="H209" s="3555"/>
      <c r="I209" s="3555"/>
      <c r="J209" s="3555"/>
      <c r="K209" s="3555"/>
      <c r="L209" s="3555"/>
      <c r="M209" s="3555"/>
      <c r="N209" s="3555"/>
      <c r="O209" s="3555"/>
      <c r="P209" s="3555"/>
      <c r="Q209" s="3555"/>
      <c r="R209" s="3555"/>
      <c r="S209" s="3555"/>
      <c r="T209" s="3555"/>
      <c r="U209" s="3556"/>
    </row>
    <row r="210" spans="1:23" s="784" customFormat="1" ht="15.75" customHeight="1">
      <c r="A210" s="2819" t="s">
        <v>792</v>
      </c>
      <c r="B210" s="3561" t="s">
        <v>484</v>
      </c>
      <c r="C210" s="3561" t="s">
        <v>804</v>
      </c>
      <c r="D210" s="3561" t="s">
        <v>983</v>
      </c>
      <c r="E210" s="3580" t="s">
        <v>1468</v>
      </c>
      <c r="F210" s="3579">
        <v>3.09</v>
      </c>
      <c r="G210" s="3550" t="s">
        <v>804</v>
      </c>
      <c r="H210" s="3557">
        <v>188711925</v>
      </c>
      <c r="I210" s="340" t="s">
        <v>956</v>
      </c>
      <c r="J210" s="1372">
        <v>94.611999999999995</v>
      </c>
      <c r="K210" s="388"/>
      <c r="L210" s="388"/>
      <c r="M210" s="1372"/>
      <c r="N210" s="1344"/>
      <c r="O210" s="388"/>
      <c r="P210" s="388"/>
      <c r="Q210" s="1387"/>
      <c r="R210" s="390"/>
      <c r="S210" s="390"/>
      <c r="T210" s="386"/>
      <c r="U210" s="901"/>
    </row>
    <row r="211" spans="1:23" s="784" customFormat="1" ht="16.5" customHeight="1">
      <c r="A211" s="2819"/>
      <c r="B211" s="3561"/>
      <c r="C211" s="3561"/>
      <c r="D211" s="3561"/>
      <c r="E211" s="3580"/>
      <c r="F211" s="3579"/>
      <c r="G211" s="3550"/>
      <c r="H211" s="3557"/>
      <c r="I211" s="340" t="s">
        <v>1621</v>
      </c>
      <c r="J211" s="1372"/>
      <c r="K211" s="388"/>
      <c r="L211" s="388"/>
      <c r="M211" s="388"/>
      <c r="N211" s="386"/>
      <c r="O211" s="386"/>
      <c r="P211" s="388"/>
      <c r="Q211" s="1387"/>
      <c r="R211" s="389"/>
      <c r="S211" s="390"/>
      <c r="T211" s="386"/>
      <c r="U211" s="901"/>
    </row>
    <row r="212" spans="1:23" s="784" customFormat="1" ht="16.5" customHeight="1">
      <c r="A212" s="2819"/>
      <c r="B212" s="3561"/>
      <c r="C212" s="3561"/>
      <c r="D212" s="3561"/>
      <c r="E212" s="3580"/>
      <c r="F212" s="3579"/>
      <c r="G212" s="3550"/>
      <c r="H212" s="3557"/>
      <c r="I212" s="340" t="s">
        <v>487</v>
      </c>
      <c r="J212" s="1372">
        <v>378.44600000000003</v>
      </c>
      <c r="K212" s="388"/>
      <c r="L212" s="388"/>
      <c r="M212" s="388"/>
      <c r="N212" s="388"/>
      <c r="O212" s="388"/>
      <c r="P212" s="388"/>
      <c r="Q212" s="1387"/>
      <c r="R212" s="390"/>
      <c r="S212" s="390"/>
      <c r="T212" s="386"/>
      <c r="U212" s="901"/>
    </row>
    <row r="213" spans="1:23" s="784" customFormat="1" ht="16.5" customHeight="1">
      <c r="A213" s="2819"/>
      <c r="B213" s="3561"/>
      <c r="C213" s="3561"/>
      <c r="D213" s="3561"/>
      <c r="E213" s="3580"/>
      <c r="F213" s="3579"/>
      <c r="G213" s="3550"/>
      <c r="H213" s="3557"/>
      <c r="I213" s="340" t="s">
        <v>830</v>
      </c>
      <c r="J213" s="388"/>
      <c r="K213" s="388"/>
      <c r="L213" s="388"/>
      <c r="M213" s="388"/>
      <c r="N213" s="388"/>
      <c r="O213" s="388"/>
      <c r="P213" s="388"/>
      <c r="Q213" s="390"/>
      <c r="R213" s="390"/>
      <c r="S213" s="390"/>
      <c r="T213" s="386"/>
      <c r="U213" s="901"/>
    </row>
    <row r="214" spans="1:23" s="784" customFormat="1" ht="22.5" customHeight="1">
      <c r="A214" s="2819"/>
      <c r="B214" s="3561"/>
      <c r="C214" s="3561"/>
      <c r="D214" s="3561"/>
      <c r="E214" s="3580"/>
      <c r="F214" s="3579"/>
      <c r="G214" s="3550"/>
      <c r="H214" s="3557"/>
      <c r="I214" s="394" t="s">
        <v>910</v>
      </c>
      <c r="J214" s="372">
        <f>J210+J211+J212+J213</f>
        <v>473.05799999999999</v>
      </c>
      <c r="K214" s="372">
        <f t="shared" ref="K214:U214" si="56">K210+K211+K212+K213</f>
        <v>0</v>
      </c>
      <c r="L214" s="372">
        <f t="shared" si="56"/>
        <v>0</v>
      </c>
      <c r="M214" s="372">
        <f t="shared" si="56"/>
        <v>0</v>
      </c>
      <c r="N214" s="372">
        <f t="shared" si="56"/>
        <v>0</v>
      </c>
      <c r="O214" s="372">
        <f t="shared" si="56"/>
        <v>0</v>
      </c>
      <c r="P214" s="372">
        <f t="shared" si="56"/>
        <v>0</v>
      </c>
      <c r="Q214" s="372">
        <f t="shared" si="56"/>
        <v>0</v>
      </c>
      <c r="R214" s="372">
        <f t="shared" si="56"/>
        <v>0</v>
      </c>
      <c r="S214" s="372">
        <f t="shared" si="56"/>
        <v>0</v>
      </c>
      <c r="T214" s="372">
        <f t="shared" si="56"/>
        <v>0</v>
      </c>
      <c r="U214" s="903">
        <f t="shared" si="56"/>
        <v>0</v>
      </c>
    </row>
    <row r="215" spans="1:23" s="784" customFormat="1" ht="27" hidden="1" customHeight="1">
      <c r="A215" s="3570"/>
      <c r="B215" s="3561"/>
      <c r="C215" s="3561"/>
      <c r="D215" s="3561"/>
      <c r="E215" s="3662"/>
      <c r="F215" s="3647"/>
      <c r="G215" s="3550" t="s">
        <v>804</v>
      </c>
      <c r="H215" s="3557">
        <v>188711925</v>
      </c>
      <c r="I215" s="340" t="s">
        <v>825</v>
      </c>
      <c r="J215" s="388"/>
      <c r="K215" s="388"/>
      <c r="L215" s="388"/>
      <c r="M215" s="388"/>
      <c r="N215" s="388"/>
      <c r="O215" s="388"/>
      <c r="P215" s="388"/>
      <c r="Q215" s="390"/>
      <c r="R215" s="390"/>
      <c r="S215" s="390"/>
      <c r="T215" s="388"/>
      <c r="U215" s="904"/>
    </row>
    <row r="216" spans="1:23" s="784" customFormat="1" ht="20.25" hidden="1" customHeight="1">
      <c r="A216" s="3571"/>
      <c r="B216" s="3561"/>
      <c r="C216" s="3561"/>
      <c r="D216" s="3561"/>
      <c r="E216" s="3662"/>
      <c r="F216" s="3647"/>
      <c r="G216" s="3550"/>
      <c r="H216" s="3557"/>
      <c r="I216" s="340" t="s">
        <v>956</v>
      </c>
      <c r="J216" s="388"/>
      <c r="K216" s="388"/>
      <c r="L216" s="388"/>
      <c r="M216" s="388"/>
      <c r="N216" s="388"/>
      <c r="O216" s="388"/>
      <c r="P216" s="388"/>
      <c r="Q216" s="390"/>
      <c r="R216" s="390"/>
      <c r="S216" s="390"/>
      <c r="T216" s="388"/>
      <c r="U216" s="904"/>
    </row>
    <row r="217" spans="1:23" s="784" customFormat="1" ht="21.75" hidden="1" customHeight="1">
      <c r="A217" s="3572"/>
      <c r="B217" s="3561"/>
      <c r="C217" s="3561"/>
      <c r="D217" s="3561"/>
      <c r="E217" s="3662"/>
      <c r="F217" s="3647"/>
      <c r="G217" s="3550"/>
      <c r="H217" s="3557"/>
      <c r="I217" s="794" t="s">
        <v>910</v>
      </c>
      <c r="J217" s="386"/>
      <c r="K217" s="386"/>
      <c r="L217" s="386"/>
      <c r="M217" s="386"/>
      <c r="N217" s="386"/>
      <c r="O217" s="386"/>
      <c r="P217" s="386"/>
      <c r="Q217" s="389"/>
      <c r="R217" s="389"/>
      <c r="S217" s="389"/>
      <c r="T217" s="386"/>
      <c r="U217" s="901"/>
    </row>
    <row r="218" spans="1:23" s="784" customFormat="1" ht="16.5" customHeight="1">
      <c r="A218" s="2819" t="s">
        <v>792</v>
      </c>
      <c r="B218" s="3561" t="s">
        <v>484</v>
      </c>
      <c r="C218" s="3561" t="s">
        <v>804</v>
      </c>
      <c r="D218" s="3561" t="s">
        <v>484</v>
      </c>
      <c r="E218" s="3569" t="s">
        <v>898</v>
      </c>
      <c r="F218" s="3579">
        <v>3.09</v>
      </c>
      <c r="G218" s="3550" t="s">
        <v>804</v>
      </c>
      <c r="H218" s="3557">
        <v>188711925</v>
      </c>
      <c r="I218" s="340" t="s">
        <v>956</v>
      </c>
      <c r="J218" s="386"/>
      <c r="K218" s="388"/>
      <c r="L218" s="388"/>
      <c r="M218" s="388"/>
      <c r="N218" s="386"/>
      <c r="O218" s="388"/>
      <c r="P218" s="388"/>
      <c r="Q218" s="389"/>
      <c r="R218" s="390"/>
      <c r="S218" s="390"/>
      <c r="T218" s="386"/>
      <c r="U218" s="901"/>
    </row>
    <row r="219" spans="1:23" s="784" customFormat="1" ht="16.5" hidden="1" customHeight="1">
      <c r="A219" s="2819"/>
      <c r="B219" s="3561"/>
      <c r="C219" s="3561"/>
      <c r="D219" s="3561"/>
      <c r="E219" s="3569"/>
      <c r="F219" s="3579"/>
      <c r="G219" s="3550"/>
      <c r="H219" s="3557"/>
      <c r="I219" s="340" t="s">
        <v>1621</v>
      </c>
      <c r="J219" s="386"/>
      <c r="K219" s="388"/>
      <c r="L219" s="388"/>
      <c r="M219" s="388"/>
      <c r="N219" s="386"/>
      <c r="O219" s="386"/>
      <c r="P219" s="388"/>
      <c r="Q219" s="389"/>
      <c r="R219" s="389"/>
      <c r="S219" s="390"/>
      <c r="T219" s="386"/>
      <c r="U219" s="901"/>
    </row>
    <row r="220" spans="1:23" s="784" customFormat="1" ht="19.5" hidden="1" customHeight="1">
      <c r="A220" s="2819"/>
      <c r="B220" s="3561"/>
      <c r="C220" s="3561"/>
      <c r="D220" s="3561"/>
      <c r="E220" s="3569"/>
      <c r="F220" s="3579"/>
      <c r="G220" s="3550"/>
      <c r="H220" s="3557"/>
      <c r="I220" s="340" t="s">
        <v>487</v>
      </c>
      <c r="J220" s="388"/>
      <c r="K220" s="388"/>
      <c r="L220" s="388"/>
      <c r="M220" s="388"/>
      <c r="N220" s="388"/>
      <c r="O220" s="388"/>
      <c r="P220" s="388"/>
      <c r="Q220" s="390"/>
      <c r="R220" s="390"/>
      <c r="S220" s="390"/>
      <c r="T220" s="386"/>
      <c r="U220" s="901"/>
    </row>
    <row r="221" spans="1:23" s="784" customFormat="1" ht="9" hidden="1" customHeight="1">
      <c r="A221" s="2819"/>
      <c r="B221" s="3561"/>
      <c r="C221" s="3561"/>
      <c r="D221" s="3561"/>
      <c r="E221" s="3569"/>
      <c r="F221" s="3579"/>
      <c r="G221" s="3550"/>
      <c r="H221" s="3557"/>
      <c r="I221" s="340" t="s">
        <v>830</v>
      </c>
      <c r="J221" s="388"/>
      <c r="K221" s="388"/>
      <c r="L221" s="388"/>
      <c r="M221" s="388"/>
      <c r="N221" s="388"/>
      <c r="O221" s="388"/>
      <c r="P221" s="388"/>
      <c r="Q221" s="390"/>
      <c r="R221" s="390"/>
      <c r="S221" s="390"/>
      <c r="T221" s="386"/>
      <c r="U221" s="901"/>
    </row>
    <row r="222" spans="1:23" s="784" customFormat="1" ht="24.75" customHeight="1">
      <c r="A222" s="2819"/>
      <c r="B222" s="3561"/>
      <c r="C222" s="3561"/>
      <c r="D222" s="3561"/>
      <c r="E222" s="3569"/>
      <c r="F222" s="3579"/>
      <c r="G222" s="3550"/>
      <c r="H222" s="3557"/>
      <c r="I222" s="394" t="s">
        <v>910</v>
      </c>
      <c r="J222" s="372">
        <f>J218+J219+J220+J221</f>
        <v>0</v>
      </c>
      <c r="K222" s="372">
        <f t="shared" ref="K222:U222" si="57">K218+K219+K220+K221</f>
        <v>0</v>
      </c>
      <c r="L222" s="372">
        <f t="shared" si="57"/>
        <v>0</v>
      </c>
      <c r="M222" s="372">
        <f t="shared" si="57"/>
        <v>0</v>
      </c>
      <c r="N222" s="372">
        <f t="shared" si="57"/>
        <v>0</v>
      </c>
      <c r="O222" s="372">
        <f t="shared" si="57"/>
        <v>0</v>
      </c>
      <c r="P222" s="372">
        <f t="shared" si="57"/>
        <v>0</v>
      </c>
      <c r="Q222" s="390">
        <f t="shared" si="57"/>
        <v>0</v>
      </c>
      <c r="R222" s="390">
        <f t="shared" si="57"/>
        <v>0</v>
      </c>
      <c r="S222" s="390">
        <f t="shared" si="57"/>
        <v>0</v>
      </c>
      <c r="T222" s="372">
        <f t="shared" si="57"/>
        <v>0</v>
      </c>
      <c r="U222" s="903">
        <f t="shared" si="57"/>
        <v>0</v>
      </c>
    </row>
    <row r="223" spans="1:23" s="784" customFormat="1" ht="62.25" hidden="1" customHeight="1">
      <c r="A223" s="1470"/>
      <c r="B223" s="694"/>
      <c r="C223" s="694"/>
      <c r="D223" s="694"/>
      <c r="E223" s="793" t="s">
        <v>1752</v>
      </c>
      <c r="F223" s="810"/>
      <c r="G223" s="696"/>
      <c r="H223" s="697"/>
      <c r="I223" s="394"/>
      <c r="J223" s="372"/>
      <c r="K223" s="372"/>
      <c r="L223" s="372"/>
      <c r="M223" s="372"/>
      <c r="N223" s="1311"/>
      <c r="O223" s="1311">
        <f>N223</f>
        <v>0</v>
      </c>
      <c r="P223" s="1311">
        <v>0</v>
      </c>
      <c r="Q223" s="390"/>
      <c r="R223" s="390"/>
      <c r="S223" s="390"/>
      <c r="T223" s="372"/>
      <c r="U223" s="903"/>
    </row>
    <row r="224" spans="1:23" s="784" customFormat="1" ht="35.25" customHeight="1">
      <c r="A224" s="2819" t="s">
        <v>792</v>
      </c>
      <c r="B224" s="3561" t="s">
        <v>484</v>
      </c>
      <c r="C224" s="3561" t="s">
        <v>804</v>
      </c>
      <c r="D224" s="3561" t="s">
        <v>1210</v>
      </c>
      <c r="E224" s="3569" t="s">
        <v>1259</v>
      </c>
      <c r="F224" s="3579">
        <v>3.09</v>
      </c>
      <c r="G224" s="3550" t="s">
        <v>791</v>
      </c>
      <c r="H224" s="3663">
        <v>188711925</v>
      </c>
      <c r="I224" s="340" t="s">
        <v>956</v>
      </c>
      <c r="J224" s="386">
        <v>11.092000000000001</v>
      </c>
      <c r="K224" s="388"/>
      <c r="L224" s="388"/>
      <c r="M224" s="388"/>
      <c r="N224" s="386">
        <v>13</v>
      </c>
      <c r="O224" s="388"/>
      <c r="P224" s="388"/>
      <c r="Q224" s="389">
        <v>12</v>
      </c>
      <c r="R224" s="390"/>
      <c r="S224" s="390"/>
      <c r="T224" s="386">
        <v>15</v>
      </c>
      <c r="U224" s="901">
        <v>16</v>
      </c>
      <c r="W224" s="1037"/>
    </row>
    <row r="225" spans="1:21" s="784" customFormat="1" ht="16.5" hidden="1" customHeight="1">
      <c r="A225" s="2819"/>
      <c r="B225" s="3561"/>
      <c r="C225" s="3561"/>
      <c r="D225" s="3561"/>
      <c r="E225" s="3569"/>
      <c r="F225" s="3579"/>
      <c r="G225" s="3550"/>
      <c r="H225" s="3663"/>
      <c r="I225" s="340" t="s">
        <v>59</v>
      </c>
      <c r="J225" s="386"/>
      <c r="K225" s="388"/>
      <c r="L225" s="388"/>
      <c r="M225" s="388"/>
      <c r="N225" s="388"/>
      <c r="O225" s="388"/>
      <c r="P225" s="388"/>
      <c r="Q225" s="389"/>
      <c r="R225" s="390"/>
      <c r="S225" s="390"/>
      <c r="T225" s="386"/>
      <c r="U225" s="901"/>
    </row>
    <row r="226" spans="1:21" s="784" customFormat="1" ht="9" hidden="1">
      <c r="A226" s="2819"/>
      <c r="B226" s="3561"/>
      <c r="C226" s="3561"/>
      <c r="D226" s="3561"/>
      <c r="E226" s="3569"/>
      <c r="F226" s="3579"/>
      <c r="G226" s="3550"/>
      <c r="H226" s="3663"/>
      <c r="I226" s="340" t="s">
        <v>487</v>
      </c>
      <c r="J226" s="386"/>
      <c r="K226" s="388"/>
      <c r="L226" s="388"/>
      <c r="M226" s="388"/>
      <c r="N226" s="388"/>
      <c r="O226" s="388"/>
      <c r="P226" s="388"/>
      <c r="Q226" s="389"/>
      <c r="R226" s="390"/>
      <c r="S226" s="390"/>
      <c r="T226" s="386"/>
      <c r="U226" s="901"/>
    </row>
    <row r="227" spans="1:21" s="784" customFormat="1" ht="9" hidden="1">
      <c r="A227" s="2819"/>
      <c r="B227" s="3561"/>
      <c r="C227" s="3561"/>
      <c r="D227" s="3561"/>
      <c r="E227" s="3569"/>
      <c r="F227" s="3579"/>
      <c r="G227" s="3550"/>
      <c r="H227" s="3663"/>
      <c r="I227" s="340" t="s">
        <v>830</v>
      </c>
      <c r="J227" s="386"/>
      <c r="K227" s="388"/>
      <c r="L227" s="388"/>
      <c r="M227" s="388"/>
      <c r="N227" s="388"/>
      <c r="O227" s="388"/>
      <c r="P227" s="388"/>
      <c r="Q227" s="389"/>
      <c r="R227" s="390"/>
      <c r="S227" s="390"/>
      <c r="T227" s="386"/>
      <c r="U227" s="901"/>
    </row>
    <row r="228" spans="1:21" s="784" customFormat="1" ht="21.75" hidden="1" customHeight="1">
      <c r="A228" s="2819"/>
      <c r="B228" s="3561"/>
      <c r="C228" s="3561"/>
      <c r="D228" s="3561"/>
      <c r="E228" s="3569"/>
      <c r="F228" s="3579"/>
      <c r="G228" s="3550"/>
      <c r="H228" s="3663"/>
      <c r="I228" s="340" t="s">
        <v>666</v>
      </c>
      <c r="J228" s="386"/>
      <c r="K228" s="388"/>
      <c r="L228" s="388"/>
      <c r="M228" s="388"/>
      <c r="N228" s="386"/>
      <c r="O228" s="386"/>
      <c r="P228" s="435"/>
      <c r="Q228" s="389"/>
      <c r="R228" s="390"/>
      <c r="S228" s="390"/>
      <c r="T228" s="386"/>
      <c r="U228" s="901"/>
    </row>
    <row r="229" spans="1:21" s="784" customFormat="1" ht="25.5" customHeight="1">
      <c r="A229" s="2819"/>
      <c r="B229" s="3561"/>
      <c r="C229" s="3561"/>
      <c r="D229" s="3561"/>
      <c r="E229" s="3569"/>
      <c r="F229" s="3579"/>
      <c r="G229" s="3550"/>
      <c r="H229" s="3663"/>
      <c r="I229" s="394" t="s">
        <v>910</v>
      </c>
      <c r="J229" s="372">
        <f>SUM(J224:J228)</f>
        <v>11.092000000000001</v>
      </c>
      <c r="K229" s="372">
        <f>SUM(K224:K228)</f>
        <v>0</v>
      </c>
      <c r="L229" s="372">
        <f>SUM(L224:L228)</f>
        <v>0</v>
      </c>
      <c r="M229" s="372">
        <f>SUM(M224:M228)</f>
        <v>0</v>
      </c>
      <c r="N229" s="372">
        <f>N224+N228</f>
        <v>13</v>
      </c>
      <c r="O229" s="372">
        <f t="shared" ref="O229:U229" si="58">O224+O228</f>
        <v>0</v>
      </c>
      <c r="P229" s="372">
        <f t="shared" si="58"/>
        <v>0</v>
      </c>
      <c r="Q229" s="372">
        <f t="shared" si="58"/>
        <v>12</v>
      </c>
      <c r="R229" s="372">
        <f t="shared" si="58"/>
        <v>0</v>
      </c>
      <c r="S229" s="372">
        <f t="shared" si="58"/>
        <v>0</v>
      </c>
      <c r="T229" s="372">
        <f t="shared" si="58"/>
        <v>15</v>
      </c>
      <c r="U229" s="903">
        <f t="shared" si="58"/>
        <v>16</v>
      </c>
    </row>
    <row r="230" spans="1:21" s="784" customFormat="1" ht="9" hidden="1">
      <c r="A230" s="3610"/>
      <c r="B230" s="3576"/>
      <c r="C230" s="3576"/>
      <c r="D230" s="3576"/>
      <c r="E230" s="3566" t="s">
        <v>1693</v>
      </c>
      <c r="F230" s="3599"/>
      <c r="G230" s="3551"/>
      <c r="H230" s="3603"/>
      <c r="I230" s="388"/>
      <c r="J230" s="775"/>
      <c r="K230" s="775"/>
      <c r="L230" s="775"/>
      <c r="M230" s="775"/>
      <c r="N230" s="776"/>
      <c r="O230" s="776"/>
      <c r="P230" s="776"/>
      <c r="Q230" s="804"/>
      <c r="R230" s="804"/>
      <c r="S230" s="804"/>
      <c r="T230" s="776"/>
      <c r="U230" s="920"/>
    </row>
    <row r="231" spans="1:21" s="784" customFormat="1" ht="23.5" hidden="1" customHeight="1">
      <c r="A231" s="3611"/>
      <c r="B231" s="3577"/>
      <c r="C231" s="3577"/>
      <c r="D231" s="3577"/>
      <c r="E231" s="3567"/>
      <c r="F231" s="3600"/>
      <c r="G231" s="3552"/>
      <c r="H231" s="3604"/>
      <c r="I231" s="388"/>
      <c r="J231" s="775"/>
      <c r="K231" s="775"/>
      <c r="L231" s="775"/>
      <c r="M231" s="775"/>
      <c r="N231" s="776"/>
      <c r="O231" s="776"/>
      <c r="P231" s="776"/>
      <c r="Q231" s="804"/>
      <c r="R231" s="804"/>
      <c r="S231" s="804"/>
      <c r="T231" s="775"/>
      <c r="U231" s="921"/>
    </row>
    <row r="232" spans="1:21" s="784" customFormat="1" ht="12.75" hidden="1" customHeight="1">
      <c r="A232" s="3611"/>
      <c r="B232" s="3577"/>
      <c r="C232" s="3577"/>
      <c r="D232" s="3577"/>
      <c r="E232" s="3567"/>
      <c r="F232" s="3600"/>
      <c r="G232" s="3552"/>
      <c r="H232" s="3604"/>
      <c r="I232" s="388"/>
      <c r="J232" s="775"/>
      <c r="K232" s="775"/>
      <c r="L232" s="775"/>
      <c r="M232" s="775"/>
      <c r="N232" s="776"/>
      <c r="O232" s="776"/>
      <c r="P232" s="776"/>
      <c r="Q232" s="804"/>
      <c r="R232" s="804"/>
      <c r="S232" s="804"/>
      <c r="T232" s="776"/>
      <c r="U232" s="920"/>
    </row>
    <row r="233" spans="1:21" s="784" customFormat="1" ht="24" hidden="1" customHeight="1">
      <c r="A233" s="3611"/>
      <c r="B233" s="3577"/>
      <c r="C233" s="3577"/>
      <c r="D233" s="3577"/>
      <c r="E233" s="3567"/>
      <c r="F233" s="3600"/>
      <c r="G233" s="3552"/>
      <c r="H233" s="3604"/>
      <c r="I233" s="388"/>
      <c r="J233" s="775"/>
      <c r="K233" s="775"/>
      <c r="L233" s="775"/>
      <c r="M233" s="775"/>
      <c r="N233" s="776"/>
      <c r="O233" s="776"/>
      <c r="P233" s="776"/>
      <c r="Q233" s="804"/>
      <c r="R233" s="804"/>
      <c r="S233" s="804"/>
      <c r="T233" s="776"/>
      <c r="U233" s="920"/>
    </row>
    <row r="234" spans="1:21" s="784" customFormat="1" ht="20.5" hidden="1" customHeight="1">
      <c r="A234" s="3611"/>
      <c r="B234" s="3577"/>
      <c r="C234" s="3577"/>
      <c r="D234" s="3577"/>
      <c r="E234" s="3567"/>
      <c r="F234" s="3600"/>
      <c r="G234" s="3552"/>
      <c r="H234" s="3604"/>
      <c r="I234" s="388"/>
      <c r="J234" s="775"/>
      <c r="K234" s="775"/>
      <c r="L234" s="775"/>
      <c r="M234" s="775"/>
      <c r="N234" s="776"/>
      <c r="O234" s="776"/>
      <c r="P234" s="776"/>
      <c r="Q234" s="804"/>
      <c r="R234" s="804"/>
      <c r="S234" s="804"/>
      <c r="T234" s="775"/>
      <c r="U234" s="921"/>
    </row>
    <row r="235" spans="1:21" s="784" customFormat="1" ht="34.4" hidden="1" customHeight="1">
      <c r="A235" s="3612"/>
      <c r="B235" s="3578"/>
      <c r="C235" s="3578"/>
      <c r="D235" s="3578"/>
      <c r="E235" s="3568"/>
      <c r="F235" s="3601"/>
      <c r="G235" s="3553"/>
      <c r="H235" s="3581"/>
      <c r="I235" s="774"/>
      <c r="J235" s="805"/>
      <c r="K235" s="805"/>
      <c r="L235" s="805"/>
      <c r="M235" s="805"/>
      <c r="N235" s="806"/>
      <c r="O235" s="806"/>
      <c r="P235" s="806"/>
      <c r="Q235" s="804"/>
      <c r="R235" s="804"/>
      <c r="S235" s="804"/>
      <c r="T235" s="775"/>
      <c r="U235" s="921"/>
    </row>
    <row r="236" spans="1:21" s="784" customFormat="1" ht="22.5" hidden="1" customHeight="1">
      <c r="A236" s="3610"/>
      <c r="B236" s="3576"/>
      <c r="C236" s="3576"/>
      <c r="D236" s="3576"/>
      <c r="E236" s="3566" t="s">
        <v>1273</v>
      </c>
      <c r="F236" s="807"/>
      <c r="G236" s="808"/>
      <c r="H236" s="809"/>
      <c r="I236" s="776" t="s">
        <v>956</v>
      </c>
      <c r="J236" s="389"/>
      <c r="K236" s="389"/>
      <c r="L236" s="390"/>
      <c r="M236" s="390"/>
      <c r="N236" s="388"/>
      <c r="O236" s="388"/>
      <c r="P236" s="388"/>
      <c r="Q236" s="389"/>
      <c r="R236" s="389"/>
      <c r="S236" s="390"/>
      <c r="T236" s="775"/>
      <c r="U236" s="921"/>
    </row>
    <row r="237" spans="1:21" s="784" customFormat="1" ht="19.5" hidden="1" customHeight="1">
      <c r="A237" s="3612"/>
      <c r="B237" s="3578"/>
      <c r="C237" s="3578"/>
      <c r="D237" s="3578"/>
      <c r="E237" s="3568"/>
      <c r="F237" s="807"/>
      <c r="G237" s="808"/>
      <c r="H237" s="809"/>
      <c r="I237" s="776" t="s">
        <v>666</v>
      </c>
      <c r="J237" s="389"/>
      <c r="K237" s="389"/>
      <c r="L237" s="390"/>
      <c r="M237" s="390"/>
      <c r="N237" s="775"/>
      <c r="O237" s="775"/>
      <c r="P237" s="775"/>
      <c r="Q237" s="389"/>
      <c r="R237" s="389"/>
      <c r="S237" s="390"/>
      <c r="T237" s="775"/>
      <c r="U237" s="921"/>
    </row>
    <row r="238" spans="1:21" s="784" customFormat="1" ht="25.5" customHeight="1">
      <c r="A238" s="2819" t="s">
        <v>792</v>
      </c>
      <c r="B238" s="3558" t="s">
        <v>484</v>
      </c>
      <c r="C238" s="3558" t="s">
        <v>804</v>
      </c>
      <c r="D238" s="3558" t="s">
        <v>804</v>
      </c>
      <c r="E238" s="3573" t="s">
        <v>809</v>
      </c>
      <c r="F238" s="3579">
        <v>3.09</v>
      </c>
      <c r="G238" s="3550" t="s">
        <v>804</v>
      </c>
      <c r="H238" s="3557">
        <v>188711925</v>
      </c>
      <c r="I238" s="340" t="s">
        <v>956</v>
      </c>
      <c r="J238" s="386">
        <v>40</v>
      </c>
      <c r="K238" s="388"/>
      <c r="L238" s="388"/>
      <c r="M238" s="388"/>
      <c r="N238" s="386"/>
      <c r="O238" s="388"/>
      <c r="P238" s="388"/>
      <c r="Q238" s="389"/>
      <c r="R238" s="390"/>
      <c r="S238" s="390"/>
      <c r="T238" s="388"/>
      <c r="U238" s="904"/>
    </row>
    <row r="239" spans="1:21" s="784" customFormat="1" ht="26.25" hidden="1" customHeight="1">
      <c r="A239" s="2819"/>
      <c r="B239" s="3559"/>
      <c r="C239" s="3559"/>
      <c r="D239" s="3559"/>
      <c r="E239" s="3574"/>
      <c r="F239" s="3579"/>
      <c r="G239" s="3550"/>
      <c r="H239" s="3557"/>
      <c r="I239" s="340"/>
      <c r="J239" s="388"/>
      <c r="K239" s="388"/>
      <c r="L239" s="388"/>
      <c r="M239" s="388"/>
      <c r="N239" s="388"/>
      <c r="O239" s="388"/>
      <c r="P239" s="388"/>
      <c r="Q239" s="390"/>
      <c r="R239" s="390"/>
      <c r="S239" s="390"/>
      <c r="T239" s="388"/>
      <c r="U239" s="904"/>
    </row>
    <row r="240" spans="1:21" s="784" customFormat="1" ht="22.5" customHeight="1">
      <c r="A240" s="2819"/>
      <c r="B240" s="3559"/>
      <c r="C240" s="3559"/>
      <c r="D240" s="3559"/>
      <c r="E240" s="3575"/>
      <c r="F240" s="3579"/>
      <c r="G240" s="3550"/>
      <c r="H240" s="3557"/>
      <c r="I240" s="394" t="s">
        <v>910</v>
      </c>
      <c r="J240" s="372">
        <f>SUM(J238:J239)</f>
        <v>40</v>
      </c>
      <c r="K240" s="372">
        <f>SUM(K238:K239)</f>
        <v>0</v>
      </c>
      <c r="L240" s="372">
        <f>SUM(L238:L239)</f>
        <v>0</v>
      </c>
      <c r="M240" s="372">
        <f>SUM(M238:M239)</f>
        <v>0</v>
      </c>
      <c r="N240" s="372">
        <f t="shared" ref="N240:S240" si="59">N238</f>
        <v>0</v>
      </c>
      <c r="O240" s="372">
        <f t="shared" si="59"/>
        <v>0</v>
      </c>
      <c r="P240" s="372">
        <f t="shared" si="59"/>
        <v>0</v>
      </c>
      <c r="Q240" s="372">
        <f t="shared" si="59"/>
        <v>0</v>
      </c>
      <c r="R240" s="372">
        <f t="shared" si="59"/>
        <v>0</v>
      </c>
      <c r="S240" s="372">
        <f t="shared" si="59"/>
        <v>0</v>
      </c>
      <c r="T240" s="372">
        <f>SUM(T238:T239)</f>
        <v>0</v>
      </c>
      <c r="U240" s="903">
        <f>SUM(U238:U239)</f>
        <v>0</v>
      </c>
    </row>
    <row r="241" spans="1:30" s="784" customFormat="1" ht="32.25" hidden="1" customHeight="1">
      <c r="A241" s="1470"/>
      <c r="B241" s="3559"/>
      <c r="C241" s="3559"/>
      <c r="D241" s="3559"/>
      <c r="E241" s="803" t="s">
        <v>1803</v>
      </c>
      <c r="F241" s="810"/>
      <c r="G241" s="696"/>
      <c r="H241" s="1182"/>
      <c r="I241" s="794"/>
      <c r="J241" s="436"/>
      <c r="K241" s="436"/>
      <c r="L241" s="436"/>
      <c r="M241" s="436"/>
      <c r="N241" s="435"/>
      <c r="O241" s="435"/>
      <c r="P241" s="436"/>
      <c r="Q241" s="448"/>
      <c r="R241" s="448"/>
      <c r="S241" s="372"/>
      <c r="T241" s="436"/>
      <c r="U241" s="907"/>
    </row>
    <row r="242" spans="1:30" s="784" customFormat="1" ht="41.25" hidden="1" customHeight="1">
      <c r="A242" s="2887"/>
      <c r="B242" s="3559"/>
      <c r="C242" s="3559"/>
      <c r="D242" s="3559"/>
      <c r="E242" s="803" t="s">
        <v>1804</v>
      </c>
      <c r="F242" s="810"/>
      <c r="G242" s="696"/>
      <c r="H242" s="1182"/>
      <c r="I242" s="794"/>
      <c r="J242" s="436"/>
      <c r="K242" s="436"/>
      <c r="L242" s="436"/>
      <c r="M242" s="436"/>
      <c r="N242" s="435"/>
      <c r="O242" s="435"/>
      <c r="P242" s="435"/>
      <c r="Q242" s="438"/>
      <c r="R242" s="438"/>
      <c r="S242" s="438"/>
      <c r="T242" s="436"/>
      <c r="U242" s="907"/>
    </row>
    <row r="243" spans="1:30" s="784" customFormat="1" ht="41.25" hidden="1" customHeight="1">
      <c r="A243" s="2888"/>
      <c r="B243" s="3559"/>
      <c r="C243" s="3559"/>
      <c r="D243" s="3559"/>
      <c r="E243" s="2098" t="s">
        <v>1826</v>
      </c>
      <c r="F243" s="810"/>
      <c r="G243" s="696"/>
      <c r="H243" s="1182"/>
      <c r="I243" s="794"/>
      <c r="J243" s="436"/>
      <c r="K243" s="436"/>
      <c r="L243" s="436"/>
      <c r="M243" s="436"/>
      <c r="N243" s="435"/>
      <c r="O243" s="435"/>
      <c r="P243" s="435"/>
      <c r="Q243" s="438"/>
      <c r="R243" s="438"/>
      <c r="S243" s="438"/>
      <c r="T243" s="436"/>
      <c r="U243" s="907"/>
    </row>
    <row r="244" spans="1:30" s="784" customFormat="1" ht="31.5" hidden="1" customHeight="1">
      <c r="A244" s="2888"/>
      <c r="B244" s="3559"/>
      <c r="C244" s="3559"/>
      <c r="D244" s="3559"/>
      <c r="E244" s="803" t="s">
        <v>1805</v>
      </c>
      <c r="F244" s="810"/>
      <c r="G244" s="696"/>
      <c r="H244" s="1182"/>
      <c r="I244" s="794"/>
      <c r="J244" s="436"/>
      <c r="K244" s="436"/>
      <c r="L244" s="436"/>
      <c r="M244" s="436"/>
      <c r="N244" s="435"/>
      <c r="O244" s="435"/>
      <c r="P244" s="435"/>
      <c r="Q244" s="438"/>
      <c r="R244" s="438"/>
      <c r="S244" s="438"/>
      <c r="T244" s="436"/>
      <c r="U244" s="907"/>
    </row>
    <row r="245" spans="1:30" s="784" customFormat="1" ht="36.65" hidden="1" customHeight="1">
      <c r="A245" s="2889"/>
      <c r="B245" s="3560"/>
      <c r="C245" s="3560"/>
      <c r="D245" s="3559"/>
      <c r="E245" s="803" t="s">
        <v>1864</v>
      </c>
      <c r="F245" s="810"/>
      <c r="G245" s="696"/>
      <c r="H245" s="1182"/>
      <c r="I245" s="794"/>
      <c r="J245" s="436"/>
      <c r="K245" s="436"/>
      <c r="L245" s="436"/>
      <c r="M245" s="436"/>
      <c r="N245" s="435"/>
      <c r="O245" s="435"/>
      <c r="P245" s="435"/>
      <c r="Q245" s="438"/>
      <c r="R245" s="438"/>
      <c r="S245" s="438"/>
      <c r="T245" s="436"/>
      <c r="U245" s="907"/>
    </row>
    <row r="246" spans="1:30" s="784" customFormat="1" ht="11.25" hidden="1" customHeight="1">
      <c r="A246" s="3570"/>
      <c r="B246" s="3558"/>
      <c r="C246" s="3558"/>
      <c r="D246" s="3559"/>
      <c r="E246" s="3585"/>
      <c r="F246" s="3582"/>
      <c r="G246" s="3551" t="s">
        <v>804</v>
      </c>
      <c r="H246" s="3603">
        <v>188711925</v>
      </c>
      <c r="I246" s="340" t="s">
        <v>825</v>
      </c>
      <c r="J246" s="388"/>
      <c r="K246" s="388"/>
      <c r="L246" s="388"/>
      <c r="M246" s="388"/>
      <c r="N246" s="388"/>
      <c r="O246" s="388"/>
      <c r="P246" s="388"/>
      <c r="Q246" s="390"/>
      <c r="R246" s="390"/>
      <c r="S246" s="390"/>
      <c r="T246" s="388"/>
      <c r="U246" s="904"/>
    </row>
    <row r="247" spans="1:30" s="784" customFormat="1" ht="10.5" hidden="1" customHeight="1">
      <c r="A247" s="3571"/>
      <c r="B247" s="3559"/>
      <c r="C247" s="3559"/>
      <c r="D247" s="3559"/>
      <c r="E247" s="3586"/>
      <c r="F247" s="3583"/>
      <c r="G247" s="3552"/>
      <c r="H247" s="3604"/>
      <c r="I247" s="340" t="s">
        <v>956</v>
      </c>
      <c r="J247" s="388"/>
      <c r="K247" s="388"/>
      <c r="L247" s="388"/>
      <c r="M247" s="388"/>
      <c r="N247" s="388"/>
      <c r="O247" s="388"/>
      <c r="P247" s="388"/>
      <c r="Q247" s="390"/>
      <c r="R247" s="390"/>
      <c r="S247" s="390"/>
      <c r="T247" s="388"/>
      <c r="U247" s="904"/>
    </row>
    <row r="248" spans="1:30" s="784" customFormat="1" ht="42" hidden="1" customHeight="1">
      <c r="A248" s="3572"/>
      <c r="B248" s="3560"/>
      <c r="C248" s="3560"/>
      <c r="D248" s="3560"/>
      <c r="E248" s="3587"/>
      <c r="F248" s="3584"/>
      <c r="G248" s="3553"/>
      <c r="H248" s="3581"/>
      <c r="I248" s="794"/>
      <c r="J248" s="386"/>
      <c r="K248" s="386"/>
      <c r="L248" s="386"/>
      <c r="M248" s="386"/>
      <c r="N248" s="386"/>
      <c r="O248" s="386"/>
      <c r="P248" s="386"/>
      <c r="Q248" s="389"/>
      <c r="R248" s="389"/>
      <c r="S248" s="389"/>
      <c r="T248" s="386"/>
      <c r="U248" s="901"/>
    </row>
    <row r="249" spans="1:30" s="784" customFormat="1" ht="21.75" hidden="1" customHeight="1">
      <c r="A249" s="2819" t="s">
        <v>792</v>
      </c>
      <c r="B249" s="3561" t="s">
        <v>484</v>
      </c>
      <c r="C249" s="3561" t="s">
        <v>804</v>
      </c>
      <c r="D249" s="3561" t="s">
        <v>375</v>
      </c>
      <c r="E249" s="3580" t="s">
        <v>1189</v>
      </c>
      <c r="F249" s="3579">
        <v>3.09</v>
      </c>
      <c r="G249" s="3550" t="s">
        <v>804</v>
      </c>
      <c r="H249" s="3603">
        <v>188711925</v>
      </c>
      <c r="I249" s="340" t="s">
        <v>956</v>
      </c>
      <c r="J249" s="386"/>
      <c r="K249" s="388"/>
      <c r="L249" s="388"/>
      <c r="M249" s="388"/>
      <c r="N249" s="388"/>
      <c r="O249" s="388"/>
      <c r="P249" s="388"/>
      <c r="Q249" s="389"/>
      <c r="R249" s="390"/>
      <c r="S249" s="390"/>
      <c r="T249" s="386"/>
      <c r="U249" s="901"/>
    </row>
    <row r="250" spans="1:30" s="784" customFormat="1" ht="20.25" hidden="1" customHeight="1">
      <c r="A250" s="2819"/>
      <c r="B250" s="3561"/>
      <c r="C250" s="3561"/>
      <c r="D250" s="3561"/>
      <c r="E250" s="3580"/>
      <c r="F250" s="3579"/>
      <c r="G250" s="3550"/>
      <c r="H250" s="3604"/>
      <c r="I250" s="340" t="s">
        <v>487</v>
      </c>
      <c r="J250" s="388"/>
      <c r="K250" s="388"/>
      <c r="L250" s="388"/>
      <c r="M250" s="388"/>
      <c r="N250" s="388"/>
      <c r="O250" s="388"/>
      <c r="P250" s="388"/>
      <c r="Q250" s="390"/>
      <c r="R250" s="390"/>
      <c r="S250" s="390"/>
      <c r="T250" s="386"/>
      <c r="U250" s="901"/>
    </row>
    <row r="251" spans="1:30" s="784" customFormat="1" ht="19.5" hidden="1" customHeight="1">
      <c r="A251" s="2819"/>
      <c r="B251" s="3561"/>
      <c r="C251" s="3561"/>
      <c r="D251" s="3561"/>
      <c r="E251" s="3580"/>
      <c r="F251" s="3579"/>
      <c r="G251" s="3550"/>
      <c r="H251" s="3604"/>
      <c r="I251" s="340" t="s">
        <v>830</v>
      </c>
      <c r="J251" s="388"/>
      <c r="K251" s="388"/>
      <c r="L251" s="388"/>
      <c r="M251" s="388"/>
      <c r="N251" s="388"/>
      <c r="O251" s="388"/>
      <c r="P251" s="388"/>
      <c r="Q251" s="390"/>
      <c r="R251" s="390"/>
      <c r="S251" s="390"/>
      <c r="T251" s="388"/>
      <c r="U251" s="923"/>
    </row>
    <row r="252" spans="1:30" s="784" customFormat="1" ht="18.75" hidden="1" customHeight="1">
      <c r="A252" s="2819"/>
      <c r="B252" s="3561"/>
      <c r="C252" s="3561"/>
      <c r="D252" s="3561"/>
      <c r="E252" s="3580"/>
      <c r="F252" s="3579"/>
      <c r="G252" s="3550"/>
      <c r="H252" s="3604"/>
      <c r="I252" s="340" t="s">
        <v>59</v>
      </c>
      <c r="J252" s="386"/>
      <c r="K252" s="388"/>
      <c r="L252" s="388"/>
      <c r="M252" s="388"/>
      <c r="N252" s="386"/>
      <c r="O252" s="388"/>
      <c r="P252" s="388"/>
      <c r="Q252" s="389"/>
      <c r="R252" s="390"/>
      <c r="S252" s="390"/>
      <c r="T252" s="811"/>
      <c r="U252" s="812"/>
    </row>
    <row r="253" spans="1:30" s="784" customFormat="1" ht="30.75" hidden="1" customHeight="1">
      <c r="A253" s="2819"/>
      <c r="B253" s="3561"/>
      <c r="C253" s="3561"/>
      <c r="D253" s="3561"/>
      <c r="E253" s="3580"/>
      <c r="F253" s="3579"/>
      <c r="G253" s="3550"/>
      <c r="H253" s="3581"/>
      <c r="I253" s="394" t="s">
        <v>910</v>
      </c>
      <c r="J253" s="387">
        <f>SUM(J249:J252)</f>
        <v>0</v>
      </c>
      <c r="K253" s="387">
        <f t="shared" ref="K253:U253" si="60">SUM(K249:K252)</f>
        <v>0</v>
      </c>
      <c r="L253" s="387">
        <f t="shared" si="60"/>
        <v>0</v>
      </c>
      <c r="M253" s="387">
        <f t="shared" si="60"/>
        <v>0</v>
      </c>
      <c r="N253" s="387">
        <f t="shared" si="60"/>
        <v>0</v>
      </c>
      <c r="O253" s="387">
        <f t="shared" si="60"/>
        <v>0</v>
      </c>
      <c r="P253" s="387">
        <f t="shared" si="60"/>
        <v>0</v>
      </c>
      <c r="Q253" s="387">
        <f t="shared" si="60"/>
        <v>0</v>
      </c>
      <c r="R253" s="387">
        <f t="shared" si="60"/>
        <v>0</v>
      </c>
      <c r="S253" s="387">
        <f t="shared" si="60"/>
        <v>0</v>
      </c>
      <c r="T253" s="387">
        <f t="shared" si="60"/>
        <v>0</v>
      </c>
      <c r="U253" s="902">
        <f t="shared" si="60"/>
        <v>0</v>
      </c>
    </row>
    <row r="254" spans="1:30" s="784" customFormat="1" ht="20.25" customHeight="1">
      <c r="A254" s="2819" t="s">
        <v>792</v>
      </c>
      <c r="B254" s="3561" t="s">
        <v>484</v>
      </c>
      <c r="C254" s="3561" t="s">
        <v>804</v>
      </c>
      <c r="D254" s="3561" t="s">
        <v>403</v>
      </c>
      <c r="E254" s="3580" t="s">
        <v>2035</v>
      </c>
      <c r="F254" s="3579">
        <v>3.09</v>
      </c>
      <c r="G254" s="3550" t="s">
        <v>804</v>
      </c>
      <c r="H254" s="3603" t="s">
        <v>1649</v>
      </c>
      <c r="I254" s="340" t="s">
        <v>956</v>
      </c>
      <c r="J254" s="386">
        <f>J260+J264+J266</f>
        <v>173.99799999999999</v>
      </c>
      <c r="K254" s="388"/>
      <c r="L254" s="388"/>
      <c r="M254" s="388"/>
      <c r="N254" s="386">
        <f>N260</f>
        <v>164.7</v>
      </c>
      <c r="O254" s="388"/>
      <c r="P254" s="388"/>
      <c r="Q254" s="389">
        <f>Q260+Q264+Q266</f>
        <v>164.7</v>
      </c>
      <c r="R254" s="390"/>
      <c r="S254" s="390"/>
      <c r="T254" s="386">
        <f>T260</f>
        <v>150</v>
      </c>
      <c r="U254" s="901">
        <f>U260</f>
        <v>150</v>
      </c>
      <c r="AD254" s="2193" t="s">
        <v>2141</v>
      </c>
    </row>
    <row r="255" spans="1:30" s="784" customFormat="1" ht="20.25" customHeight="1">
      <c r="A255" s="2819"/>
      <c r="B255" s="3561"/>
      <c r="C255" s="3561"/>
      <c r="D255" s="3561"/>
      <c r="E255" s="3580"/>
      <c r="F255" s="3579"/>
      <c r="G255" s="3550"/>
      <c r="H255" s="3604"/>
      <c r="I255" s="340" t="s">
        <v>789</v>
      </c>
      <c r="J255" s="386">
        <v>0.9</v>
      </c>
      <c r="K255" s="388"/>
      <c r="L255" s="388"/>
      <c r="M255" s="388"/>
      <c r="N255" s="386">
        <f>N265</f>
        <v>4</v>
      </c>
      <c r="O255" s="386">
        <f t="shared" ref="O255:Q255" si="61">O265</f>
        <v>0</v>
      </c>
      <c r="P255" s="386">
        <f t="shared" si="61"/>
        <v>0</v>
      </c>
      <c r="Q255" s="389">
        <f t="shared" si="61"/>
        <v>4</v>
      </c>
      <c r="R255" s="390"/>
      <c r="S255" s="390"/>
      <c r="T255" s="386"/>
      <c r="U255" s="901"/>
    </row>
    <row r="256" spans="1:30" s="784" customFormat="1" ht="16.5" hidden="1" customHeight="1">
      <c r="A256" s="2819"/>
      <c r="B256" s="3561"/>
      <c r="C256" s="3561"/>
      <c r="D256" s="3561"/>
      <c r="E256" s="3580"/>
      <c r="F256" s="3579"/>
      <c r="G256" s="3550"/>
      <c r="H256" s="3604"/>
      <c r="I256" s="340" t="s">
        <v>487</v>
      </c>
      <c r="J256" s="388"/>
      <c r="K256" s="388"/>
      <c r="L256" s="388"/>
      <c r="M256" s="388"/>
      <c r="N256" s="388"/>
      <c r="O256" s="388"/>
      <c r="P256" s="388"/>
      <c r="Q256" s="390"/>
      <c r="R256" s="390"/>
      <c r="S256" s="390"/>
      <c r="T256" s="386"/>
      <c r="U256" s="901"/>
    </row>
    <row r="257" spans="1:23" s="784" customFormat="1" ht="16.5" hidden="1" customHeight="1">
      <c r="A257" s="2819"/>
      <c r="B257" s="3561"/>
      <c r="C257" s="3561"/>
      <c r="D257" s="3561"/>
      <c r="E257" s="3580"/>
      <c r="F257" s="3579"/>
      <c r="G257" s="3550"/>
      <c r="H257" s="3604"/>
      <c r="I257" s="340" t="s">
        <v>830</v>
      </c>
      <c r="J257" s="388"/>
      <c r="K257" s="388"/>
      <c r="L257" s="388"/>
      <c r="M257" s="388"/>
      <c r="N257" s="388"/>
      <c r="O257" s="388"/>
      <c r="P257" s="388"/>
      <c r="Q257" s="390"/>
      <c r="R257" s="390"/>
      <c r="S257" s="390"/>
      <c r="T257" s="388"/>
      <c r="U257" s="923"/>
    </row>
    <row r="258" spans="1:23" s="784" customFormat="1" ht="16.5" hidden="1" customHeight="1">
      <c r="A258" s="2819"/>
      <c r="B258" s="3561"/>
      <c r="C258" s="3561"/>
      <c r="D258" s="3561"/>
      <c r="E258" s="3580"/>
      <c r="F258" s="3579"/>
      <c r="G258" s="3550"/>
      <c r="H258" s="3604"/>
      <c r="I258" s="340" t="s">
        <v>59</v>
      </c>
      <c r="J258" s="386"/>
      <c r="K258" s="388"/>
      <c r="L258" s="388"/>
      <c r="M258" s="388"/>
      <c r="N258" s="386"/>
      <c r="O258" s="388"/>
      <c r="P258" s="388"/>
      <c r="Q258" s="389"/>
      <c r="R258" s="390"/>
      <c r="S258" s="390"/>
      <c r="T258" s="811"/>
      <c r="U258" s="812"/>
    </row>
    <row r="259" spans="1:23" s="784" customFormat="1" ht="29.5" customHeight="1">
      <c r="A259" s="2819"/>
      <c r="B259" s="3561"/>
      <c r="C259" s="3561"/>
      <c r="D259" s="3561"/>
      <c r="E259" s="3580"/>
      <c r="F259" s="3579"/>
      <c r="G259" s="3550"/>
      <c r="H259" s="3581"/>
      <c r="I259" s="394" t="s">
        <v>910</v>
      </c>
      <c r="J259" s="387">
        <f>SUM(J254:J258)</f>
        <v>174.898</v>
      </c>
      <c r="K259" s="387">
        <f>SUM(K254:K258)</f>
        <v>0</v>
      </c>
      <c r="L259" s="387">
        <f>SUM(L254:L258)</f>
        <v>0</v>
      </c>
      <c r="M259" s="387">
        <f>SUM(M254:M258)</f>
        <v>0</v>
      </c>
      <c r="N259" s="387">
        <f>N254+N255</f>
        <v>168.7</v>
      </c>
      <c r="O259" s="387">
        <f t="shared" ref="O259:P259" si="62">O254+O255</f>
        <v>0</v>
      </c>
      <c r="P259" s="387">
        <f t="shared" si="62"/>
        <v>0</v>
      </c>
      <c r="Q259" s="387">
        <f>Q254+Q255+Q256+Q257+Q258</f>
        <v>168.7</v>
      </c>
      <c r="R259" s="387"/>
      <c r="S259" s="387">
        <f t="shared" ref="S259" si="63">S254+S255+S256+S257+S258</f>
        <v>0</v>
      </c>
      <c r="T259" s="387">
        <f>SUM(T254:T258)</f>
        <v>150</v>
      </c>
      <c r="U259" s="924">
        <f>SUM(U254:U258)</f>
        <v>150</v>
      </c>
    </row>
    <row r="260" spans="1:23" s="784" customFormat="1" ht="30" hidden="1" customHeight="1">
      <c r="A260" s="2099"/>
      <c r="B260" s="2430"/>
      <c r="C260" s="2430"/>
      <c r="D260" s="2430"/>
      <c r="E260" s="2431" t="s">
        <v>1487</v>
      </c>
      <c r="F260" s="2432"/>
      <c r="G260" s="2433"/>
      <c r="H260" s="2434"/>
      <c r="I260" s="2435" t="s">
        <v>956</v>
      </c>
      <c r="J260" s="2436">
        <v>165</v>
      </c>
      <c r="K260" s="2436"/>
      <c r="L260" s="2436"/>
      <c r="M260" s="2436"/>
      <c r="N260" s="2200">
        <v>164.7</v>
      </c>
      <c r="O260" s="2436"/>
      <c r="P260" s="2436"/>
      <c r="Q260" s="2436">
        <v>164.7</v>
      </c>
      <c r="R260" s="2436"/>
      <c r="S260" s="2436"/>
      <c r="T260" s="2200">
        <v>150</v>
      </c>
      <c r="U260" s="2437">
        <v>150</v>
      </c>
    </row>
    <row r="261" spans="1:23" s="784" customFormat="1" ht="69" hidden="1" customHeight="1">
      <c r="A261" s="2099"/>
      <c r="B261" s="2430"/>
      <c r="C261" s="2430"/>
      <c r="D261" s="2430"/>
      <c r="E261" s="2431" t="s">
        <v>1749</v>
      </c>
      <c r="F261" s="2432"/>
      <c r="G261" s="2433"/>
      <c r="H261" s="2434"/>
      <c r="I261" s="2435" t="s">
        <v>956</v>
      </c>
      <c r="J261" s="2436"/>
      <c r="K261" s="2436"/>
      <c r="L261" s="2436"/>
      <c r="M261" s="2436"/>
      <c r="N261" s="2436"/>
      <c r="O261" s="2436"/>
      <c r="P261" s="2436">
        <v>150</v>
      </c>
      <c r="Q261" s="2436"/>
      <c r="R261" s="2436"/>
      <c r="S261" s="2436"/>
      <c r="T261" s="2200"/>
      <c r="U261" s="2437"/>
    </row>
    <row r="262" spans="1:23" s="784" customFormat="1" ht="21" hidden="1" customHeight="1">
      <c r="A262" s="2099"/>
      <c r="B262" s="2430"/>
      <c r="C262" s="2430"/>
      <c r="D262" s="2430"/>
      <c r="E262" s="2431" t="s">
        <v>1750</v>
      </c>
      <c r="F262" s="2438"/>
      <c r="G262" s="2433"/>
      <c r="H262" s="2434"/>
      <c r="I262" s="2435"/>
      <c r="J262" s="2439"/>
      <c r="K262" s="2436"/>
      <c r="L262" s="2436"/>
      <c r="M262" s="2436"/>
      <c r="N262" s="2439"/>
      <c r="O262" s="2439"/>
      <c r="P262" s="2439"/>
      <c r="Q262" s="2439"/>
      <c r="R262" s="2439"/>
      <c r="S262" s="2439"/>
      <c r="T262" s="2440"/>
      <c r="U262" s="2441"/>
    </row>
    <row r="263" spans="1:23" s="784" customFormat="1" ht="30" hidden="1" customHeight="1">
      <c r="A263" s="2099"/>
      <c r="B263" s="2430"/>
      <c r="C263" s="2430"/>
      <c r="D263" s="2430"/>
      <c r="E263" s="2431" t="s">
        <v>1751</v>
      </c>
      <c r="F263" s="2438"/>
      <c r="G263" s="2433"/>
      <c r="H263" s="2434"/>
      <c r="I263" s="2435"/>
      <c r="J263" s="2439"/>
      <c r="K263" s="2436"/>
      <c r="L263" s="2436"/>
      <c r="M263" s="2436"/>
      <c r="N263" s="2439"/>
      <c r="O263" s="2439"/>
      <c r="P263" s="2439"/>
      <c r="Q263" s="2439"/>
      <c r="R263" s="2439"/>
      <c r="S263" s="2439"/>
      <c r="T263" s="2440"/>
      <c r="U263" s="2441"/>
    </row>
    <row r="264" spans="1:23" s="784" customFormat="1" ht="24.75" hidden="1" customHeight="1">
      <c r="A264" s="3605"/>
      <c r="B264" s="3607"/>
      <c r="C264" s="3607"/>
      <c r="D264" s="3607"/>
      <c r="E264" s="2431" t="s">
        <v>1431</v>
      </c>
      <c r="F264" s="2438"/>
      <c r="G264" s="2433"/>
      <c r="H264" s="2434"/>
      <c r="I264" s="2435" t="s">
        <v>106</v>
      </c>
      <c r="J264" s="2436">
        <v>1</v>
      </c>
      <c r="K264" s="2436"/>
      <c r="L264" s="2436"/>
      <c r="M264" s="2436"/>
      <c r="N264" s="2436"/>
      <c r="O264" s="2436"/>
      <c r="P264" s="2436"/>
      <c r="Q264" s="2436"/>
      <c r="R264" s="2436"/>
      <c r="S264" s="2436"/>
      <c r="T264" s="2200"/>
      <c r="U264" s="2437"/>
    </row>
    <row r="265" spans="1:23" s="784" customFormat="1" ht="24.75" hidden="1" customHeight="1">
      <c r="A265" s="3606"/>
      <c r="B265" s="3608"/>
      <c r="C265" s="3608"/>
      <c r="D265" s="3608"/>
      <c r="E265" s="2455" t="s">
        <v>2115</v>
      </c>
      <c r="F265" s="2438"/>
      <c r="G265" s="2433"/>
      <c r="H265" s="2434"/>
      <c r="I265" s="2454" t="s">
        <v>2116</v>
      </c>
      <c r="J265" s="2436"/>
      <c r="K265" s="2436"/>
      <c r="L265" s="2436"/>
      <c r="M265" s="2436"/>
      <c r="N265" s="2436">
        <v>4</v>
      </c>
      <c r="O265" s="2436"/>
      <c r="P265" s="2436"/>
      <c r="Q265" s="2436">
        <v>4</v>
      </c>
      <c r="R265" s="2436"/>
      <c r="S265" s="2436"/>
      <c r="T265" s="2200"/>
      <c r="U265" s="2437"/>
    </row>
    <row r="266" spans="1:23" s="784" customFormat="1" ht="16.5" hidden="1" customHeight="1">
      <c r="A266" s="3606"/>
      <c r="B266" s="3608"/>
      <c r="C266" s="3608"/>
      <c r="D266" s="3608"/>
      <c r="E266" s="2431" t="s">
        <v>1837</v>
      </c>
      <c r="F266" s="2432"/>
      <c r="G266" s="2433"/>
      <c r="H266" s="2434"/>
      <c r="I266" s="2435"/>
      <c r="J266" s="2436">
        <v>7.9980000000000002</v>
      </c>
      <c r="K266" s="2436"/>
      <c r="L266" s="2436"/>
      <c r="M266" s="2436"/>
      <c r="N266" s="2200"/>
      <c r="O266" s="2200"/>
      <c r="P266" s="2200"/>
      <c r="Q266" s="2436"/>
      <c r="R266" s="2436"/>
      <c r="S266" s="2436"/>
      <c r="T266" s="2200"/>
      <c r="U266" s="2437"/>
    </row>
    <row r="267" spans="1:23" s="784" customFormat="1" ht="20.25" customHeight="1">
      <c r="A267" s="2819" t="s">
        <v>792</v>
      </c>
      <c r="B267" s="3561" t="s">
        <v>484</v>
      </c>
      <c r="C267" s="3561" t="s">
        <v>804</v>
      </c>
      <c r="D267" s="3561" t="s">
        <v>374</v>
      </c>
      <c r="E267" s="3580" t="s">
        <v>1573</v>
      </c>
      <c r="F267" s="3579">
        <v>3.09</v>
      </c>
      <c r="G267" s="3550" t="s">
        <v>804</v>
      </c>
      <c r="H267" s="3603">
        <v>188711925</v>
      </c>
      <c r="I267" s="340" t="s">
        <v>956</v>
      </c>
      <c r="J267" s="386">
        <v>1117.4659999999999</v>
      </c>
      <c r="K267" s="388">
        <v>1.893</v>
      </c>
      <c r="L267" s="390">
        <v>1.893</v>
      </c>
      <c r="M267" s="388"/>
      <c r="N267" s="386">
        <v>1127.204</v>
      </c>
      <c r="O267" s="388"/>
      <c r="P267" s="388"/>
      <c r="Q267" s="389">
        <v>1132.616</v>
      </c>
      <c r="R267" s="390"/>
      <c r="S267" s="390"/>
      <c r="T267" s="386"/>
      <c r="U267" s="926"/>
      <c r="V267" s="791"/>
      <c r="W267" s="791"/>
    </row>
    <row r="268" spans="1:23" s="784" customFormat="1" ht="19.5" customHeight="1">
      <c r="A268" s="2819"/>
      <c r="B268" s="3561"/>
      <c r="C268" s="3561"/>
      <c r="D268" s="3561"/>
      <c r="E268" s="3580"/>
      <c r="F268" s="3579"/>
      <c r="G268" s="3550"/>
      <c r="H268" s="3604"/>
      <c r="I268" s="340" t="s">
        <v>487</v>
      </c>
      <c r="J268" s="386">
        <v>1364.3789999999999</v>
      </c>
      <c r="K268" s="388">
        <v>6.24</v>
      </c>
      <c r="L268" s="390">
        <v>6.24</v>
      </c>
      <c r="M268" s="388"/>
      <c r="N268" s="386">
        <v>1565.6859999999999</v>
      </c>
      <c r="O268" s="388"/>
      <c r="P268" s="388"/>
      <c r="Q268" s="389">
        <v>1565.6859999999999</v>
      </c>
      <c r="R268" s="390"/>
      <c r="S268" s="390"/>
      <c r="T268" s="838"/>
      <c r="U268" s="812"/>
      <c r="V268" s="791"/>
      <c r="W268" s="791"/>
    </row>
    <row r="269" spans="1:23" s="784" customFormat="1" ht="18.75" customHeight="1">
      <c r="A269" s="2819"/>
      <c r="B269" s="3561"/>
      <c r="C269" s="3561"/>
      <c r="D269" s="3561"/>
      <c r="E269" s="3580"/>
      <c r="F269" s="3579"/>
      <c r="G269" s="3550"/>
      <c r="H269" s="3604"/>
      <c r="I269" s="340" t="s">
        <v>830</v>
      </c>
      <c r="J269" s="388">
        <v>120.375</v>
      </c>
      <c r="K269" s="388">
        <v>0.499</v>
      </c>
      <c r="L269" s="390">
        <v>0.499</v>
      </c>
      <c r="M269" s="388"/>
      <c r="N269" s="1372">
        <v>126.94799999999999</v>
      </c>
      <c r="O269" s="388"/>
      <c r="P269" s="388"/>
      <c r="Q269" s="1387">
        <v>126.94799999999999</v>
      </c>
      <c r="R269" s="390"/>
      <c r="S269" s="390"/>
      <c r="T269" s="811"/>
      <c r="U269" s="1027"/>
      <c r="V269" s="791"/>
      <c r="W269" s="791"/>
    </row>
    <row r="270" spans="1:23" s="784" customFormat="1" ht="21.75" customHeight="1">
      <c r="A270" s="2819"/>
      <c r="B270" s="3561"/>
      <c r="C270" s="3561"/>
      <c r="D270" s="3561"/>
      <c r="E270" s="3580"/>
      <c r="F270" s="3579"/>
      <c r="G270" s="3550"/>
      <c r="H270" s="3604"/>
      <c r="I270" s="340" t="s">
        <v>59</v>
      </c>
      <c r="J270" s="386"/>
      <c r="K270" s="388"/>
      <c r="L270" s="388"/>
      <c r="M270" s="388"/>
      <c r="N270" s="386">
        <v>1070.248</v>
      </c>
      <c r="O270" s="388"/>
      <c r="P270" s="388"/>
      <c r="Q270" s="389">
        <v>1070.2529999999999</v>
      </c>
      <c r="R270" s="388"/>
      <c r="S270" s="388"/>
      <c r="T270" s="811"/>
      <c r="U270" s="812"/>
    </row>
    <row r="271" spans="1:23" s="784" customFormat="1" ht="21.75" customHeight="1">
      <c r="A271" s="2819"/>
      <c r="B271" s="3561"/>
      <c r="C271" s="3561"/>
      <c r="D271" s="3561"/>
      <c r="E271" s="3580"/>
      <c r="F271" s="3579"/>
      <c r="G271" s="3550"/>
      <c r="H271" s="3604"/>
      <c r="I271" s="340" t="s">
        <v>1531</v>
      </c>
      <c r="J271" s="386">
        <v>88.287000000000006</v>
      </c>
      <c r="K271" s="388"/>
      <c r="L271" s="390"/>
      <c r="M271" s="388"/>
      <c r="N271" s="386"/>
      <c r="O271" s="388"/>
      <c r="P271" s="386"/>
      <c r="Q271" s="389"/>
      <c r="R271" s="390"/>
      <c r="S271" s="389"/>
      <c r="T271" s="811"/>
      <c r="U271" s="812"/>
    </row>
    <row r="272" spans="1:23" s="784" customFormat="1" ht="22.5" customHeight="1">
      <c r="A272" s="2819"/>
      <c r="B272" s="3561"/>
      <c r="C272" s="3561"/>
      <c r="D272" s="3561"/>
      <c r="E272" s="3580"/>
      <c r="F272" s="3579"/>
      <c r="G272" s="3550"/>
      <c r="H272" s="3581"/>
      <c r="I272" s="394" t="s">
        <v>910</v>
      </c>
      <c r="J272" s="387">
        <f>SUM(J267:J271)</f>
        <v>2690.5069999999996</v>
      </c>
      <c r="K272" s="387">
        <f t="shared" ref="K272:U272" si="64">SUM(K267:K271)</f>
        <v>8.6320000000000014</v>
      </c>
      <c r="L272" s="387">
        <f t="shared" si="64"/>
        <v>8.6320000000000014</v>
      </c>
      <c r="M272" s="387">
        <f t="shared" si="64"/>
        <v>0</v>
      </c>
      <c r="N272" s="387">
        <f t="shared" si="64"/>
        <v>3890.0859999999998</v>
      </c>
      <c r="O272" s="387">
        <f t="shared" si="64"/>
        <v>0</v>
      </c>
      <c r="P272" s="387">
        <f t="shared" si="64"/>
        <v>0</v>
      </c>
      <c r="Q272" s="387">
        <f t="shared" si="64"/>
        <v>3895.5029999999997</v>
      </c>
      <c r="R272" s="387">
        <f t="shared" si="64"/>
        <v>0</v>
      </c>
      <c r="S272" s="387">
        <f t="shared" si="64"/>
        <v>0</v>
      </c>
      <c r="T272" s="387">
        <f t="shared" si="64"/>
        <v>0</v>
      </c>
      <c r="U272" s="387">
        <f t="shared" si="64"/>
        <v>0</v>
      </c>
    </row>
    <row r="273" spans="1:27" s="784" customFormat="1" ht="22.5" customHeight="1">
      <c r="A273" s="1499" t="s">
        <v>792</v>
      </c>
      <c r="B273" s="1590" t="s">
        <v>484</v>
      </c>
      <c r="C273" s="3558" t="s">
        <v>804</v>
      </c>
      <c r="D273" s="3558" t="s">
        <v>790</v>
      </c>
      <c r="E273" s="3588" t="s">
        <v>1614</v>
      </c>
      <c r="F273" s="810"/>
      <c r="G273" s="3551" t="s">
        <v>804</v>
      </c>
      <c r="H273" s="3603">
        <v>188711925</v>
      </c>
      <c r="I273" s="340" t="s">
        <v>956</v>
      </c>
      <c r="J273" s="386">
        <v>78.441999999999993</v>
      </c>
      <c r="K273" s="386">
        <v>2.0030000000000001</v>
      </c>
      <c r="L273" s="386"/>
      <c r="M273" s="388"/>
      <c r="N273" s="386"/>
      <c r="O273" s="386"/>
      <c r="P273" s="388"/>
      <c r="Q273" s="389"/>
      <c r="R273" s="389"/>
      <c r="S273" s="390"/>
      <c r="T273" s="386"/>
      <c r="U273" s="925"/>
      <c r="W273" s="791"/>
    </row>
    <row r="274" spans="1:27" s="784" customFormat="1" ht="22.5" customHeight="1">
      <c r="A274" s="1500"/>
      <c r="B274" s="1591"/>
      <c r="C274" s="3559"/>
      <c r="D274" s="3559"/>
      <c r="E274" s="3589"/>
      <c r="F274" s="810"/>
      <c r="G274" s="3552"/>
      <c r="H274" s="3604"/>
      <c r="I274" s="340" t="s">
        <v>487</v>
      </c>
      <c r="J274" s="386">
        <v>258.358</v>
      </c>
      <c r="K274" s="386">
        <v>2.7</v>
      </c>
      <c r="L274" s="386"/>
      <c r="M274" s="388"/>
      <c r="N274" s="386"/>
      <c r="O274" s="386"/>
      <c r="P274" s="388"/>
      <c r="Q274" s="389"/>
      <c r="R274" s="389"/>
      <c r="S274" s="390"/>
      <c r="T274" s="386"/>
      <c r="U274" s="925"/>
      <c r="W274" s="791"/>
    </row>
    <row r="275" spans="1:27" s="784" customFormat="1" ht="22.5" customHeight="1">
      <c r="A275" s="1501"/>
      <c r="B275" s="3559"/>
      <c r="C275" s="3559"/>
      <c r="D275" s="3559"/>
      <c r="E275" s="3589"/>
      <c r="F275" s="810"/>
      <c r="G275" s="3552"/>
      <c r="H275" s="3604"/>
      <c r="I275" s="340" t="s">
        <v>830</v>
      </c>
      <c r="J275" s="386"/>
      <c r="K275" s="386"/>
      <c r="L275" s="386"/>
      <c r="M275" s="388"/>
      <c r="N275" s="386"/>
      <c r="O275" s="386"/>
      <c r="P275" s="388"/>
      <c r="Q275" s="387"/>
      <c r="R275" s="387"/>
      <c r="S275" s="866"/>
      <c r="T275" s="386"/>
      <c r="U275" s="925"/>
      <c r="W275" s="791"/>
    </row>
    <row r="276" spans="1:27" s="784" customFormat="1" ht="22.5" customHeight="1">
      <c r="A276" s="1474"/>
      <c r="B276" s="3560"/>
      <c r="C276" s="3560"/>
      <c r="D276" s="3560"/>
      <c r="E276" s="3590"/>
      <c r="F276" s="810"/>
      <c r="G276" s="3553"/>
      <c r="H276" s="3581"/>
      <c r="I276" s="394" t="s">
        <v>910</v>
      </c>
      <c r="J276" s="387">
        <f>J273+J274+J275</f>
        <v>336.8</v>
      </c>
      <c r="K276" s="387">
        <f t="shared" ref="K276:M276" si="65">K273+K274+K275</f>
        <v>4.7030000000000003</v>
      </c>
      <c r="L276" s="387">
        <f t="shared" si="65"/>
        <v>0</v>
      </c>
      <c r="M276" s="387">
        <f t="shared" si="65"/>
        <v>0</v>
      </c>
      <c r="N276" s="387">
        <f>N273+N274+N275</f>
        <v>0</v>
      </c>
      <c r="O276" s="387">
        <f t="shared" ref="O276:P276" si="66">O273+O274+O275</f>
        <v>0</v>
      </c>
      <c r="P276" s="387">
        <f t="shared" si="66"/>
        <v>0</v>
      </c>
      <c r="Q276" s="387">
        <f>Q273+Q274+Q275</f>
        <v>0</v>
      </c>
      <c r="R276" s="387">
        <f t="shared" ref="R276" si="67">R273+R274+R275</f>
        <v>0</v>
      </c>
      <c r="S276" s="387">
        <f t="shared" ref="S276" si="68">S273+S274+S275</f>
        <v>0</v>
      </c>
      <c r="T276" s="387">
        <v>0</v>
      </c>
      <c r="U276" s="924">
        <f>SUM(U272:U275)</f>
        <v>0</v>
      </c>
    </row>
    <row r="277" spans="1:27" ht="20.25" customHeight="1">
      <c r="A277" s="1587"/>
      <c r="B277" s="1577"/>
      <c r="C277" s="1577"/>
      <c r="D277" s="3565" t="s">
        <v>483</v>
      </c>
      <c r="E277" s="3565"/>
      <c r="F277" s="3565"/>
      <c r="G277" s="3565"/>
      <c r="H277" s="3565"/>
      <c r="I277" s="3565"/>
      <c r="J277" s="389">
        <f t="shared" ref="J277:S277" si="69">J259+J253+J240+J229+J214+J272+J222+J276</f>
        <v>3726.3549999999996</v>
      </c>
      <c r="K277" s="389">
        <f t="shared" si="69"/>
        <v>13.335000000000001</v>
      </c>
      <c r="L277" s="389">
        <f t="shared" si="69"/>
        <v>8.6320000000000014</v>
      </c>
      <c r="M277" s="389">
        <f t="shared" si="69"/>
        <v>0</v>
      </c>
      <c r="N277" s="389">
        <f t="shared" si="69"/>
        <v>4071.7859999999996</v>
      </c>
      <c r="O277" s="389">
        <f t="shared" si="69"/>
        <v>0</v>
      </c>
      <c r="P277" s="389">
        <f t="shared" si="69"/>
        <v>0</v>
      </c>
      <c r="Q277" s="389">
        <f t="shared" si="69"/>
        <v>4076.2029999999995</v>
      </c>
      <c r="R277" s="389">
        <f t="shared" si="69"/>
        <v>0</v>
      </c>
      <c r="S277" s="389">
        <f t="shared" si="69"/>
        <v>0</v>
      </c>
      <c r="T277" s="389">
        <f>T259+T253+T240+T229+T214+T272</f>
        <v>165</v>
      </c>
      <c r="U277" s="1578">
        <f>U259+U253+U240+U229+U214+U272</f>
        <v>166</v>
      </c>
    </row>
    <row r="278" spans="1:27" ht="21" customHeight="1">
      <c r="A278" s="1570">
        <v>10</v>
      </c>
      <c r="B278" s="694" t="s">
        <v>484</v>
      </c>
      <c r="C278" s="1571" t="s">
        <v>375</v>
      </c>
      <c r="D278" s="3661" t="s">
        <v>810</v>
      </c>
      <c r="E278" s="3661"/>
      <c r="F278" s="3661"/>
      <c r="G278" s="3661"/>
      <c r="H278" s="3661"/>
      <c r="I278" s="3661"/>
      <c r="J278" s="3661"/>
      <c r="K278" s="3661"/>
      <c r="L278" s="3661"/>
      <c r="M278" s="3661"/>
      <c r="N278" s="3661"/>
      <c r="O278" s="3661"/>
      <c r="P278" s="3661"/>
      <c r="Q278" s="3661"/>
      <c r="R278" s="3661"/>
      <c r="S278" s="3661"/>
      <c r="T278" s="3661"/>
      <c r="U278" s="3661"/>
    </row>
    <row r="279" spans="1:27" ht="19.5" customHeight="1">
      <c r="A279" s="3564">
        <v>10</v>
      </c>
      <c r="B279" s="3561" t="s">
        <v>484</v>
      </c>
      <c r="C279" s="3561" t="s">
        <v>375</v>
      </c>
      <c r="D279" s="3561" t="s">
        <v>983</v>
      </c>
      <c r="E279" s="3569" t="s">
        <v>56</v>
      </c>
      <c r="F279" s="3562">
        <v>9</v>
      </c>
      <c r="G279" s="3550" t="s">
        <v>1238</v>
      </c>
      <c r="H279" s="3557" t="s">
        <v>1649</v>
      </c>
      <c r="I279" s="340" t="s">
        <v>956</v>
      </c>
      <c r="J279" s="386">
        <f>893.34+30+40</f>
        <v>963.34</v>
      </c>
      <c r="K279" s="388"/>
      <c r="L279" s="386"/>
      <c r="M279" s="388"/>
      <c r="N279" s="386"/>
      <c r="O279" s="388"/>
      <c r="P279" s="388"/>
      <c r="Q279" s="389">
        <f>SUM(Q287:Q316)</f>
        <v>182.86599999999999</v>
      </c>
      <c r="R279" s="389">
        <f t="shared" ref="R279:S279" si="70">SUM(R288:R316)</f>
        <v>0</v>
      </c>
      <c r="S279" s="389">
        <f t="shared" si="70"/>
        <v>0</v>
      </c>
      <c r="T279" s="389">
        <v>1000</v>
      </c>
      <c r="U279" s="389">
        <v>1000</v>
      </c>
      <c r="W279" s="1142"/>
    </row>
    <row r="280" spans="1:27" ht="16.5" hidden="1" customHeight="1">
      <c r="A280" s="3564"/>
      <c r="B280" s="3561"/>
      <c r="C280" s="3561"/>
      <c r="D280" s="3561"/>
      <c r="E280" s="3569"/>
      <c r="F280" s="3562"/>
      <c r="G280" s="3550"/>
      <c r="H280" s="3557"/>
      <c r="I280" s="340" t="s">
        <v>666</v>
      </c>
      <c r="J280" s="388"/>
      <c r="K280" s="388"/>
      <c r="L280" s="388"/>
      <c r="M280" s="388"/>
      <c r="N280" s="386"/>
      <c r="O280" s="386"/>
      <c r="P280" s="388"/>
      <c r="Q280" s="389"/>
      <c r="R280" s="389"/>
      <c r="S280" s="390"/>
      <c r="T280" s="386"/>
      <c r="U280" s="901"/>
    </row>
    <row r="281" spans="1:27" ht="16.5" hidden="1" customHeight="1">
      <c r="A281" s="3564"/>
      <c r="B281" s="3561"/>
      <c r="C281" s="3561"/>
      <c r="D281" s="3561"/>
      <c r="E281" s="3569"/>
      <c r="F281" s="3562"/>
      <c r="G281" s="3550"/>
      <c r="H281" s="3557"/>
      <c r="I281" s="340" t="s">
        <v>541</v>
      </c>
      <c r="J281" s="386"/>
      <c r="K281" s="388"/>
      <c r="L281" s="388"/>
      <c r="M281" s="388"/>
      <c r="N281" s="388"/>
      <c r="O281" s="388"/>
      <c r="P281" s="388"/>
      <c r="Q281" s="390"/>
      <c r="R281" s="390"/>
      <c r="S281" s="390"/>
      <c r="T281" s="386"/>
      <c r="U281" s="901"/>
    </row>
    <row r="282" spans="1:27" ht="16.5" hidden="1" customHeight="1">
      <c r="A282" s="3564"/>
      <c r="B282" s="3561"/>
      <c r="C282" s="3561"/>
      <c r="D282" s="3561"/>
      <c r="E282" s="3569"/>
      <c r="F282" s="3562"/>
      <c r="G282" s="3550"/>
      <c r="H282" s="3557"/>
      <c r="I282" s="340"/>
      <c r="J282" s="435"/>
      <c r="K282" s="435"/>
      <c r="L282" s="435"/>
      <c r="M282" s="435"/>
      <c r="N282" s="435"/>
      <c r="O282" s="435"/>
      <c r="P282" s="435"/>
      <c r="Q282" s="438"/>
      <c r="R282" s="438"/>
      <c r="S282" s="438"/>
      <c r="T282" s="435"/>
      <c r="U282" s="910"/>
    </row>
    <row r="283" spans="1:27" ht="12.75" hidden="1" customHeight="1">
      <c r="A283" s="3564"/>
      <c r="B283" s="3561"/>
      <c r="C283" s="3561"/>
      <c r="D283" s="3561"/>
      <c r="E283" s="3569"/>
      <c r="F283" s="3562"/>
      <c r="G283" s="3550"/>
      <c r="H283" s="3557"/>
      <c r="I283" s="340" t="s">
        <v>958</v>
      </c>
      <c r="J283" s="388"/>
      <c r="K283" s="388"/>
      <c r="L283" s="388"/>
      <c r="M283" s="388"/>
      <c r="N283" s="388"/>
      <c r="O283" s="388"/>
      <c r="P283" s="388"/>
      <c r="Q283" s="390"/>
      <c r="R283" s="390"/>
      <c r="S283" s="390"/>
      <c r="T283" s="388"/>
      <c r="U283" s="904"/>
    </row>
    <row r="284" spans="1:27" ht="19.5" customHeight="1">
      <c r="A284" s="3564"/>
      <c r="B284" s="3561"/>
      <c r="C284" s="3561"/>
      <c r="D284" s="3561"/>
      <c r="E284" s="3569"/>
      <c r="F284" s="3562"/>
      <c r="G284" s="3550"/>
      <c r="H284" s="3557"/>
      <c r="I284" s="436" t="s">
        <v>789</v>
      </c>
      <c r="J284" s="388">
        <v>0</v>
      </c>
      <c r="K284" s="388"/>
      <c r="L284" s="388"/>
      <c r="M284" s="388"/>
      <c r="N284" s="386"/>
      <c r="O284" s="388"/>
      <c r="P284" s="388"/>
      <c r="Q284" s="389">
        <f>Q301</f>
        <v>0</v>
      </c>
      <c r="R284" s="390"/>
      <c r="S284" s="389"/>
      <c r="T284" s="386"/>
      <c r="U284" s="901"/>
      <c r="V284" s="780" t="s">
        <v>2129</v>
      </c>
      <c r="X284" s="816"/>
      <c r="AA284" s="816"/>
    </row>
    <row r="285" spans="1:27" ht="22.5" hidden="1" customHeight="1">
      <c r="A285" s="3564"/>
      <c r="B285" s="3561"/>
      <c r="C285" s="3561"/>
      <c r="D285" s="3561"/>
      <c r="E285" s="3569"/>
      <c r="F285" s="3562"/>
      <c r="G285" s="3550"/>
      <c r="H285" s="3557"/>
      <c r="I285" s="340" t="s">
        <v>830</v>
      </c>
      <c r="J285" s="388"/>
      <c r="K285" s="388"/>
      <c r="L285" s="388"/>
      <c r="M285" s="388"/>
      <c r="N285" s="388"/>
      <c r="O285" s="388"/>
      <c r="P285" s="388"/>
      <c r="Q285" s="390"/>
      <c r="R285" s="390"/>
      <c r="S285" s="390"/>
      <c r="T285" s="388"/>
      <c r="U285" s="904"/>
    </row>
    <row r="286" spans="1:27" ht="24" customHeight="1">
      <c r="A286" s="3564"/>
      <c r="B286" s="3561"/>
      <c r="C286" s="3561"/>
      <c r="D286" s="3561"/>
      <c r="E286" s="3569"/>
      <c r="F286" s="3562"/>
      <c r="G286" s="3550"/>
      <c r="H286" s="3557"/>
      <c r="I286" s="394" t="s">
        <v>910</v>
      </c>
      <c r="J286" s="387">
        <f t="shared" ref="J286:S286" si="71">SUM(J279:J285)</f>
        <v>963.34</v>
      </c>
      <c r="K286" s="387">
        <f t="shared" si="71"/>
        <v>0</v>
      </c>
      <c r="L286" s="387">
        <f t="shared" si="71"/>
        <v>0</v>
      </c>
      <c r="M286" s="387">
        <f t="shared" si="71"/>
        <v>0</v>
      </c>
      <c r="N286" s="387">
        <f>SUM(N279:N285)</f>
        <v>0</v>
      </c>
      <c r="O286" s="387">
        <f t="shared" si="71"/>
        <v>0</v>
      </c>
      <c r="P286" s="387">
        <f t="shared" si="71"/>
        <v>0</v>
      </c>
      <c r="Q286" s="387">
        <f>SUM(Q279:Q285)</f>
        <v>182.86599999999999</v>
      </c>
      <c r="R286" s="387"/>
      <c r="S286" s="387">
        <f t="shared" si="71"/>
        <v>0</v>
      </c>
      <c r="T286" s="387">
        <f>T279+T284</f>
        <v>1000</v>
      </c>
      <c r="U286" s="902">
        <f>U279+U284</f>
        <v>1000</v>
      </c>
      <c r="AA286" s="816"/>
    </row>
    <row r="287" spans="1:27" ht="24" hidden="1" customHeight="1">
      <c r="A287" s="1595"/>
      <c r="B287" s="2080"/>
      <c r="C287" s="2080"/>
      <c r="D287" s="2080"/>
      <c r="E287" s="2488" t="s">
        <v>2134</v>
      </c>
      <c r="F287" s="2489"/>
      <c r="G287" s="2490"/>
      <c r="H287" s="2196"/>
      <c r="I287" s="2491"/>
      <c r="J287" s="2492"/>
      <c r="K287" s="2492"/>
      <c r="L287" s="2492"/>
      <c r="M287" s="2492"/>
      <c r="N287" s="2492"/>
      <c r="O287" s="2492"/>
      <c r="P287" s="2492"/>
      <c r="Q287" s="2492">
        <v>3.21</v>
      </c>
      <c r="R287" s="2492"/>
      <c r="S287" s="2492"/>
      <c r="T287" s="2492"/>
      <c r="U287" s="2493"/>
      <c r="AA287" s="816"/>
    </row>
    <row r="288" spans="1:27" s="784" customFormat="1" ht="26.25" hidden="1" customHeight="1">
      <c r="A288" s="2099"/>
      <c r="B288" s="1837"/>
      <c r="C288" s="1837"/>
      <c r="D288" s="1837"/>
      <c r="E288" s="2101" t="s">
        <v>1027</v>
      </c>
      <c r="F288" s="2102"/>
      <c r="G288" s="2003"/>
      <c r="H288" s="1763"/>
      <c r="I288" s="1764" t="s">
        <v>106</v>
      </c>
      <c r="J288" s="1738"/>
      <c r="K288" s="1738"/>
      <c r="L288" s="1738"/>
      <c r="M288" s="1738"/>
      <c r="N288" s="1738"/>
      <c r="O288" s="1738"/>
      <c r="P288" s="1738"/>
      <c r="Q288" s="1738">
        <v>117.423</v>
      </c>
      <c r="R288" s="1738"/>
      <c r="S288" s="1738"/>
      <c r="T288" s="1738"/>
      <c r="U288" s="2103"/>
    </row>
    <row r="289" spans="1:22" s="784" customFormat="1" ht="26.25" hidden="1" customHeight="1">
      <c r="A289" s="2099"/>
      <c r="B289" s="1837"/>
      <c r="C289" s="1837"/>
      <c r="D289" s="1837"/>
      <c r="E289" s="2101" t="s">
        <v>1027</v>
      </c>
      <c r="F289" s="2102"/>
      <c r="G289" s="2003"/>
      <c r="H289" s="1763"/>
      <c r="I289" s="1764" t="s">
        <v>1442</v>
      </c>
      <c r="J289" s="1738"/>
      <c r="K289" s="1738"/>
      <c r="L289" s="1738"/>
      <c r="M289" s="1738"/>
      <c r="N289" s="1738"/>
      <c r="O289" s="1738"/>
      <c r="P289" s="1738"/>
      <c r="Q289" s="1738"/>
      <c r="R289" s="1738"/>
      <c r="S289" s="1738"/>
      <c r="T289" s="1738"/>
      <c r="U289" s="2103"/>
    </row>
    <row r="290" spans="1:22" s="784" customFormat="1" ht="26.25" hidden="1" customHeight="1">
      <c r="A290" s="2099"/>
      <c r="B290" s="1837"/>
      <c r="C290" s="1837"/>
      <c r="D290" s="1837"/>
      <c r="E290" s="2101" t="s">
        <v>1612</v>
      </c>
      <c r="F290" s="2102"/>
      <c r="G290" s="2003"/>
      <c r="H290" s="1763"/>
      <c r="I290" s="1764" t="s">
        <v>956</v>
      </c>
      <c r="J290" s="1738"/>
      <c r="K290" s="1738"/>
      <c r="L290" s="1738"/>
      <c r="M290" s="1738"/>
      <c r="N290" s="1738"/>
      <c r="O290" s="1738"/>
      <c r="P290" s="1738"/>
      <c r="Q290" s="1738"/>
      <c r="R290" s="1738"/>
      <c r="S290" s="1738"/>
      <c r="T290" s="1738"/>
      <c r="U290" s="2103"/>
    </row>
    <row r="291" spans="1:22" s="784" customFormat="1" ht="26.25" hidden="1" customHeight="1">
      <c r="A291" s="2099"/>
      <c r="B291" s="1837"/>
      <c r="C291" s="1837"/>
      <c r="D291" s="1837"/>
      <c r="E291" s="2101" t="s">
        <v>1460</v>
      </c>
      <c r="F291" s="2102"/>
      <c r="G291" s="2003"/>
      <c r="H291" s="1763"/>
      <c r="I291" s="1764" t="s">
        <v>956</v>
      </c>
      <c r="J291" s="1738"/>
      <c r="K291" s="1738"/>
      <c r="L291" s="1738"/>
      <c r="M291" s="1738"/>
      <c r="N291" s="1738"/>
      <c r="O291" s="1738"/>
      <c r="P291" s="1738"/>
      <c r="Q291" s="1738"/>
      <c r="R291" s="1738"/>
      <c r="S291" s="1738"/>
      <c r="T291" s="1738"/>
      <c r="U291" s="2103"/>
    </row>
    <row r="292" spans="1:22" s="784" customFormat="1" ht="16.5" hidden="1" customHeight="1">
      <c r="A292" s="2099"/>
      <c r="B292" s="1837"/>
      <c r="C292" s="1837"/>
      <c r="D292" s="1837"/>
      <c r="E292" s="2101" t="s">
        <v>1424</v>
      </c>
      <c r="F292" s="2102"/>
      <c r="G292" s="2003"/>
      <c r="H292" s="1763"/>
      <c r="I292" s="1764"/>
      <c r="J292" s="1738"/>
      <c r="K292" s="1738"/>
      <c r="L292" s="1738"/>
      <c r="M292" s="1738"/>
      <c r="N292" s="1738"/>
      <c r="O292" s="1738"/>
      <c r="P292" s="1738"/>
      <c r="Q292" s="1738">
        <v>10.398</v>
      </c>
      <c r="R292" s="1738"/>
      <c r="S292" s="1738"/>
      <c r="T292" s="1738"/>
      <c r="U292" s="2095"/>
    </row>
    <row r="293" spans="1:22" s="784" customFormat="1" ht="16.5" hidden="1" customHeight="1">
      <c r="A293" s="2099"/>
      <c r="B293" s="1837"/>
      <c r="C293" s="1837"/>
      <c r="D293" s="1837"/>
      <c r="E293" s="2101" t="s">
        <v>1425</v>
      </c>
      <c r="F293" s="2102"/>
      <c r="G293" s="2003"/>
      <c r="H293" s="1763"/>
      <c r="I293" s="1764"/>
      <c r="J293" s="1738"/>
      <c r="K293" s="1738"/>
      <c r="L293" s="1738"/>
      <c r="M293" s="1738"/>
      <c r="N293" s="1738"/>
      <c r="O293" s="1738"/>
      <c r="P293" s="1738"/>
      <c r="Q293" s="1738">
        <v>42.35</v>
      </c>
      <c r="R293" s="1738"/>
      <c r="S293" s="1738"/>
      <c r="T293" s="1738"/>
      <c r="U293" s="2104"/>
    </row>
    <row r="294" spans="1:22" s="784" customFormat="1" ht="16.5" hidden="1" customHeight="1">
      <c r="A294" s="2099"/>
      <c r="B294" s="1837"/>
      <c r="C294" s="1837"/>
      <c r="D294" s="1837"/>
      <c r="E294" s="2101" t="s">
        <v>1426</v>
      </c>
      <c r="F294" s="2102"/>
      <c r="G294" s="2003"/>
      <c r="H294" s="1763"/>
      <c r="I294" s="1764" t="s">
        <v>789</v>
      </c>
      <c r="J294" s="1738"/>
      <c r="K294" s="1738"/>
      <c r="L294" s="1738"/>
      <c r="M294" s="1738"/>
      <c r="N294" s="1738"/>
      <c r="O294" s="1738"/>
      <c r="P294" s="1738"/>
      <c r="Q294" s="1738"/>
      <c r="R294" s="1738"/>
      <c r="S294" s="1738"/>
      <c r="T294" s="1738"/>
      <c r="U294" s="2103"/>
    </row>
    <row r="295" spans="1:22" s="784" customFormat="1" ht="16.5" hidden="1" customHeight="1">
      <c r="A295" s="2099"/>
      <c r="B295" s="1837"/>
      <c r="C295" s="1837"/>
      <c r="D295" s="1837"/>
      <c r="E295" s="2101" t="s">
        <v>1426</v>
      </c>
      <c r="F295" s="2102"/>
      <c r="G295" s="2003"/>
      <c r="H295" s="1763"/>
      <c r="I295" s="1764" t="s">
        <v>956</v>
      </c>
      <c r="J295" s="1738"/>
      <c r="K295" s="1738"/>
      <c r="L295" s="1738"/>
      <c r="M295" s="1738"/>
      <c r="N295" s="1738"/>
      <c r="O295" s="1738"/>
      <c r="P295" s="1738"/>
      <c r="Q295" s="1738"/>
      <c r="R295" s="1738"/>
      <c r="S295" s="1738"/>
      <c r="T295" s="1738"/>
      <c r="U295" s="2103"/>
    </row>
    <row r="296" spans="1:22" s="784" customFormat="1" ht="16.5" hidden="1" customHeight="1">
      <c r="A296" s="2099"/>
      <c r="B296" s="1837"/>
      <c r="C296" s="1837"/>
      <c r="D296" s="1837"/>
      <c r="E296" s="2101" t="s">
        <v>1427</v>
      </c>
      <c r="F296" s="2102"/>
      <c r="G296" s="2003"/>
      <c r="H296" s="1763"/>
      <c r="I296" s="1764"/>
      <c r="J296" s="1738"/>
      <c r="K296" s="1738"/>
      <c r="L296" s="1738"/>
      <c r="M296" s="2100"/>
      <c r="N296" s="1738"/>
      <c r="O296" s="1738"/>
      <c r="P296" s="1738"/>
      <c r="Q296" s="1738"/>
      <c r="R296" s="1738"/>
      <c r="S296" s="2100"/>
      <c r="T296" s="2100"/>
      <c r="U296" s="2095"/>
    </row>
    <row r="297" spans="1:22" s="784" customFormat="1" ht="27" hidden="1" customHeight="1">
      <c r="A297" s="2099"/>
      <c r="B297" s="1837"/>
      <c r="C297" s="1837"/>
      <c r="D297" s="1837"/>
      <c r="E297" s="2101" t="s">
        <v>1428</v>
      </c>
      <c r="F297" s="2102"/>
      <c r="G297" s="2003"/>
      <c r="H297" s="1763"/>
      <c r="I297" s="1764"/>
      <c r="J297" s="1738"/>
      <c r="K297" s="1738"/>
      <c r="L297" s="1738"/>
      <c r="M297" s="1738"/>
      <c r="N297" s="1738"/>
      <c r="O297" s="1738"/>
      <c r="P297" s="1738"/>
      <c r="Q297" s="1738"/>
      <c r="R297" s="1738"/>
      <c r="S297" s="1738"/>
      <c r="T297" s="1738"/>
      <c r="U297" s="1738"/>
    </row>
    <row r="298" spans="1:22" ht="21.75" hidden="1" customHeight="1">
      <c r="A298" s="2099"/>
      <c r="B298" s="1837"/>
      <c r="C298" s="1837"/>
      <c r="D298" s="1837"/>
      <c r="E298" s="2101" t="s">
        <v>1429</v>
      </c>
      <c r="F298" s="2102"/>
      <c r="G298" s="2003"/>
      <c r="H298" s="1763"/>
      <c r="I298" s="1764"/>
      <c r="J298" s="1738"/>
      <c r="K298" s="1738"/>
      <c r="L298" s="1738"/>
      <c r="M298" s="1738"/>
      <c r="N298" s="1738"/>
      <c r="O298" s="1738"/>
      <c r="P298" s="1738"/>
      <c r="Q298" s="1738"/>
      <c r="R298" s="1738"/>
      <c r="S298" s="1738"/>
      <c r="T298" s="1738"/>
      <c r="U298" s="2103"/>
    </row>
    <row r="299" spans="1:22" ht="23.25" hidden="1" customHeight="1">
      <c r="A299" s="2099"/>
      <c r="B299" s="1837"/>
      <c r="C299" s="1837"/>
      <c r="D299" s="1837"/>
      <c r="E299" s="2101" t="s">
        <v>1430</v>
      </c>
      <c r="F299" s="2102"/>
      <c r="G299" s="2003"/>
      <c r="H299" s="1763"/>
      <c r="I299" s="1764"/>
      <c r="J299" s="1738"/>
      <c r="K299" s="1738"/>
      <c r="L299" s="1738"/>
      <c r="M299" s="1738"/>
      <c r="N299" s="1738"/>
      <c r="O299" s="1738"/>
      <c r="P299" s="1738"/>
      <c r="Q299" s="1738"/>
      <c r="R299" s="1738"/>
      <c r="S299" s="1738"/>
      <c r="T299" s="1738"/>
      <c r="U299" s="2103"/>
    </row>
    <row r="300" spans="1:22" ht="22.5" hidden="1" customHeight="1">
      <c r="A300" s="2099"/>
      <c r="B300" s="1837"/>
      <c r="C300" s="1837"/>
      <c r="D300" s="1837"/>
      <c r="E300" s="2101" t="s">
        <v>1431</v>
      </c>
      <c r="F300" s="2102"/>
      <c r="G300" s="2003"/>
      <c r="H300" s="1763"/>
      <c r="I300" s="1764" t="s">
        <v>1611</v>
      </c>
      <c r="J300" s="1738"/>
      <c r="K300" s="1738"/>
      <c r="L300" s="1738"/>
      <c r="M300" s="1738"/>
      <c r="N300" s="1738"/>
      <c r="O300" s="1738"/>
      <c r="P300" s="1738"/>
      <c r="Q300" s="1738"/>
      <c r="R300" s="1738"/>
      <c r="S300" s="1738"/>
      <c r="T300" s="1738"/>
      <c r="U300" s="2103"/>
      <c r="V300" s="953">
        <v>17.89</v>
      </c>
    </row>
    <row r="301" spans="1:22" ht="22.5" hidden="1" customHeight="1">
      <c r="A301" s="2099"/>
      <c r="B301" s="1837"/>
      <c r="C301" s="1837"/>
      <c r="D301" s="1837"/>
      <c r="E301" s="2101" t="s">
        <v>1431</v>
      </c>
      <c r="F301" s="2102"/>
      <c r="G301" s="2003"/>
      <c r="H301" s="1763"/>
      <c r="I301" s="1764" t="s">
        <v>1442</v>
      </c>
      <c r="J301" s="1738"/>
      <c r="K301" s="1738"/>
      <c r="L301" s="1738"/>
      <c r="M301" s="1738"/>
      <c r="N301" s="1738"/>
      <c r="O301" s="1738"/>
      <c r="P301" s="1738"/>
      <c r="Q301" s="1738"/>
      <c r="R301" s="1738"/>
      <c r="S301" s="1738"/>
      <c r="T301" s="1738"/>
      <c r="U301" s="2103"/>
      <c r="V301" s="953"/>
    </row>
    <row r="302" spans="1:22" ht="24" hidden="1" customHeight="1">
      <c r="A302" s="2099"/>
      <c r="B302" s="1837"/>
      <c r="C302" s="1837"/>
      <c r="D302" s="1837"/>
      <c r="E302" s="2101" t="s">
        <v>1432</v>
      </c>
      <c r="F302" s="2102"/>
      <c r="G302" s="2003"/>
      <c r="H302" s="1763"/>
      <c r="I302" s="1764"/>
      <c r="J302" s="1738"/>
      <c r="K302" s="1738"/>
      <c r="L302" s="1738"/>
      <c r="M302" s="1738"/>
      <c r="N302" s="1738"/>
      <c r="O302" s="1738"/>
      <c r="P302" s="1738"/>
      <c r="Q302" s="1738"/>
      <c r="R302" s="1738"/>
      <c r="S302" s="1738"/>
      <c r="T302" s="1738"/>
      <c r="U302" s="2103"/>
    </row>
    <row r="303" spans="1:22" ht="25.5" hidden="1" customHeight="1">
      <c r="A303" s="2099"/>
      <c r="B303" s="1837"/>
      <c r="C303" s="1837"/>
      <c r="D303" s="1837"/>
      <c r="E303" s="2101" t="s">
        <v>1433</v>
      </c>
      <c r="F303" s="2102"/>
      <c r="G303" s="2003"/>
      <c r="H303" s="1763"/>
      <c r="I303" s="1764" t="s">
        <v>1442</v>
      </c>
      <c r="J303" s="1738"/>
      <c r="K303" s="1738"/>
      <c r="L303" s="1738"/>
      <c r="M303" s="1738"/>
      <c r="N303" s="1738"/>
      <c r="O303" s="1738"/>
      <c r="P303" s="1738"/>
      <c r="Q303" s="1738"/>
      <c r="R303" s="1738"/>
      <c r="S303" s="1738"/>
      <c r="T303" s="1738"/>
      <c r="U303" s="2103"/>
    </row>
    <row r="304" spans="1:22" ht="24" hidden="1" customHeight="1">
      <c r="A304" s="2099"/>
      <c r="B304" s="1837"/>
      <c r="C304" s="1837"/>
      <c r="D304" s="1837"/>
      <c r="E304" s="2101" t="s">
        <v>1434</v>
      </c>
      <c r="F304" s="2102"/>
      <c r="G304" s="2003"/>
      <c r="H304" s="1763"/>
      <c r="I304" s="1764"/>
      <c r="J304" s="1738"/>
      <c r="K304" s="1738"/>
      <c r="L304" s="1738"/>
      <c r="M304" s="1738"/>
      <c r="N304" s="1738"/>
      <c r="O304" s="1738"/>
      <c r="P304" s="1738"/>
      <c r="Q304" s="1738"/>
      <c r="R304" s="1738"/>
      <c r="S304" s="1738"/>
      <c r="T304" s="1738"/>
      <c r="U304" s="2103"/>
    </row>
    <row r="305" spans="1:24" ht="18.75" hidden="1" customHeight="1">
      <c r="A305" s="2099"/>
      <c r="B305" s="1837"/>
      <c r="C305" s="1837"/>
      <c r="D305" s="1837"/>
      <c r="E305" s="2101" t="s">
        <v>1270</v>
      </c>
      <c r="F305" s="2102"/>
      <c r="G305" s="2003"/>
      <c r="H305" s="1763"/>
      <c r="I305" s="1764"/>
      <c r="J305" s="1738"/>
      <c r="K305" s="1738"/>
      <c r="L305" s="1738"/>
      <c r="M305" s="1738"/>
      <c r="N305" s="1738"/>
      <c r="O305" s="1738"/>
      <c r="P305" s="1738"/>
      <c r="Q305" s="1738"/>
      <c r="R305" s="1738"/>
      <c r="S305" s="1738"/>
      <c r="T305" s="1738"/>
      <c r="U305" s="2103"/>
    </row>
    <row r="306" spans="1:24" ht="18.75" hidden="1" customHeight="1">
      <c r="A306" s="2099"/>
      <c r="B306" s="1837"/>
      <c r="C306" s="1837"/>
      <c r="D306" s="1837"/>
      <c r="E306" s="2101" t="s">
        <v>1411</v>
      </c>
      <c r="F306" s="2102"/>
      <c r="G306" s="2003"/>
      <c r="H306" s="1763"/>
      <c r="I306" s="1764" t="s">
        <v>789</v>
      </c>
      <c r="J306" s="1738"/>
      <c r="K306" s="1738"/>
      <c r="L306" s="1738"/>
      <c r="M306" s="1738"/>
      <c r="N306" s="1738"/>
      <c r="O306" s="1738"/>
      <c r="P306" s="1738"/>
      <c r="Q306" s="1738"/>
      <c r="R306" s="1738"/>
      <c r="S306" s="1738"/>
      <c r="T306" s="1738"/>
      <c r="U306" s="2103"/>
    </row>
    <row r="307" spans="1:24" ht="18.75" hidden="1" customHeight="1">
      <c r="A307" s="2099"/>
      <c r="B307" s="1837"/>
      <c r="C307" s="1837"/>
      <c r="D307" s="1837"/>
      <c r="E307" s="2101" t="s">
        <v>1616</v>
      </c>
      <c r="F307" s="2102"/>
      <c r="G307" s="2003"/>
      <c r="H307" s="1763"/>
      <c r="I307" s="1764" t="s">
        <v>956</v>
      </c>
      <c r="J307" s="1738"/>
      <c r="K307" s="1738"/>
      <c r="L307" s="1738"/>
      <c r="M307" s="1738"/>
      <c r="N307" s="1738"/>
      <c r="O307" s="1738"/>
      <c r="P307" s="1738"/>
      <c r="Q307" s="1738">
        <v>9.4849999999999994</v>
      </c>
      <c r="R307" s="1738"/>
      <c r="S307" s="1738"/>
      <c r="T307" s="1738"/>
      <c r="U307" s="2103"/>
    </row>
    <row r="308" spans="1:24" ht="26.25" hidden="1" customHeight="1">
      <c r="A308" s="2099"/>
      <c r="B308" s="1837"/>
      <c r="C308" s="1837"/>
      <c r="D308" s="1837"/>
      <c r="E308" s="2101" t="s">
        <v>1251</v>
      </c>
      <c r="F308" s="2102"/>
      <c r="G308" s="2003"/>
      <c r="H308" s="1763"/>
      <c r="I308" s="1764"/>
      <c r="J308" s="1738"/>
      <c r="K308" s="1738"/>
      <c r="L308" s="1738"/>
      <c r="M308" s="1738"/>
      <c r="N308" s="1738"/>
      <c r="O308" s="1738"/>
      <c r="P308" s="1738"/>
      <c r="Q308" s="1738"/>
      <c r="R308" s="1738"/>
      <c r="S308" s="1738"/>
      <c r="T308" s="1738"/>
      <c r="U308" s="2103"/>
    </row>
    <row r="309" spans="1:24" ht="24" hidden="1" customHeight="1">
      <c r="A309" s="2099"/>
      <c r="B309" s="1837"/>
      <c r="C309" s="1837"/>
      <c r="D309" s="1837"/>
      <c r="E309" s="2101" t="s">
        <v>856</v>
      </c>
      <c r="F309" s="2102"/>
      <c r="G309" s="2003"/>
      <c r="H309" s="1763"/>
      <c r="I309" s="1764"/>
      <c r="J309" s="1738"/>
      <c r="K309" s="1738"/>
      <c r="L309" s="1738"/>
      <c r="M309" s="1738"/>
      <c r="N309" s="1738"/>
      <c r="O309" s="1738"/>
      <c r="P309" s="1738"/>
      <c r="Q309" s="1738"/>
      <c r="R309" s="1738"/>
      <c r="S309" s="1738"/>
      <c r="T309" s="1738"/>
      <c r="U309" s="2442"/>
    </row>
    <row r="310" spans="1:24" ht="24" hidden="1" customHeight="1">
      <c r="A310" s="2099"/>
      <c r="B310" s="1837"/>
      <c r="C310" s="1837"/>
      <c r="D310" s="1837"/>
      <c r="E310" s="2101" t="s">
        <v>856</v>
      </c>
      <c r="F310" s="2102"/>
      <c r="G310" s="2003"/>
      <c r="H310" s="1763"/>
      <c r="I310" s="1764" t="s">
        <v>106</v>
      </c>
      <c r="J310" s="1738"/>
      <c r="K310" s="1738"/>
      <c r="L310" s="1738"/>
      <c r="M310" s="1738"/>
      <c r="N310" s="1738"/>
      <c r="O310" s="1738"/>
      <c r="P310" s="1738"/>
      <c r="Q310" s="1738"/>
      <c r="R310" s="1738"/>
      <c r="S310" s="1738"/>
      <c r="T310" s="1738"/>
      <c r="U310" s="2442"/>
    </row>
    <row r="311" spans="1:24" s="784" customFormat="1" ht="16.5" hidden="1" customHeight="1">
      <c r="A311" s="2099"/>
      <c r="B311" s="1837"/>
      <c r="C311" s="1837"/>
      <c r="D311" s="1837"/>
      <c r="E311" s="2101" t="s">
        <v>1033</v>
      </c>
      <c r="F311" s="2102"/>
      <c r="G311" s="2003"/>
      <c r="H311" s="1763"/>
      <c r="I311" s="1764" t="s">
        <v>789</v>
      </c>
      <c r="J311" s="1738"/>
      <c r="K311" s="1738"/>
      <c r="L311" s="1738"/>
      <c r="M311" s="1738"/>
      <c r="N311" s="1738"/>
      <c r="O311" s="1738"/>
      <c r="P311" s="1738"/>
      <c r="Q311" s="1738"/>
      <c r="R311" s="1738"/>
      <c r="S311" s="1738"/>
      <c r="T311" s="1738"/>
      <c r="U311" s="2095"/>
    </row>
    <row r="312" spans="1:24" s="784" customFormat="1" ht="16.5" hidden="1" customHeight="1">
      <c r="A312" s="2099"/>
      <c r="B312" s="1837"/>
      <c r="C312" s="1837"/>
      <c r="D312" s="1837"/>
      <c r="E312" s="2101" t="s">
        <v>1033</v>
      </c>
      <c r="F312" s="2102"/>
      <c r="G312" s="2003"/>
      <c r="H312" s="1763"/>
      <c r="I312" s="1764" t="s">
        <v>956</v>
      </c>
      <c r="J312" s="1738"/>
      <c r="K312" s="1738"/>
      <c r="L312" s="1738"/>
      <c r="M312" s="1738"/>
      <c r="N312" s="1738"/>
      <c r="O312" s="1738"/>
      <c r="P312" s="1738"/>
      <c r="Q312" s="1738"/>
      <c r="R312" s="1738"/>
      <c r="S312" s="1738"/>
      <c r="T312" s="1738"/>
      <c r="U312" s="2095"/>
    </row>
    <row r="313" spans="1:24" s="784" customFormat="1" ht="16.5" hidden="1" customHeight="1">
      <c r="A313" s="2099"/>
      <c r="B313" s="1837"/>
      <c r="C313" s="1837"/>
      <c r="D313" s="1837"/>
      <c r="E313" s="2101" t="s">
        <v>401</v>
      </c>
      <c r="F313" s="2102"/>
      <c r="G313" s="2003"/>
      <c r="H313" s="1763"/>
      <c r="I313" s="1764"/>
      <c r="J313" s="1738"/>
      <c r="K313" s="1738"/>
      <c r="L313" s="1738"/>
      <c r="M313" s="1738"/>
      <c r="N313" s="1738"/>
      <c r="O313" s="1738"/>
      <c r="P313" s="1738"/>
      <c r="Q313" s="1738"/>
      <c r="R313" s="1738"/>
      <c r="S313" s="1738"/>
      <c r="T313" s="1738"/>
      <c r="U313" s="2103"/>
    </row>
    <row r="314" spans="1:24" s="784" customFormat="1" ht="16.5" hidden="1" customHeight="1">
      <c r="A314" s="2099"/>
      <c r="B314" s="1837"/>
      <c r="C314" s="1837"/>
      <c r="D314" s="1837"/>
      <c r="E314" s="2101" t="s">
        <v>1413</v>
      </c>
      <c r="F314" s="2102"/>
      <c r="G314" s="2003"/>
      <c r="H314" s="1763"/>
      <c r="I314" s="1764"/>
      <c r="J314" s="1738"/>
      <c r="K314" s="1738"/>
      <c r="L314" s="1738"/>
      <c r="M314" s="1738"/>
      <c r="N314" s="1738"/>
      <c r="O314" s="1738"/>
      <c r="P314" s="1738"/>
      <c r="Q314" s="1738"/>
      <c r="R314" s="1738"/>
      <c r="S314" s="1738"/>
      <c r="T314" s="1738"/>
      <c r="U314" s="2095"/>
    </row>
    <row r="315" spans="1:24" s="784" customFormat="1" ht="16.5" hidden="1" customHeight="1">
      <c r="A315" s="2099"/>
      <c r="B315" s="1837"/>
      <c r="C315" s="1837"/>
      <c r="D315" s="1837"/>
      <c r="E315" s="2101" t="s">
        <v>1488</v>
      </c>
      <c r="F315" s="2102"/>
      <c r="G315" s="2003"/>
      <c r="H315" s="1763"/>
      <c r="I315" s="1764"/>
      <c r="J315" s="1738"/>
      <c r="K315" s="1738"/>
      <c r="L315" s="1738"/>
      <c r="M315" s="1738"/>
      <c r="N315" s="1738"/>
      <c r="O315" s="1738"/>
      <c r="P315" s="1738"/>
      <c r="Q315" s="1738"/>
      <c r="R315" s="1738"/>
      <c r="S315" s="1738"/>
      <c r="T315" s="1738"/>
      <c r="U315" s="2095"/>
    </row>
    <row r="316" spans="1:24" s="784" customFormat="1" ht="29.25" hidden="1" customHeight="1">
      <c r="A316" s="2099"/>
      <c r="B316" s="1837"/>
      <c r="C316" s="1837"/>
      <c r="D316" s="1837"/>
      <c r="E316" s="2101" t="s">
        <v>682</v>
      </c>
      <c r="F316" s="2102"/>
      <c r="G316" s="2003"/>
      <c r="H316" s="1763"/>
      <c r="I316" s="1764"/>
      <c r="J316" s="1738"/>
      <c r="K316" s="1738"/>
      <c r="L316" s="1738"/>
      <c r="M316" s="1738"/>
      <c r="N316" s="1738"/>
      <c r="O316" s="1738"/>
      <c r="P316" s="1738"/>
      <c r="Q316" s="1738"/>
      <c r="R316" s="1738"/>
      <c r="S316" s="1738"/>
      <c r="T316" s="1738"/>
      <c r="U316" s="2095"/>
    </row>
    <row r="317" spans="1:24" s="784" customFormat="1" ht="24" hidden="1" customHeight="1">
      <c r="A317" s="2913" t="s">
        <v>792</v>
      </c>
      <c r="B317" s="3609" t="s">
        <v>484</v>
      </c>
      <c r="C317" s="3613" t="s">
        <v>375</v>
      </c>
      <c r="D317" s="3561" t="s">
        <v>484</v>
      </c>
      <c r="E317" s="3569" t="s">
        <v>667</v>
      </c>
      <c r="F317" s="3579">
        <v>2.09</v>
      </c>
      <c r="G317" s="3550" t="s">
        <v>403</v>
      </c>
      <c r="H317" s="3557">
        <v>188711925</v>
      </c>
      <c r="I317" s="391" t="s">
        <v>956</v>
      </c>
      <c r="J317" s="386"/>
      <c r="K317" s="388"/>
      <c r="L317" s="388"/>
      <c r="M317" s="388"/>
      <c r="N317" s="386"/>
      <c r="O317" s="388"/>
      <c r="P317" s="388"/>
      <c r="Q317" s="389">
        <v>0</v>
      </c>
      <c r="R317" s="390">
        <f>Q317</f>
        <v>0</v>
      </c>
      <c r="S317" s="390"/>
      <c r="T317" s="386"/>
      <c r="U317" s="901"/>
    </row>
    <row r="318" spans="1:24" s="784" customFormat="1" ht="28.5" hidden="1" customHeight="1">
      <c r="A318" s="2913"/>
      <c r="B318" s="3609"/>
      <c r="C318" s="3613"/>
      <c r="D318" s="3561"/>
      <c r="E318" s="3569"/>
      <c r="F318" s="3579"/>
      <c r="G318" s="3550"/>
      <c r="H318" s="3557"/>
      <c r="I318" s="391" t="s">
        <v>674</v>
      </c>
      <c r="J318" s="388"/>
      <c r="K318" s="388"/>
      <c r="L318" s="388"/>
      <c r="M318" s="388"/>
      <c r="N318" s="388"/>
      <c r="O318" s="388"/>
      <c r="P318" s="388"/>
      <c r="Q318" s="390"/>
      <c r="R318" s="390"/>
      <c r="S318" s="390"/>
      <c r="T318" s="388"/>
      <c r="U318" s="901"/>
    </row>
    <row r="319" spans="1:24" s="784" customFormat="1" ht="22.5" hidden="1" customHeight="1">
      <c r="A319" s="2913"/>
      <c r="B319" s="3609"/>
      <c r="C319" s="3613"/>
      <c r="D319" s="3561"/>
      <c r="E319" s="3569"/>
      <c r="F319" s="3579"/>
      <c r="G319" s="3550"/>
      <c r="H319" s="3557"/>
      <c r="I319" s="788" t="s">
        <v>910</v>
      </c>
      <c r="J319" s="440">
        <f>SUM(J317:J318)</f>
        <v>0</v>
      </c>
      <c r="K319" s="440">
        <f t="shared" ref="K319:U319" si="72">SUM(K317:K318)</f>
        <v>0</v>
      </c>
      <c r="L319" s="440">
        <f t="shared" si="72"/>
        <v>0</v>
      </c>
      <c r="M319" s="440">
        <f t="shared" si="72"/>
        <v>0</v>
      </c>
      <c r="N319" s="440">
        <f t="shared" si="72"/>
        <v>0</v>
      </c>
      <c r="O319" s="440">
        <f t="shared" si="72"/>
        <v>0</v>
      </c>
      <c r="P319" s="440">
        <f t="shared" si="72"/>
        <v>0</v>
      </c>
      <c r="Q319" s="440">
        <f>SUM(Q317:Q318)</f>
        <v>0</v>
      </c>
      <c r="R319" s="440">
        <f t="shared" si="72"/>
        <v>0</v>
      </c>
      <c r="S319" s="440">
        <f t="shared" si="72"/>
        <v>0</v>
      </c>
      <c r="T319" s="440">
        <f t="shared" si="72"/>
        <v>0</v>
      </c>
      <c r="U319" s="905">
        <f t="shared" si="72"/>
        <v>0</v>
      </c>
      <c r="X319" s="791"/>
    </row>
    <row r="320" spans="1:24" s="784" customFormat="1" ht="23.25" hidden="1" customHeight="1">
      <c r="A320" s="2913" t="s">
        <v>792</v>
      </c>
      <c r="B320" s="3609" t="s">
        <v>484</v>
      </c>
      <c r="C320" s="3613" t="s">
        <v>375</v>
      </c>
      <c r="D320" s="3561" t="s">
        <v>1210</v>
      </c>
      <c r="E320" s="3569" t="s">
        <v>857</v>
      </c>
      <c r="F320" s="3562">
        <v>9</v>
      </c>
      <c r="G320" s="3550" t="s">
        <v>858</v>
      </c>
      <c r="H320" s="3557">
        <v>188711925</v>
      </c>
      <c r="I320" s="391" t="s">
        <v>956</v>
      </c>
      <c r="J320" s="386"/>
      <c r="K320" s="388"/>
      <c r="L320" s="388"/>
      <c r="M320" s="388"/>
      <c r="N320" s="386"/>
      <c r="O320" s="388"/>
      <c r="P320" s="388"/>
      <c r="Q320" s="389"/>
      <c r="R320" s="390"/>
      <c r="S320" s="390"/>
      <c r="T320" s="386"/>
      <c r="U320" s="907"/>
      <c r="V320" s="784" t="s">
        <v>1591</v>
      </c>
      <c r="X320" s="791"/>
    </row>
    <row r="321" spans="1:30" ht="24.75" hidden="1" customHeight="1">
      <c r="A321" s="2913"/>
      <c r="B321" s="3609"/>
      <c r="C321" s="3613"/>
      <c r="D321" s="3561"/>
      <c r="E321" s="3569"/>
      <c r="F321" s="3562"/>
      <c r="G321" s="3550"/>
      <c r="H321" s="3557"/>
      <c r="I321" s="391" t="s">
        <v>674</v>
      </c>
      <c r="J321" s="388"/>
      <c r="K321" s="388"/>
      <c r="L321" s="388"/>
      <c r="M321" s="388"/>
      <c r="N321" s="388"/>
      <c r="O321" s="388"/>
      <c r="P321" s="388"/>
      <c r="Q321" s="390"/>
      <c r="R321" s="390"/>
      <c r="S321" s="390"/>
      <c r="T321" s="388"/>
      <c r="U321" s="907"/>
      <c r="X321" s="816"/>
    </row>
    <row r="322" spans="1:30" ht="17.25" hidden="1" customHeight="1">
      <c r="A322" s="2913"/>
      <c r="B322" s="3609"/>
      <c r="C322" s="3613"/>
      <c r="D322" s="3561"/>
      <c r="E322" s="3569"/>
      <c r="F322" s="3562"/>
      <c r="G322" s="3550"/>
      <c r="H322" s="3557"/>
      <c r="I322" s="788" t="s">
        <v>910</v>
      </c>
      <c r="J322" s="440">
        <f>J320</f>
        <v>0</v>
      </c>
      <c r="K322" s="440">
        <f t="shared" ref="K322:U322" si="73">K320</f>
        <v>0</v>
      </c>
      <c r="L322" s="440">
        <f t="shared" si="73"/>
        <v>0</v>
      </c>
      <c r="M322" s="440">
        <f t="shared" si="73"/>
        <v>0</v>
      </c>
      <c r="N322" s="440">
        <v>0</v>
      </c>
      <c r="O322" s="440">
        <f t="shared" si="73"/>
        <v>0</v>
      </c>
      <c r="P322" s="440">
        <f t="shared" si="73"/>
        <v>0</v>
      </c>
      <c r="Q322" s="440">
        <f t="shared" si="73"/>
        <v>0</v>
      </c>
      <c r="R322" s="440">
        <f t="shared" si="73"/>
        <v>0</v>
      </c>
      <c r="S322" s="440">
        <f t="shared" si="73"/>
        <v>0</v>
      </c>
      <c r="T322" s="440">
        <f t="shared" si="73"/>
        <v>0</v>
      </c>
      <c r="U322" s="905">
        <f t="shared" si="73"/>
        <v>0</v>
      </c>
    </row>
    <row r="323" spans="1:30" s="784" customFormat="1" ht="24.75" customHeight="1">
      <c r="A323" s="1576"/>
      <c r="B323" s="1577"/>
      <c r="C323" s="1577"/>
      <c r="D323" s="3565" t="s">
        <v>483</v>
      </c>
      <c r="E323" s="3565"/>
      <c r="F323" s="3565"/>
      <c r="G323" s="3565"/>
      <c r="H323" s="3565"/>
      <c r="I323" s="3565"/>
      <c r="J323" s="389">
        <f>SUM(J322,J319,J286)</f>
        <v>963.34</v>
      </c>
      <c r="K323" s="389">
        <f>SUM(K322,K319,K286)</f>
        <v>0</v>
      </c>
      <c r="L323" s="389">
        <f>SUM(L322,L319,L286)</f>
        <v>0</v>
      </c>
      <c r="M323" s="389">
        <f>SUM(M322,M319,M286)</f>
        <v>0</v>
      </c>
      <c r="N323" s="389">
        <f t="shared" ref="N323:S323" si="74">N322+N319+N286</f>
        <v>0</v>
      </c>
      <c r="O323" s="389">
        <f t="shared" si="74"/>
        <v>0</v>
      </c>
      <c r="P323" s="389">
        <f t="shared" si="74"/>
        <v>0</v>
      </c>
      <c r="Q323" s="389">
        <f>Q322+Q319+Q286</f>
        <v>182.86599999999999</v>
      </c>
      <c r="R323" s="389">
        <f t="shared" si="74"/>
        <v>0</v>
      </c>
      <c r="S323" s="389">
        <f t="shared" si="74"/>
        <v>0</v>
      </c>
      <c r="T323" s="389">
        <f>SUM(T322,T319,T286)</f>
        <v>1000</v>
      </c>
      <c r="U323" s="1578">
        <f>SUM(U322,U319,U286)</f>
        <v>1000</v>
      </c>
    </row>
    <row r="324" spans="1:30" s="784" customFormat="1" ht="25.5" customHeight="1">
      <c r="A324" s="1574">
        <v>10</v>
      </c>
      <c r="B324" s="694" t="s">
        <v>484</v>
      </c>
      <c r="C324" s="1571" t="s">
        <v>403</v>
      </c>
      <c r="D324" s="3554" t="s">
        <v>1818</v>
      </c>
      <c r="E324" s="3555"/>
      <c r="F324" s="3555"/>
      <c r="G324" s="3555"/>
      <c r="H324" s="3555"/>
      <c r="I324" s="3555"/>
      <c r="J324" s="3555"/>
      <c r="K324" s="3555"/>
      <c r="L324" s="3555"/>
      <c r="M324" s="3555"/>
      <c r="N324" s="3555"/>
      <c r="O324" s="3555"/>
      <c r="P324" s="3555"/>
      <c r="Q324" s="3555"/>
      <c r="R324" s="3555"/>
      <c r="S324" s="3555"/>
      <c r="T324" s="3555"/>
      <c r="U324" s="3556"/>
    </row>
    <row r="325" spans="1:30" s="784" customFormat="1" ht="24" customHeight="1">
      <c r="A325" s="2819" t="s">
        <v>792</v>
      </c>
      <c r="B325" s="3561" t="s">
        <v>484</v>
      </c>
      <c r="C325" s="3558" t="s">
        <v>403</v>
      </c>
      <c r="D325" s="3558" t="s">
        <v>983</v>
      </c>
      <c r="E325" s="3588" t="s">
        <v>2131</v>
      </c>
      <c r="F325" s="3562">
        <v>9</v>
      </c>
      <c r="G325" s="3550" t="s">
        <v>403</v>
      </c>
      <c r="H325" s="3557">
        <v>188711925</v>
      </c>
      <c r="I325" s="340" t="s">
        <v>956</v>
      </c>
      <c r="J325" s="386">
        <v>210</v>
      </c>
      <c r="K325" s="388"/>
      <c r="L325" s="388"/>
      <c r="M325" s="388"/>
      <c r="N325" s="386">
        <v>21</v>
      </c>
      <c r="O325" s="388"/>
      <c r="P325" s="388"/>
      <c r="Q325" s="389">
        <v>19</v>
      </c>
      <c r="R325" s="390"/>
      <c r="S325" s="390"/>
      <c r="T325" s="386">
        <v>20</v>
      </c>
      <c r="U325" s="901">
        <v>20</v>
      </c>
      <c r="V325" s="2193" t="s">
        <v>2052</v>
      </c>
      <c r="AD325" s="2193" t="s">
        <v>2142</v>
      </c>
    </row>
    <row r="326" spans="1:30" s="784" customFormat="1" ht="21" hidden="1" customHeight="1">
      <c r="A326" s="2819"/>
      <c r="B326" s="3561"/>
      <c r="C326" s="3559"/>
      <c r="D326" s="3559"/>
      <c r="E326" s="3589"/>
      <c r="F326" s="3562"/>
      <c r="G326" s="3550"/>
      <c r="H326" s="3557"/>
      <c r="I326" s="391" t="s">
        <v>59</v>
      </c>
      <c r="J326" s="386"/>
      <c r="K326" s="388"/>
      <c r="L326" s="388"/>
      <c r="M326" s="388"/>
      <c r="N326" s="386"/>
      <c r="O326" s="388"/>
      <c r="P326" s="388"/>
      <c r="Q326" s="389"/>
      <c r="R326" s="390"/>
      <c r="S326" s="390"/>
      <c r="T326" s="386"/>
      <c r="U326" s="907"/>
      <c r="X326" s="791"/>
    </row>
    <row r="327" spans="1:30" s="784" customFormat="1" ht="19.5" customHeight="1">
      <c r="A327" s="2819"/>
      <c r="B327" s="3561"/>
      <c r="C327" s="3559"/>
      <c r="D327" s="3559"/>
      <c r="E327" s="3589"/>
      <c r="F327" s="3562"/>
      <c r="G327" s="3550"/>
      <c r="H327" s="3557"/>
      <c r="I327" s="340" t="s">
        <v>487</v>
      </c>
      <c r="J327" s="386"/>
      <c r="K327" s="388"/>
      <c r="L327" s="388"/>
      <c r="M327" s="388"/>
      <c r="N327" s="386"/>
      <c r="O327" s="388"/>
      <c r="P327" s="388"/>
      <c r="Q327" s="389"/>
      <c r="R327" s="390"/>
      <c r="S327" s="390"/>
      <c r="T327" s="388"/>
      <c r="U327" s="904"/>
    </row>
    <row r="328" spans="1:30" s="784" customFormat="1" ht="18.75" hidden="1" customHeight="1">
      <c r="A328" s="2819"/>
      <c r="B328" s="3561"/>
      <c r="C328" s="3559"/>
      <c r="D328" s="3559"/>
      <c r="E328" s="3589"/>
      <c r="F328" s="3562"/>
      <c r="G328" s="3550"/>
      <c r="H328" s="3557"/>
      <c r="I328" s="340" t="s">
        <v>830</v>
      </c>
      <c r="J328" s="386"/>
      <c r="K328" s="388"/>
      <c r="L328" s="388"/>
      <c r="M328" s="388"/>
      <c r="N328" s="386"/>
      <c r="O328" s="388"/>
      <c r="P328" s="388"/>
      <c r="Q328" s="389"/>
      <c r="R328" s="390"/>
      <c r="S328" s="390"/>
      <c r="T328" s="388"/>
      <c r="U328" s="901"/>
    </row>
    <row r="329" spans="1:30" s="784" customFormat="1" ht="30" hidden="1" customHeight="1">
      <c r="A329" s="2819"/>
      <c r="B329" s="3561"/>
      <c r="C329" s="3559"/>
      <c r="D329" s="3559"/>
      <c r="E329" s="3589"/>
      <c r="F329" s="3562"/>
      <c r="G329" s="3550"/>
      <c r="H329" s="3557"/>
      <c r="I329" s="340" t="s">
        <v>958</v>
      </c>
      <c r="J329" s="388"/>
      <c r="K329" s="388"/>
      <c r="L329" s="388"/>
      <c r="M329" s="388"/>
      <c r="N329" s="388"/>
      <c r="O329" s="388"/>
      <c r="P329" s="388"/>
      <c r="Q329" s="390"/>
      <c r="R329" s="390"/>
      <c r="S329" s="390"/>
      <c r="T329" s="386"/>
      <c r="U329" s="901"/>
    </row>
    <row r="330" spans="1:30" s="784" customFormat="1" ht="47.25" hidden="1" customHeight="1">
      <c r="A330" s="2819"/>
      <c r="B330" s="3561"/>
      <c r="C330" s="3559"/>
      <c r="D330" s="3559"/>
      <c r="E330" s="3589"/>
      <c r="F330" s="3562"/>
      <c r="G330" s="3550"/>
      <c r="H330" s="3557"/>
      <c r="I330" s="340" t="s">
        <v>730</v>
      </c>
      <c r="J330" s="388"/>
      <c r="K330" s="388"/>
      <c r="L330" s="388"/>
      <c r="M330" s="388"/>
      <c r="N330" s="388"/>
      <c r="O330" s="388"/>
      <c r="P330" s="388"/>
      <c r="Q330" s="390"/>
      <c r="R330" s="390"/>
      <c r="S330" s="390"/>
      <c r="T330" s="386"/>
      <c r="U330" s="901"/>
    </row>
    <row r="331" spans="1:30" s="784" customFormat="1" ht="20.25" hidden="1" customHeight="1">
      <c r="A331" s="2819"/>
      <c r="B331" s="3561"/>
      <c r="C331" s="3559"/>
      <c r="D331" s="3559"/>
      <c r="E331" s="3589"/>
      <c r="F331" s="3562"/>
      <c r="G331" s="3550"/>
      <c r="H331" s="3557"/>
      <c r="I331" s="340" t="s">
        <v>829</v>
      </c>
      <c r="J331" s="388"/>
      <c r="K331" s="388"/>
      <c r="L331" s="388"/>
      <c r="M331" s="388"/>
      <c r="N331" s="388"/>
      <c r="O331" s="388"/>
      <c r="P331" s="388"/>
      <c r="Q331" s="390"/>
      <c r="R331" s="390"/>
      <c r="S331" s="390"/>
      <c r="T331" s="386"/>
      <c r="U331" s="901"/>
    </row>
    <row r="332" spans="1:30" s="784" customFormat="1" ht="43.5" customHeight="1">
      <c r="A332" s="2819"/>
      <c r="B332" s="3561"/>
      <c r="C332" s="3560"/>
      <c r="D332" s="3560"/>
      <c r="E332" s="3590"/>
      <c r="F332" s="3562"/>
      <c r="G332" s="3550"/>
      <c r="H332" s="3557"/>
      <c r="I332" s="394" t="s">
        <v>910</v>
      </c>
      <c r="J332" s="372">
        <f>SUM(J325,J326,J327,J328,J331)</f>
        <v>210</v>
      </c>
      <c r="K332" s="372">
        <f t="shared" ref="K332:S332" si="75">SUM(K325,K326,K327,K328,K331)</f>
        <v>0</v>
      </c>
      <c r="L332" s="372">
        <f t="shared" si="75"/>
        <v>0</v>
      </c>
      <c r="M332" s="372">
        <f t="shared" si="75"/>
        <v>0</v>
      </c>
      <c r="N332" s="372">
        <f>SUM(N325,N326,N327,N328,N331)</f>
        <v>21</v>
      </c>
      <c r="O332" s="372">
        <f t="shared" si="75"/>
        <v>0</v>
      </c>
      <c r="P332" s="372">
        <f t="shared" si="75"/>
        <v>0</v>
      </c>
      <c r="Q332" s="372">
        <f t="shared" si="75"/>
        <v>19</v>
      </c>
      <c r="R332" s="372">
        <f t="shared" si="75"/>
        <v>0</v>
      </c>
      <c r="S332" s="372">
        <f t="shared" si="75"/>
        <v>0</v>
      </c>
      <c r="T332" s="372">
        <f>T325+T326+T327+T331+T328</f>
        <v>20</v>
      </c>
      <c r="U332" s="922">
        <f>U325+U326+U327+U331+U328</f>
        <v>20</v>
      </c>
      <c r="X332" s="791"/>
    </row>
    <row r="333" spans="1:30" s="784" customFormat="1" ht="63.75" hidden="1" customHeight="1">
      <c r="A333" s="1470"/>
      <c r="B333" s="694"/>
      <c r="C333" s="1300"/>
      <c r="D333" s="1300"/>
      <c r="E333" s="1316" t="s">
        <v>1754</v>
      </c>
      <c r="F333" s="698"/>
      <c r="G333" s="696"/>
      <c r="H333" s="697"/>
      <c r="I333" s="794"/>
      <c r="J333" s="436"/>
      <c r="K333" s="436"/>
      <c r="L333" s="436"/>
      <c r="M333" s="436"/>
      <c r="N333" s="1306">
        <v>210</v>
      </c>
      <c r="O333" s="1306">
        <f>N333-P333</f>
        <v>83</v>
      </c>
      <c r="P333" s="1306">
        <v>127</v>
      </c>
      <c r="Q333" s="1386">
        <v>210</v>
      </c>
      <c r="R333" s="1386">
        <f>Q333-S333</f>
        <v>83</v>
      </c>
      <c r="S333" s="1386">
        <v>127</v>
      </c>
      <c r="T333" s="436"/>
      <c r="U333" s="907"/>
      <c r="X333" s="791"/>
    </row>
    <row r="334" spans="1:30" s="784" customFormat="1" ht="60.75" hidden="1" customHeight="1">
      <c r="A334" s="1470"/>
      <c r="B334" s="694"/>
      <c r="C334" s="1300"/>
      <c r="D334" s="1300"/>
      <c r="E334" s="1316" t="s">
        <v>1753</v>
      </c>
      <c r="F334" s="698"/>
      <c r="G334" s="696"/>
      <c r="H334" s="697"/>
      <c r="I334" s="794"/>
      <c r="J334" s="436"/>
      <c r="K334" s="436"/>
      <c r="L334" s="436"/>
      <c r="M334" s="436"/>
      <c r="N334" s="1306">
        <v>50</v>
      </c>
      <c r="O334" s="1306">
        <v>50</v>
      </c>
      <c r="P334" s="1306"/>
      <c r="Q334" s="437"/>
      <c r="R334" s="437"/>
      <c r="S334" s="437"/>
      <c r="T334" s="436"/>
      <c r="U334" s="907"/>
      <c r="X334" s="791"/>
    </row>
    <row r="335" spans="1:30" s="784" customFormat="1" ht="27.75" hidden="1" customHeight="1">
      <c r="A335" s="1470"/>
      <c r="B335" s="694"/>
      <c r="C335" s="1300"/>
      <c r="D335" s="1300"/>
      <c r="E335" s="1385" t="s">
        <v>1813</v>
      </c>
      <c r="F335" s="698"/>
      <c r="G335" s="696"/>
      <c r="H335" s="697"/>
      <c r="I335" s="794"/>
      <c r="J335" s="436"/>
      <c r="K335" s="436"/>
      <c r="L335" s="436"/>
      <c r="M335" s="436"/>
      <c r="N335" s="1306">
        <v>20</v>
      </c>
      <c r="O335" s="1306">
        <f>N335</f>
        <v>20</v>
      </c>
      <c r="P335" s="1306"/>
      <c r="Q335" s="437">
        <v>20</v>
      </c>
      <c r="R335" s="437"/>
      <c r="S335" s="437"/>
      <c r="T335" s="436"/>
      <c r="U335" s="907"/>
      <c r="X335" s="791"/>
    </row>
    <row r="336" spans="1:30" s="784" customFormat="1" ht="22.5" customHeight="1">
      <c r="A336" s="1576"/>
      <c r="B336" s="1577"/>
      <c r="C336" s="1577"/>
      <c r="D336" s="3565" t="s">
        <v>483</v>
      </c>
      <c r="E336" s="3565"/>
      <c r="F336" s="3565"/>
      <c r="G336" s="3565"/>
      <c r="H336" s="3565"/>
      <c r="I336" s="3565"/>
      <c r="J336" s="437">
        <f>J332</f>
        <v>210</v>
      </c>
      <c r="K336" s="437">
        <f t="shared" ref="K336:S336" si="76">K332</f>
        <v>0</v>
      </c>
      <c r="L336" s="437">
        <f t="shared" si="76"/>
        <v>0</v>
      </c>
      <c r="M336" s="437">
        <f t="shared" si="76"/>
        <v>0</v>
      </c>
      <c r="N336" s="437">
        <f>N332</f>
        <v>21</v>
      </c>
      <c r="O336" s="437">
        <f t="shared" si="76"/>
        <v>0</v>
      </c>
      <c r="P336" s="437">
        <f t="shared" si="76"/>
        <v>0</v>
      </c>
      <c r="Q336" s="437">
        <f t="shared" si="76"/>
        <v>19</v>
      </c>
      <c r="R336" s="437">
        <f t="shared" si="76"/>
        <v>0</v>
      </c>
      <c r="S336" s="437">
        <f t="shared" si="76"/>
        <v>0</v>
      </c>
      <c r="T336" s="437">
        <f>T332</f>
        <v>20</v>
      </c>
      <c r="U336" s="1588">
        <f>U332</f>
        <v>20</v>
      </c>
    </row>
    <row r="337" spans="1:24" s="784" customFormat="1" ht="25.5" customHeight="1">
      <c r="A337" s="1574">
        <v>10</v>
      </c>
      <c r="B337" s="694" t="s">
        <v>484</v>
      </c>
      <c r="C337" s="1571" t="s">
        <v>374</v>
      </c>
      <c r="D337" s="3554" t="s">
        <v>1717</v>
      </c>
      <c r="E337" s="3555"/>
      <c r="F337" s="3555"/>
      <c r="G337" s="3555"/>
      <c r="H337" s="3555"/>
      <c r="I337" s="3555"/>
      <c r="J337" s="3555"/>
      <c r="K337" s="3555"/>
      <c r="L337" s="3555"/>
      <c r="M337" s="3555"/>
      <c r="N337" s="3555"/>
      <c r="O337" s="3555"/>
      <c r="P337" s="3555"/>
      <c r="Q337" s="3555"/>
      <c r="R337" s="3555"/>
      <c r="S337" s="3555"/>
      <c r="T337" s="3555"/>
      <c r="U337" s="3556"/>
    </row>
    <row r="338" spans="1:24" s="784" customFormat="1" ht="24" hidden="1" customHeight="1">
      <c r="A338" s="2819" t="s">
        <v>792</v>
      </c>
      <c r="B338" s="3561" t="s">
        <v>484</v>
      </c>
      <c r="C338" s="3558" t="s">
        <v>374</v>
      </c>
      <c r="D338" s="3558" t="s">
        <v>983</v>
      </c>
      <c r="E338" s="3588" t="s">
        <v>1718</v>
      </c>
      <c r="F338" s="3562">
        <v>9</v>
      </c>
      <c r="G338" s="3550" t="s">
        <v>403</v>
      </c>
      <c r="H338" s="3557" t="s">
        <v>1649</v>
      </c>
      <c r="I338" s="340"/>
      <c r="J338" s="386"/>
      <c r="K338" s="386"/>
      <c r="L338" s="386"/>
      <c r="M338" s="388"/>
      <c r="N338" s="386"/>
      <c r="O338" s="388"/>
      <c r="P338" s="388"/>
      <c r="Q338" s="389"/>
      <c r="R338" s="390"/>
      <c r="S338" s="390"/>
      <c r="T338" s="386"/>
      <c r="U338" s="901"/>
    </row>
    <row r="339" spans="1:24" s="784" customFormat="1" ht="21" hidden="1" customHeight="1">
      <c r="A339" s="2819"/>
      <c r="B339" s="3561"/>
      <c r="C339" s="3559"/>
      <c r="D339" s="3559"/>
      <c r="E339" s="3589"/>
      <c r="F339" s="3562"/>
      <c r="G339" s="3550"/>
      <c r="H339" s="3557"/>
      <c r="I339" s="391"/>
      <c r="J339" s="386"/>
      <c r="K339" s="388"/>
      <c r="L339" s="388"/>
      <c r="M339" s="388"/>
      <c r="N339" s="386"/>
      <c r="O339" s="388"/>
      <c r="P339" s="388"/>
      <c r="Q339" s="389"/>
      <c r="R339" s="390"/>
      <c r="S339" s="390"/>
      <c r="T339" s="386"/>
      <c r="U339" s="907"/>
      <c r="X339" s="791"/>
    </row>
    <row r="340" spans="1:24" s="784" customFormat="1" ht="19.5" hidden="1" customHeight="1">
      <c r="A340" s="2819"/>
      <c r="B340" s="3561"/>
      <c r="C340" s="3559"/>
      <c r="D340" s="3559"/>
      <c r="E340" s="3589"/>
      <c r="F340" s="3562"/>
      <c r="G340" s="3550"/>
      <c r="H340" s="3557"/>
      <c r="I340" s="340"/>
      <c r="J340" s="386"/>
      <c r="K340" s="388"/>
      <c r="L340" s="388"/>
      <c r="M340" s="388"/>
      <c r="N340" s="386"/>
      <c r="O340" s="388"/>
      <c r="P340" s="388"/>
      <c r="Q340" s="389"/>
      <c r="R340" s="390"/>
      <c r="S340" s="390"/>
      <c r="T340" s="388"/>
      <c r="U340" s="904"/>
    </row>
    <row r="341" spans="1:24" s="784" customFormat="1" ht="18.75" hidden="1" customHeight="1">
      <c r="A341" s="2819"/>
      <c r="B341" s="3561"/>
      <c r="C341" s="3559"/>
      <c r="D341" s="3559"/>
      <c r="E341" s="3589"/>
      <c r="F341" s="3562"/>
      <c r="G341" s="3550"/>
      <c r="H341" s="3557"/>
      <c r="I341" s="340"/>
      <c r="J341" s="386"/>
      <c r="K341" s="388"/>
      <c r="L341" s="388"/>
      <c r="M341" s="388"/>
      <c r="N341" s="386"/>
      <c r="O341" s="388"/>
      <c r="P341" s="388"/>
      <c r="Q341" s="389"/>
      <c r="R341" s="390"/>
      <c r="S341" s="390"/>
      <c r="T341" s="388"/>
      <c r="U341" s="901"/>
    </row>
    <row r="342" spans="1:24" s="784" customFormat="1" ht="30" hidden="1" customHeight="1">
      <c r="A342" s="2819"/>
      <c r="B342" s="3561"/>
      <c r="C342" s="3559"/>
      <c r="D342" s="3559"/>
      <c r="E342" s="3589"/>
      <c r="F342" s="3562"/>
      <c r="G342" s="3550"/>
      <c r="H342" s="3557"/>
      <c r="I342" s="340"/>
      <c r="J342" s="388"/>
      <c r="K342" s="388"/>
      <c r="L342" s="388"/>
      <c r="M342" s="388"/>
      <c r="N342" s="388"/>
      <c r="O342" s="388"/>
      <c r="P342" s="388"/>
      <c r="Q342" s="390"/>
      <c r="R342" s="390"/>
      <c r="S342" s="390"/>
      <c r="T342" s="386"/>
      <c r="U342" s="901"/>
    </row>
    <row r="343" spans="1:24" s="784" customFormat="1" ht="47.25" hidden="1" customHeight="1">
      <c r="A343" s="2819"/>
      <c r="B343" s="3561"/>
      <c r="C343" s="3559"/>
      <c r="D343" s="3559"/>
      <c r="E343" s="3589"/>
      <c r="F343" s="3562"/>
      <c r="G343" s="3550"/>
      <c r="H343" s="3557"/>
      <c r="I343" s="340"/>
      <c r="J343" s="388"/>
      <c r="K343" s="388"/>
      <c r="L343" s="388"/>
      <c r="M343" s="388"/>
      <c r="N343" s="388"/>
      <c r="O343" s="388"/>
      <c r="P343" s="388"/>
      <c r="Q343" s="390"/>
      <c r="R343" s="390"/>
      <c r="S343" s="390"/>
      <c r="T343" s="386"/>
      <c r="U343" s="901"/>
    </row>
    <row r="344" spans="1:24" s="784" customFormat="1" ht="20.25" customHeight="1">
      <c r="A344" s="2819"/>
      <c r="B344" s="3561"/>
      <c r="C344" s="3559"/>
      <c r="D344" s="3559"/>
      <c r="E344" s="3589"/>
      <c r="F344" s="3562"/>
      <c r="G344" s="3550"/>
      <c r="H344" s="3557"/>
      <c r="I344" s="340" t="s">
        <v>829</v>
      </c>
      <c r="J344" s="388"/>
      <c r="K344" s="388"/>
      <c r="L344" s="388"/>
      <c r="M344" s="388"/>
      <c r="N344" s="388"/>
      <c r="O344" s="388"/>
      <c r="P344" s="388"/>
      <c r="Q344" s="389"/>
      <c r="R344" s="389"/>
      <c r="S344" s="390"/>
      <c r="T344" s="386"/>
      <c r="U344" s="901"/>
    </row>
    <row r="345" spans="1:24" s="784" customFormat="1" ht="30.75" customHeight="1">
      <c r="A345" s="2819"/>
      <c r="B345" s="3561"/>
      <c r="C345" s="3560"/>
      <c r="D345" s="3560"/>
      <c r="E345" s="3590"/>
      <c r="F345" s="3562"/>
      <c r="G345" s="3550"/>
      <c r="H345" s="3557"/>
      <c r="I345" s="394" t="s">
        <v>910</v>
      </c>
      <c r="J345" s="372">
        <f>SUM(J338,J339,J340,J341,J344)</f>
        <v>0</v>
      </c>
      <c r="K345" s="372">
        <f t="shared" ref="K345:M345" si="77">SUM(K338,K339,K340,K341,K344)</f>
        <v>0</v>
      </c>
      <c r="L345" s="372">
        <f t="shared" si="77"/>
        <v>0</v>
      </c>
      <c r="M345" s="372">
        <f t="shared" si="77"/>
        <v>0</v>
      </c>
      <c r="N345" s="372">
        <f>SUM(N338,N339,N340,N341,N344)</f>
        <v>0</v>
      </c>
      <c r="O345" s="372">
        <f t="shared" ref="O345:S345" si="78">SUM(O338,O339,O340,O341,O344)</f>
        <v>0</v>
      </c>
      <c r="P345" s="372">
        <f t="shared" si="78"/>
        <v>0</v>
      </c>
      <c r="Q345" s="372">
        <f t="shared" si="78"/>
        <v>0</v>
      </c>
      <c r="R345" s="372">
        <f t="shared" si="78"/>
        <v>0</v>
      </c>
      <c r="S345" s="372">
        <f t="shared" si="78"/>
        <v>0</v>
      </c>
      <c r="T345" s="372">
        <f>T338+T339+T340+T344+T341</f>
        <v>0</v>
      </c>
      <c r="U345" s="922">
        <f>U338+U339+U340+U344+U341</f>
        <v>0</v>
      </c>
      <c r="X345" s="791"/>
    </row>
    <row r="346" spans="1:24" s="784" customFormat="1" ht="22.5" customHeight="1">
      <c r="A346" s="1572"/>
      <c r="B346" s="1577"/>
      <c r="C346" s="1577"/>
      <c r="D346" s="3565" t="s">
        <v>483</v>
      </c>
      <c r="E346" s="3565"/>
      <c r="F346" s="3565"/>
      <c r="G346" s="3565"/>
      <c r="H346" s="3565"/>
      <c r="I346" s="3565"/>
      <c r="J346" s="437">
        <f>J345</f>
        <v>0</v>
      </c>
      <c r="K346" s="437">
        <f t="shared" ref="K346:M346" si="79">K345</f>
        <v>0</v>
      </c>
      <c r="L346" s="437">
        <f t="shared" si="79"/>
        <v>0</v>
      </c>
      <c r="M346" s="437">
        <f t="shared" si="79"/>
        <v>0</v>
      </c>
      <c r="N346" s="437">
        <f>N345</f>
        <v>0</v>
      </c>
      <c r="O346" s="437">
        <f t="shared" ref="O346:S346" si="80">O345</f>
        <v>0</v>
      </c>
      <c r="P346" s="437">
        <f t="shared" si="80"/>
        <v>0</v>
      </c>
      <c r="Q346" s="437">
        <f t="shared" si="80"/>
        <v>0</v>
      </c>
      <c r="R346" s="437">
        <f t="shared" si="80"/>
        <v>0</v>
      </c>
      <c r="S346" s="437">
        <f t="shared" si="80"/>
        <v>0</v>
      </c>
      <c r="T346" s="437">
        <f>T345</f>
        <v>0</v>
      </c>
      <c r="U346" s="1588">
        <f>U345</f>
        <v>0</v>
      </c>
    </row>
    <row r="347" spans="1:24" s="784" customFormat="1" ht="18" customHeight="1">
      <c r="A347" s="1572"/>
      <c r="B347" s="1577"/>
      <c r="C347" s="3602" t="s">
        <v>1092</v>
      </c>
      <c r="D347" s="3602"/>
      <c r="E347" s="3602"/>
      <c r="F347" s="3602"/>
      <c r="G347" s="3602"/>
      <c r="H347" s="3602"/>
      <c r="I347" s="3602"/>
      <c r="J347" s="1005">
        <f>SUM(J336,J323,J277,J208,J125)</f>
        <v>6803.0329999999994</v>
      </c>
      <c r="K347" s="1005">
        <f>SUM(K336,K323,K277,K208,K125)</f>
        <v>13.335000000000001</v>
      </c>
      <c r="L347" s="1005">
        <f>SUM(L336,L323,L277,L208,L125)</f>
        <v>8.6320000000000014</v>
      </c>
      <c r="M347" s="1005">
        <f>M336+M323+M277+M208+M125</f>
        <v>0</v>
      </c>
      <c r="N347" s="1005">
        <f>SUM(N336,N323,N277,N208,N125)</f>
        <v>6429.0329999999994</v>
      </c>
      <c r="O347" s="1005">
        <f>SUM(O336,O323,O277,O208,O125)</f>
        <v>0</v>
      </c>
      <c r="P347" s="1005">
        <f>SUM(P336,P323,P277,P208,P125)</f>
        <v>0</v>
      </c>
      <c r="Q347" s="1005">
        <f>SUM(Q336,Q323,Q277,Q208,Q125,Q346)</f>
        <v>6297.2519999999995</v>
      </c>
      <c r="R347" s="1005">
        <f>SUM(R336,R323,R277,R208,R125,R346)</f>
        <v>0</v>
      </c>
      <c r="S347" s="1005">
        <f>SUM(S336,S323,S277,S208,S125,S346)</f>
        <v>0</v>
      </c>
      <c r="T347" s="1005">
        <f>SUM(T336,T323,T277,T208,T125,T346)</f>
        <v>1185</v>
      </c>
      <c r="U347" s="1589">
        <f>SUM(U336,U323,U277,U208,U125,U346)</f>
        <v>1186</v>
      </c>
    </row>
    <row r="348" spans="1:24" ht="21" customHeight="1">
      <c r="A348" s="1574">
        <v>10</v>
      </c>
      <c r="B348" s="1261" t="s">
        <v>1210</v>
      </c>
      <c r="C348" s="3554" t="s">
        <v>1071</v>
      </c>
      <c r="D348" s="3555"/>
      <c r="E348" s="3555"/>
      <c r="F348" s="3555"/>
      <c r="G348" s="3555"/>
      <c r="H348" s="3555"/>
      <c r="I348" s="3555"/>
      <c r="J348" s="3555"/>
      <c r="K348" s="3555"/>
      <c r="L348" s="3555"/>
      <c r="M348" s="3555"/>
      <c r="N348" s="3555"/>
      <c r="O348" s="3555"/>
      <c r="P348" s="3555"/>
      <c r="Q348" s="3555"/>
      <c r="R348" s="3555"/>
      <c r="S348" s="3555"/>
      <c r="T348" s="3555"/>
      <c r="U348" s="3556"/>
    </row>
    <row r="349" spans="1:24" ht="25.4" customHeight="1">
      <c r="A349" s="1574">
        <v>10</v>
      </c>
      <c r="B349" s="1261" t="s">
        <v>1210</v>
      </c>
      <c r="C349" s="694" t="s">
        <v>983</v>
      </c>
      <c r="D349" s="3554" t="s">
        <v>1072</v>
      </c>
      <c r="E349" s="3555"/>
      <c r="F349" s="3555"/>
      <c r="G349" s="3555"/>
      <c r="H349" s="3555"/>
      <c r="I349" s="3651"/>
      <c r="J349" s="3651"/>
      <c r="K349" s="3651"/>
      <c r="L349" s="3651"/>
      <c r="M349" s="3651"/>
      <c r="N349" s="3651"/>
      <c r="O349" s="3651"/>
      <c r="P349" s="3651"/>
      <c r="Q349" s="3651"/>
      <c r="R349" s="3651"/>
      <c r="S349" s="3651"/>
      <c r="T349" s="3651"/>
      <c r="U349" s="3652"/>
    </row>
    <row r="350" spans="1:24" ht="24" customHeight="1">
      <c r="A350" s="3564" t="s">
        <v>792</v>
      </c>
      <c r="B350" s="3563" t="s">
        <v>1210</v>
      </c>
      <c r="C350" s="3561" t="s">
        <v>983</v>
      </c>
      <c r="D350" s="3561" t="s">
        <v>983</v>
      </c>
      <c r="E350" s="3580" t="s">
        <v>569</v>
      </c>
      <c r="F350" s="3562">
        <v>3</v>
      </c>
      <c r="G350" s="3550" t="s">
        <v>804</v>
      </c>
      <c r="H350" s="3650">
        <v>188711925</v>
      </c>
      <c r="I350" s="1026" t="s">
        <v>956</v>
      </c>
      <c r="J350" s="812">
        <v>2</v>
      </c>
      <c r="K350" s="1027"/>
      <c r="L350" s="1027"/>
      <c r="M350" s="1027"/>
      <c r="N350" s="812">
        <v>12.3</v>
      </c>
      <c r="O350" s="1027"/>
      <c r="P350" s="1027"/>
      <c r="Q350" s="1028">
        <v>5</v>
      </c>
      <c r="R350" s="1029"/>
      <c r="S350" s="1029"/>
      <c r="T350" s="812">
        <v>10</v>
      </c>
      <c r="U350" s="812">
        <v>10</v>
      </c>
    </row>
    <row r="351" spans="1:24" ht="22.5" hidden="1" customHeight="1">
      <c r="A351" s="3564"/>
      <c r="B351" s="3563"/>
      <c r="C351" s="3561"/>
      <c r="D351" s="3561"/>
      <c r="E351" s="3580"/>
      <c r="F351" s="3562"/>
      <c r="G351" s="3550"/>
      <c r="H351" s="3557"/>
      <c r="I351" s="1205"/>
      <c r="J351" s="815"/>
      <c r="K351" s="815"/>
      <c r="L351" s="815"/>
      <c r="M351" s="815"/>
      <c r="N351" s="815"/>
      <c r="O351" s="815"/>
      <c r="P351" s="815"/>
      <c r="Q351" s="821"/>
      <c r="R351" s="821"/>
      <c r="S351" s="821"/>
      <c r="T351" s="815"/>
      <c r="U351" s="1206"/>
    </row>
    <row r="352" spans="1:24" ht="33.75" customHeight="1">
      <c r="A352" s="3564"/>
      <c r="B352" s="3563"/>
      <c r="C352" s="3561"/>
      <c r="D352" s="3561"/>
      <c r="E352" s="3580"/>
      <c r="F352" s="3562"/>
      <c r="G352" s="3550"/>
      <c r="H352" s="3557"/>
      <c r="I352" s="819" t="s">
        <v>910</v>
      </c>
      <c r="J352" s="817">
        <f t="shared" ref="J352:U352" si="81">SUM(J350:J351)</f>
        <v>2</v>
      </c>
      <c r="K352" s="817">
        <f t="shared" si="81"/>
        <v>0</v>
      </c>
      <c r="L352" s="817">
        <f t="shared" si="81"/>
        <v>0</v>
      </c>
      <c r="M352" s="817">
        <f t="shared" si="81"/>
        <v>0</v>
      </c>
      <c r="N352" s="817">
        <f t="shared" si="81"/>
        <v>12.3</v>
      </c>
      <c r="O352" s="817">
        <f t="shared" si="81"/>
        <v>0</v>
      </c>
      <c r="P352" s="817">
        <f t="shared" si="81"/>
        <v>0</v>
      </c>
      <c r="Q352" s="817">
        <f t="shared" si="81"/>
        <v>5</v>
      </c>
      <c r="R352" s="817">
        <f t="shared" si="81"/>
        <v>0</v>
      </c>
      <c r="S352" s="817">
        <f t="shared" si="81"/>
        <v>0</v>
      </c>
      <c r="T352" s="817">
        <f t="shared" si="81"/>
        <v>10</v>
      </c>
      <c r="U352" s="909">
        <f t="shared" si="81"/>
        <v>10</v>
      </c>
    </row>
    <row r="353" spans="1:21" ht="49.5" hidden="1" customHeight="1">
      <c r="A353" s="1592"/>
      <c r="B353" s="1261"/>
      <c r="C353" s="1300"/>
      <c r="D353" s="1300"/>
      <c r="E353" s="1319" t="s">
        <v>1765</v>
      </c>
      <c r="F353" s="1150"/>
      <c r="G353" s="824"/>
      <c r="H353" s="814"/>
      <c r="I353" s="1205"/>
      <c r="J353" s="505"/>
      <c r="K353" s="505"/>
      <c r="L353" s="505"/>
      <c r="M353" s="505"/>
      <c r="N353" s="505"/>
      <c r="O353" s="505"/>
      <c r="P353" s="505"/>
      <c r="Q353" s="817"/>
      <c r="R353" s="817"/>
      <c r="S353" s="817"/>
      <c r="T353" s="505"/>
      <c r="U353" s="925"/>
    </row>
    <row r="354" spans="1:21" ht="25.5" customHeight="1">
      <c r="A354" s="3564" t="s">
        <v>792</v>
      </c>
      <c r="B354" s="3561" t="s">
        <v>1210</v>
      </c>
      <c r="C354" s="3560" t="s">
        <v>983</v>
      </c>
      <c r="D354" s="3560" t="s">
        <v>484</v>
      </c>
      <c r="E354" s="3580" t="s">
        <v>1444</v>
      </c>
      <c r="F354" s="3584" t="s">
        <v>1073</v>
      </c>
      <c r="G354" s="3553" t="s">
        <v>403</v>
      </c>
      <c r="H354" s="3581">
        <v>188711925</v>
      </c>
      <c r="I354" s="820" t="s">
        <v>956</v>
      </c>
      <c r="J354" s="815">
        <v>20</v>
      </c>
      <c r="K354" s="818"/>
      <c r="L354" s="818"/>
      <c r="M354" s="818"/>
      <c r="N354" s="815"/>
      <c r="O354" s="818"/>
      <c r="P354" s="818"/>
      <c r="Q354" s="821"/>
      <c r="R354" s="822"/>
      <c r="S354" s="822"/>
      <c r="T354" s="815"/>
      <c r="U354" s="925"/>
    </row>
    <row r="355" spans="1:21" ht="21.75" hidden="1" customHeight="1">
      <c r="A355" s="3564"/>
      <c r="B355" s="3561"/>
      <c r="C355" s="3560"/>
      <c r="D355" s="3560"/>
      <c r="E355" s="3580"/>
      <c r="F355" s="3584"/>
      <c r="G355" s="3553"/>
      <c r="H355" s="3581"/>
      <c r="I355" s="340"/>
      <c r="J355" s="388"/>
      <c r="K355" s="388"/>
      <c r="L355" s="388"/>
      <c r="M355" s="388"/>
      <c r="N355" s="388"/>
      <c r="O355" s="388"/>
      <c r="P355" s="388"/>
      <c r="Q355" s="390"/>
      <c r="R355" s="390"/>
      <c r="S355" s="390"/>
      <c r="T355" s="388"/>
      <c r="U355" s="925"/>
    </row>
    <row r="356" spans="1:21" ht="15.75" hidden="1" customHeight="1">
      <c r="A356" s="3564"/>
      <c r="B356" s="3561"/>
      <c r="C356" s="3560"/>
      <c r="D356" s="3560"/>
      <c r="E356" s="3580"/>
      <c r="F356" s="3584"/>
      <c r="G356" s="3553"/>
      <c r="H356" s="3581"/>
      <c r="I356" s="340"/>
      <c r="J356" s="818"/>
      <c r="K356" s="818"/>
      <c r="L356" s="818"/>
      <c r="M356" s="818"/>
      <c r="N356" s="818"/>
      <c r="O356" s="818"/>
      <c r="P356" s="818"/>
      <c r="Q356" s="822"/>
      <c r="R356" s="822"/>
      <c r="S356" s="822"/>
      <c r="T356" s="818"/>
      <c r="U356" s="925"/>
    </row>
    <row r="357" spans="1:21" ht="24" customHeight="1">
      <c r="A357" s="3564"/>
      <c r="B357" s="3561"/>
      <c r="C357" s="3560"/>
      <c r="D357" s="3560"/>
      <c r="E357" s="3580"/>
      <c r="F357" s="3584"/>
      <c r="G357" s="3553"/>
      <c r="H357" s="3581"/>
      <c r="I357" s="394" t="s">
        <v>910</v>
      </c>
      <c r="J357" s="813">
        <f t="shared" ref="J357:T357" si="82">SUM(J354:J356)</f>
        <v>20</v>
      </c>
      <c r="K357" s="813">
        <f t="shared" si="82"/>
        <v>0</v>
      </c>
      <c r="L357" s="813">
        <f t="shared" si="82"/>
        <v>0</v>
      </c>
      <c r="M357" s="813">
        <f t="shared" si="82"/>
        <v>0</v>
      </c>
      <c r="N357" s="813">
        <f t="shared" si="82"/>
        <v>0</v>
      </c>
      <c r="O357" s="813">
        <f t="shared" si="82"/>
        <v>0</v>
      </c>
      <c r="P357" s="813">
        <f t="shared" si="82"/>
        <v>0</v>
      </c>
      <c r="Q357" s="813">
        <f t="shared" si="82"/>
        <v>0</v>
      </c>
      <c r="R357" s="813">
        <f t="shared" si="82"/>
        <v>0</v>
      </c>
      <c r="S357" s="813">
        <f t="shared" si="82"/>
        <v>0</v>
      </c>
      <c r="T357" s="813">
        <f t="shared" si="82"/>
        <v>0</v>
      </c>
      <c r="U357" s="909">
        <f>U354</f>
        <v>0</v>
      </c>
    </row>
    <row r="358" spans="1:21" ht="37.5" hidden="1" customHeight="1">
      <c r="A358" s="1593"/>
      <c r="B358" s="1594"/>
      <c r="C358" s="1149"/>
      <c r="D358" s="1149"/>
      <c r="E358" s="1316" t="s">
        <v>1755</v>
      </c>
      <c r="F358" s="823"/>
      <c r="G358" s="824"/>
      <c r="H358" s="814"/>
      <c r="I358" s="825"/>
      <c r="J358" s="826"/>
      <c r="K358" s="826"/>
      <c r="L358" s="826"/>
      <c r="M358" s="826"/>
      <c r="N358" s="1317">
        <v>3</v>
      </c>
      <c r="O358" s="1317"/>
      <c r="P358" s="1317">
        <f>N358</f>
        <v>3</v>
      </c>
      <c r="Q358" s="813"/>
      <c r="R358" s="813"/>
      <c r="S358" s="813"/>
      <c r="T358" s="826"/>
      <c r="U358" s="927"/>
    </row>
    <row r="359" spans="1:21" ht="19.5" hidden="1" customHeight="1">
      <c r="A359" s="1593"/>
      <c r="B359" s="1594"/>
      <c r="C359" s="1149"/>
      <c r="D359" s="1149"/>
      <c r="E359" s="1316" t="s">
        <v>1759</v>
      </c>
      <c r="F359" s="823"/>
      <c r="G359" s="824"/>
      <c r="H359" s="814"/>
      <c r="I359" s="825"/>
      <c r="J359" s="826"/>
      <c r="K359" s="826"/>
      <c r="L359" s="826"/>
      <c r="M359" s="826"/>
      <c r="N359" s="1317">
        <v>3</v>
      </c>
      <c r="O359" s="1317"/>
      <c r="P359" s="1317">
        <f>N359</f>
        <v>3</v>
      </c>
      <c r="Q359" s="813"/>
      <c r="R359" s="813"/>
      <c r="S359" s="813"/>
      <c r="T359" s="826"/>
      <c r="U359" s="927"/>
    </row>
    <row r="360" spans="1:21" ht="30.75" hidden="1" customHeight="1">
      <c r="A360" s="1593"/>
      <c r="B360" s="1594"/>
      <c r="C360" s="1149"/>
      <c r="D360" s="1149"/>
      <c r="E360" s="1316" t="s">
        <v>1756</v>
      </c>
      <c r="F360" s="823"/>
      <c r="G360" s="824"/>
      <c r="H360" s="814"/>
      <c r="I360" s="825"/>
      <c r="J360" s="826"/>
      <c r="K360" s="826"/>
      <c r="L360" s="826"/>
      <c r="M360" s="826"/>
      <c r="N360" s="1317">
        <v>4</v>
      </c>
      <c r="O360" s="1317"/>
      <c r="P360" s="1317">
        <f>N360</f>
        <v>4</v>
      </c>
      <c r="Q360" s="813"/>
      <c r="R360" s="813"/>
      <c r="S360" s="813"/>
      <c r="T360" s="826"/>
      <c r="U360" s="927"/>
    </row>
    <row r="361" spans="1:21" ht="27.75" hidden="1" customHeight="1">
      <c r="A361" s="1593"/>
      <c r="B361" s="1594"/>
      <c r="C361" s="1149"/>
      <c r="D361" s="1149"/>
      <c r="E361" s="1316" t="s">
        <v>1757</v>
      </c>
      <c r="F361" s="823"/>
      <c r="G361" s="824"/>
      <c r="H361" s="814"/>
      <c r="I361" s="825"/>
      <c r="J361" s="826"/>
      <c r="K361" s="826"/>
      <c r="L361" s="826"/>
      <c r="M361" s="826"/>
      <c r="N361" s="1317">
        <v>6</v>
      </c>
      <c r="O361" s="1317"/>
      <c r="P361" s="1317">
        <f>N361</f>
        <v>6</v>
      </c>
      <c r="Q361" s="813"/>
      <c r="R361" s="813"/>
      <c r="S361" s="813"/>
      <c r="T361" s="826"/>
      <c r="U361" s="927"/>
    </row>
    <row r="362" spans="1:21" ht="30.75" hidden="1" customHeight="1">
      <c r="A362" s="1593"/>
      <c r="B362" s="1594"/>
      <c r="C362" s="1149"/>
      <c r="D362" s="1149"/>
      <c r="E362" s="1316" t="s">
        <v>1758</v>
      </c>
      <c r="F362" s="823"/>
      <c r="G362" s="824"/>
      <c r="H362" s="814"/>
      <c r="I362" s="825"/>
      <c r="J362" s="826"/>
      <c r="K362" s="826"/>
      <c r="L362" s="826"/>
      <c r="M362" s="826"/>
      <c r="N362" s="1317">
        <v>4</v>
      </c>
      <c r="O362" s="1317"/>
      <c r="P362" s="1317">
        <f>N362</f>
        <v>4</v>
      </c>
      <c r="Q362" s="813"/>
      <c r="R362" s="813"/>
      <c r="S362" s="813"/>
      <c r="T362" s="826"/>
      <c r="U362" s="927"/>
    </row>
    <row r="363" spans="1:21" ht="41.5" hidden="1" customHeight="1">
      <c r="A363" s="1593"/>
      <c r="B363" s="1594"/>
      <c r="C363" s="1149"/>
      <c r="D363" s="1149"/>
      <c r="E363" s="803"/>
      <c r="F363" s="823"/>
      <c r="G363" s="824"/>
      <c r="H363" s="814"/>
      <c r="I363" s="825"/>
      <c r="J363" s="826"/>
      <c r="K363" s="826"/>
      <c r="L363" s="826"/>
      <c r="M363" s="826"/>
      <c r="N363" s="827"/>
      <c r="O363" s="827"/>
      <c r="P363" s="827"/>
      <c r="Q363" s="813"/>
      <c r="R363" s="813"/>
      <c r="S363" s="813"/>
      <c r="T363" s="826"/>
      <c r="U363" s="927"/>
    </row>
    <row r="364" spans="1:21" ht="74.5" hidden="1" customHeight="1">
      <c r="A364" s="1593"/>
      <c r="B364" s="1594"/>
      <c r="C364" s="1149"/>
      <c r="D364" s="1149"/>
      <c r="E364" s="803"/>
      <c r="F364" s="823"/>
      <c r="G364" s="824"/>
      <c r="H364" s="814"/>
      <c r="I364" s="825"/>
      <c r="J364" s="826"/>
      <c r="K364" s="826"/>
      <c r="L364" s="826"/>
      <c r="M364" s="826"/>
      <c r="N364" s="827"/>
      <c r="O364" s="827"/>
      <c r="P364" s="827"/>
      <c r="Q364" s="813"/>
      <c r="R364" s="813"/>
      <c r="S364" s="813"/>
      <c r="T364" s="826"/>
      <c r="U364" s="927"/>
    </row>
    <row r="365" spans="1:21" ht="102.65" hidden="1" customHeight="1">
      <c r="A365" s="1593"/>
      <c r="B365" s="1594"/>
      <c r="C365" s="1149"/>
      <c r="D365" s="1149"/>
      <c r="E365" s="829"/>
      <c r="F365" s="823"/>
      <c r="G365" s="824"/>
      <c r="H365" s="814"/>
      <c r="I365" s="825"/>
      <c r="J365" s="826"/>
      <c r="K365" s="826"/>
      <c r="L365" s="826"/>
      <c r="M365" s="826"/>
      <c r="N365" s="827"/>
      <c r="O365" s="827"/>
      <c r="P365" s="827"/>
      <c r="Q365" s="813"/>
      <c r="R365" s="813"/>
      <c r="S365" s="813"/>
      <c r="T365" s="826"/>
      <c r="U365" s="927"/>
    </row>
    <row r="366" spans="1:21" ht="104.5" hidden="1" customHeight="1">
      <c r="A366" s="1593"/>
      <c r="B366" s="1594"/>
      <c r="C366" s="1149"/>
      <c r="D366" s="1149"/>
      <c r="E366" s="829"/>
      <c r="F366" s="823"/>
      <c r="G366" s="824"/>
      <c r="H366" s="814"/>
      <c r="I366" s="825"/>
      <c r="J366" s="826"/>
      <c r="K366" s="826"/>
      <c r="L366" s="826"/>
      <c r="M366" s="826"/>
      <c r="N366" s="827"/>
      <c r="O366" s="827"/>
      <c r="P366" s="827"/>
      <c r="Q366" s="813"/>
      <c r="R366" s="813"/>
      <c r="S366" s="813"/>
      <c r="T366" s="826"/>
      <c r="U366" s="927"/>
    </row>
    <row r="367" spans="1:21" ht="162" hidden="1" customHeight="1">
      <c r="A367" s="1593"/>
      <c r="B367" s="1594"/>
      <c r="C367" s="1149"/>
      <c r="D367" s="1149"/>
      <c r="E367" s="829"/>
      <c r="F367" s="823"/>
      <c r="G367" s="824"/>
      <c r="H367" s="814"/>
      <c r="I367" s="825"/>
      <c r="J367" s="826"/>
      <c r="K367" s="826"/>
      <c r="L367" s="826"/>
      <c r="M367" s="826"/>
      <c r="N367" s="827"/>
      <c r="O367" s="827"/>
      <c r="P367" s="827"/>
      <c r="Q367" s="813"/>
      <c r="R367" s="813"/>
      <c r="S367" s="813"/>
      <c r="T367" s="826"/>
      <c r="U367" s="927"/>
    </row>
    <row r="368" spans="1:21" ht="192" hidden="1" customHeight="1">
      <c r="A368" s="1593"/>
      <c r="B368" s="1594"/>
      <c r="C368" s="1149"/>
      <c r="D368" s="1149"/>
      <c r="E368" s="829"/>
      <c r="F368" s="823"/>
      <c r="G368" s="824"/>
      <c r="H368" s="814"/>
      <c r="I368" s="825"/>
      <c r="J368" s="826"/>
      <c r="K368" s="826"/>
      <c r="L368" s="826"/>
      <c r="M368" s="826"/>
      <c r="N368" s="827"/>
      <c r="O368" s="827"/>
      <c r="P368" s="827"/>
      <c r="Q368" s="813"/>
      <c r="R368" s="813"/>
      <c r="S368" s="813"/>
      <c r="T368" s="826"/>
      <c r="U368" s="927"/>
    </row>
    <row r="369" spans="1:21" ht="76.400000000000006" hidden="1" customHeight="1">
      <c r="A369" s="1593"/>
      <c r="B369" s="1594"/>
      <c r="C369" s="1149"/>
      <c r="D369" s="1149"/>
      <c r="E369" s="829"/>
      <c r="F369" s="823"/>
      <c r="G369" s="824"/>
      <c r="H369" s="814"/>
      <c r="I369" s="825"/>
      <c r="J369" s="826"/>
      <c r="K369" s="826"/>
      <c r="L369" s="826"/>
      <c r="M369" s="826"/>
      <c r="N369" s="827"/>
      <c r="O369" s="827"/>
      <c r="P369" s="827"/>
      <c r="Q369" s="813"/>
      <c r="R369" s="813"/>
      <c r="S369" s="813"/>
      <c r="T369" s="826"/>
      <c r="U369" s="927"/>
    </row>
    <row r="370" spans="1:21" ht="107.5" hidden="1" customHeight="1">
      <c r="A370" s="1593"/>
      <c r="B370" s="1594"/>
      <c r="C370" s="1149"/>
      <c r="D370" s="1149"/>
      <c r="E370" s="829"/>
      <c r="F370" s="823"/>
      <c r="G370" s="824"/>
      <c r="H370" s="814"/>
      <c r="I370" s="825"/>
      <c r="J370" s="826"/>
      <c r="K370" s="826"/>
      <c r="L370" s="826"/>
      <c r="M370" s="826"/>
      <c r="N370" s="827"/>
      <c r="O370" s="827"/>
      <c r="P370" s="827"/>
      <c r="Q370" s="813"/>
      <c r="R370" s="813"/>
      <c r="S370" s="813"/>
      <c r="T370" s="826"/>
      <c r="U370" s="927"/>
    </row>
    <row r="371" spans="1:21" ht="25.4" customHeight="1">
      <c r="A371" s="3564">
        <v>10</v>
      </c>
      <c r="B371" s="3561" t="s">
        <v>1210</v>
      </c>
      <c r="C371" s="3561" t="s">
        <v>983</v>
      </c>
      <c r="D371" s="3561" t="s">
        <v>1210</v>
      </c>
      <c r="E371" s="3580" t="s">
        <v>1732</v>
      </c>
      <c r="F371" s="3562">
        <v>3</v>
      </c>
      <c r="G371" s="3550" t="s">
        <v>403</v>
      </c>
      <c r="H371" s="3557">
        <v>188711925</v>
      </c>
      <c r="I371" s="340" t="s">
        <v>956</v>
      </c>
      <c r="J371" s="386">
        <v>600</v>
      </c>
      <c r="K371" s="388"/>
      <c r="L371" s="386"/>
      <c r="M371" s="388"/>
      <c r="N371" s="386">
        <v>2375.85</v>
      </c>
      <c r="O371" s="388"/>
      <c r="P371" s="388"/>
      <c r="Q371" s="386">
        <v>2375.85</v>
      </c>
      <c r="R371" s="390"/>
      <c r="S371" s="390"/>
      <c r="T371" s="386"/>
      <c r="U371" s="901"/>
    </row>
    <row r="372" spans="1:21" ht="23.5" customHeight="1">
      <c r="A372" s="3564"/>
      <c r="B372" s="3561"/>
      <c r="C372" s="3561"/>
      <c r="D372" s="3561"/>
      <c r="E372" s="3580"/>
      <c r="F372" s="3562"/>
      <c r="G372" s="3550"/>
      <c r="H372" s="3557"/>
      <c r="I372" s="340" t="s">
        <v>487</v>
      </c>
      <c r="J372" s="386">
        <v>600</v>
      </c>
      <c r="K372" s="386"/>
      <c r="L372" s="386"/>
      <c r="M372" s="386"/>
      <c r="N372" s="386">
        <v>1204.2070000000001</v>
      </c>
      <c r="O372" s="386"/>
      <c r="P372" s="386"/>
      <c r="Q372" s="386">
        <v>1204.2070000000001</v>
      </c>
      <c r="R372" s="389"/>
      <c r="S372" s="389"/>
      <c r="T372" s="386"/>
      <c r="U372" s="904"/>
    </row>
    <row r="373" spans="1:21" ht="23.5" customHeight="1">
      <c r="A373" s="3564"/>
      <c r="B373" s="3561"/>
      <c r="C373" s="3561"/>
      <c r="D373" s="3561"/>
      <c r="E373" s="3580"/>
      <c r="F373" s="3562"/>
      <c r="G373" s="3550"/>
      <c r="H373" s="3557"/>
      <c r="I373" s="340" t="s">
        <v>59</v>
      </c>
      <c r="J373" s="386"/>
      <c r="K373" s="386"/>
      <c r="L373" s="386"/>
      <c r="M373" s="386"/>
      <c r="N373" s="386">
        <v>411.995</v>
      </c>
      <c r="O373" s="386"/>
      <c r="P373" s="386"/>
      <c r="Q373" s="386">
        <v>411.995</v>
      </c>
      <c r="R373" s="386"/>
      <c r="S373" s="386"/>
      <c r="T373" s="386"/>
      <c r="U373" s="904"/>
    </row>
    <row r="374" spans="1:21" ht="24" hidden="1" customHeight="1">
      <c r="A374" s="3564"/>
      <c r="B374" s="3561"/>
      <c r="C374" s="3561"/>
      <c r="D374" s="3561"/>
      <c r="E374" s="3580"/>
      <c r="F374" s="3562"/>
      <c r="G374" s="3550"/>
      <c r="H374" s="3557"/>
      <c r="I374" s="340" t="s">
        <v>666</v>
      </c>
      <c r="J374" s="386"/>
      <c r="K374" s="386"/>
      <c r="L374" s="386"/>
      <c r="M374" s="386"/>
      <c r="N374" s="386"/>
      <c r="O374" s="386"/>
      <c r="P374" s="386"/>
      <c r="Q374" s="389"/>
      <c r="R374" s="389"/>
      <c r="S374" s="389"/>
      <c r="T374" s="386"/>
      <c r="U374" s="904"/>
    </row>
    <row r="375" spans="1:21" s="784" customFormat="1" ht="21" hidden="1" customHeight="1">
      <c r="A375" s="3564"/>
      <c r="B375" s="3561"/>
      <c r="C375" s="3561"/>
      <c r="D375" s="3561"/>
      <c r="E375" s="3580"/>
      <c r="F375" s="3562"/>
      <c r="G375" s="3550"/>
      <c r="H375" s="3557"/>
      <c r="I375" s="340" t="s">
        <v>830</v>
      </c>
      <c r="J375" s="386"/>
      <c r="K375" s="386"/>
      <c r="L375" s="386"/>
      <c r="M375" s="386"/>
      <c r="N375" s="386"/>
      <c r="O375" s="386"/>
      <c r="P375" s="386"/>
      <c r="Q375" s="389"/>
      <c r="R375" s="389"/>
      <c r="S375" s="389"/>
      <c r="T375" s="386"/>
      <c r="U375" s="904"/>
    </row>
    <row r="376" spans="1:21" s="784" customFormat="1" ht="27" customHeight="1">
      <c r="A376" s="3564"/>
      <c r="B376" s="3561"/>
      <c r="C376" s="3561"/>
      <c r="D376" s="3561"/>
      <c r="E376" s="3580"/>
      <c r="F376" s="3562"/>
      <c r="G376" s="3550"/>
      <c r="H376" s="3557"/>
      <c r="I376" s="394" t="s">
        <v>910</v>
      </c>
      <c r="J376" s="813">
        <f t="shared" ref="J376:T376" si="83">SUM(J371:J375)</f>
        <v>1200</v>
      </c>
      <c r="K376" s="813">
        <f t="shared" si="83"/>
        <v>0</v>
      </c>
      <c r="L376" s="813">
        <f t="shared" si="83"/>
        <v>0</v>
      </c>
      <c r="M376" s="813">
        <f t="shared" si="83"/>
        <v>0</v>
      </c>
      <c r="N376" s="813">
        <f t="shared" si="83"/>
        <v>3992.0519999999997</v>
      </c>
      <c r="O376" s="813">
        <f t="shared" si="83"/>
        <v>0</v>
      </c>
      <c r="P376" s="813">
        <f t="shared" si="83"/>
        <v>0</v>
      </c>
      <c r="Q376" s="813">
        <f t="shared" si="83"/>
        <v>3992.0519999999997</v>
      </c>
      <c r="R376" s="813">
        <f t="shared" si="83"/>
        <v>0</v>
      </c>
      <c r="S376" s="813">
        <f t="shared" si="83"/>
        <v>0</v>
      </c>
      <c r="T376" s="813">
        <f t="shared" si="83"/>
        <v>0</v>
      </c>
      <c r="U376" s="909">
        <f>U371</f>
        <v>0</v>
      </c>
    </row>
    <row r="377" spans="1:21" s="784" customFormat="1" ht="22.5" customHeight="1">
      <c r="A377" s="3564" t="s">
        <v>792</v>
      </c>
      <c r="B377" s="3561" t="s">
        <v>1210</v>
      </c>
      <c r="C377" s="3561" t="s">
        <v>983</v>
      </c>
      <c r="D377" s="3561" t="s">
        <v>804</v>
      </c>
      <c r="E377" s="3580" t="s">
        <v>1138</v>
      </c>
      <c r="F377" s="3562">
        <v>9</v>
      </c>
      <c r="G377" s="3550" t="s">
        <v>403</v>
      </c>
      <c r="H377" s="3557">
        <v>188711925</v>
      </c>
      <c r="I377" s="340" t="s">
        <v>956</v>
      </c>
      <c r="J377" s="386">
        <v>181.45</v>
      </c>
      <c r="K377" s="388"/>
      <c r="L377" s="388"/>
      <c r="M377" s="388"/>
      <c r="N377" s="386">
        <v>960</v>
      </c>
      <c r="O377" s="388"/>
      <c r="P377" s="388"/>
      <c r="Q377" s="389">
        <v>280</v>
      </c>
      <c r="R377" s="390"/>
      <c r="S377" s="390"/>
      <c r="T377" s="386">
        <v>960</v>
      </c>
      <c r="U377" s="901">
        <v>960</v>
      </c>
    </row>
    <row r="378" spans="1:21" s="784" customFormat="1" ht="26.25" hidden="1" customHeight="1">
      <c r="A378" s="3564"/>
      <c r="B378" s="3561"/>
      <c r="C378" s="3561"/>
      <c r="D378" s="3561"/>
      <c r="E378" s="3580"/>
      <c r="F378" s="3562"/>
      <c r="G378" s="3550"/>
      <c r="H378" s="3557"/>
      <c r="I378" s="340"/>
      <c r="J378" s="388"/>
      <c r="K378" s="388"/>
      <c r="L378" s="388"/>
      <c r="M378" s="388"/>
      <c r="N378" s="388"/>
      <c r="O378" s="388"/>
      <c r="P378" s="388"/>
      <c r="Q378" s="390"/>
      <c r="R378" s="390"/>
      <c r="S378" s="390"/>
      <c r="T378" s="388"/>
      <c r="U378" s="904"/>
    </row>
    <row r="379" spans="1:21" s="784" customFormat="1" ht="25.5" customHeight="1">
      <c r="A379" s="3564"/>
      <c r="B379" s="3561"/>
      <c r="C379" s="3561"/>
      <c r="D379" s="3561"/>
      <c r="E379" s="3580"/>
      <c r="F379" s="3562"/>
      <c r="G379" s="3550"/>
      <c r="H379" s="3557"/>
      <c r="I379" s="788" t="s">
        <v>910</v>
      </c>
      <c r="J379" s="440">
        <f t="shared" ref="J379:T379" si="84">SUM(J377:J378)</f>
        <v>181.45</v>
      </c>
      <c r="K379" s="440">
        <f t="shared" si="84"/>
        <v>0</v>
      </c>
      <c r="L379" s="440">
        <f t="shared" si="84"/>
        <v>0</v>
      </c>
      <c r="M379" s="440">
        <f t="shared" si="84"/>
        <v>0</v>
      </c>
      <c r="N379" s="440">
        <f t="shared" si="84"/>
        <v>960</v>
      </c>
      <c r="O379" s="440">
        <f t="shared" si="84"/>
        <v>0</v>
      </c>
      <c r="P379" s="440">
        <f t="shared" si="84"/>
        <v>0</v>
      </c>
      <c r="Q379" s="440">
        <f t="shared" si="84"/>
        <v>280</v>
      </c>
      <c r="R379" s="440">
        <f t="shared" si="84"/>
        <v>0</v>
      </c>
      <c r="S379" s="440">
        <f t="shared" si="84"/>
        <v>0</v>
      </c>
      <c r="T379" s="440">
        <f t="shared" si="84"/>
        <v>960</v>
      </c>
      <c r="U379" s="909">
        <f>U377</f>
        <v>960</v>
      </c>
    </row>
    <row r="380" spans="1:21" s="784" customFormat="1" ht="21" customHeight="1">
      <c r="A380" s="3564" t="s">
        <v>792</v>
      </c>
      <c r="B380" s="3561" t="s">
        <v>1210</v>
      </c>
      <c r="C380" s="3561" t="s">
        <v>983</v>
      </c>
      <c r="D380" s="3561" t="s">
        <v>375</v>
      </c>
      <c r="E380" s="3580" t="s">
        <v>1170</v>
      </c>
      <c r="F380" s="3562">
        <v>9</v>
      </c>
      <c r="G380" s="3550" t="s">
        <v>403</v>
      </c>
      <c r="H380" s="3557">
        <v>188711925</v>
      </c>
      <c r="I380" s="340" t="s">
        <v>956</v>
      </c>
      <c r="J380" s="386">
        <v>50</v>
      </c>
      <c r="K380" s="388"/>
      <c r="L380" s="388"/>
      <c r="M380" s="388"/>
      <c r="N380" s="386">
        <v>50</v>
      </c>
      <c r="O380" s="388"/>
      <c r="P380" s="388"/>
      <c r="Q380" s="389">
        <v>50</v>
      </c>
      <c r="R380" s="390"/>
      <c r="S380" s="390"/>
      <c r="T380" s="386">
        <v>50</v>
      </c>
      <c r="U380" s="901">
        <v>50</v>
      </c>
    </row>
    <row r="381" spans="1:21" s="784" customFormat="1" ht="19.5" hidden="1" customHeight="1">
      <c r="A381" s="3564"/>
      <c r="B381" s="3561"/>
      <c r="C381" s="3561"/>
      <c r="D381" s="3561"/>
      <c r="E381" s="3580"/>
      <c r="F381" s="3562"/>
      <c r="G381" s="3550"/>
      <c r="H381" s="3557"/>
      <c r="I381" s="340"/>
      <c r="J381" s="388"/>
      <c r="K381" s="388"/>
      <c r="L381" s="388"/>
      <c r="M381" s="388"/>
      <c r="N381" s="388"/>
      <c r="O381" s="388"/>
      <c r="P381" s="388"/>
      <c r="Q381" s="390"/>
      <c r="R381" s="390"/>
      <c r="S381" s="390"/>
      <c r="T381" s="388"/>
      <c r="U381" s="901"/>
    </row>
    <row r="382" spans="1:21" s="784" customFormat="1" ht="22.5" customHeight="1">
      <c r="A382" s="3564"/>
      <c r="B382" s="3561"/>
      <c r="C382" s="3561"/>
      <c r="D382" s="3561"/>
      <c r="E382" s="3580"/>
      <c r="F382" s="3562"/>
      <c r="G382" s="3550"/>
      <c r="H382" s="3557"/>
      <c r="I382" s="788" t="s">
        <v>910</v>
      </c>
      <c r="J382" s="440">
        <f t="shared" ref="J382:U382" si="85">SUM(J380:J381)</f>
        <v>50</v>
      </c>
      <c r="K382" s="440">
        <f t="shared" si="85"/>
        <v>0</v>
      </c>
      <c r="L382" s="440">
        <f t="shared" si="85"/>
        <v>0</v>
      </c>
      <c r="M382" s="440">
        <f t="shared" si="85"/>
        <v>0</v>
      </c>
      <c r="N382" s="440">
        <f t="shared" si="85"/>
        <v>50</v>
      </c>
      <c r="O382" s="440">
        <f t="shared" si="85"/>
        <v>0</v>
      </c>
      <c r="P382" s="440">
        <f t="shared" si="85"/>
        <v>0</v>
      </c>
      <c r="Q382" s="440">
        <f t="shared" si="85"/>
        <v>50</v>
      </c>
      <c r="R382" s="440">
        <f t="shared" si="85"/>
        <v>0</v>
      </c>
      <c r="S382" s="440">
        <f t="shared" si="85"/>
        <v>0</v>
      </c>
      <c r="T382" s="440">
        <f t="shared" si="85"/>
        <v>50</v>
      </c>
      <c r="U382" s="905">
        <f t="shared" si="85"/>
        <v>50</v>
      </c>
    </row>
    <row r="383" spans="1:21" s="784" customFormat="1" ht="144.65" hidden="1" customHeight="1">
      <c r="A383" s="1592"/>
      <c r="B383" s="694"/>
      <c r="C383" s="694"/>
      <c r="D383" s="694"/>
      <c r="E383" s="829" t="s">
        <v>1447</v>
      </c>
      <c r="F383" s="698"/>
      <c r="G383" s="696"/>
      <c r="H383" s="697"/>
      <c r="I383" s="831" t="s">
        <v>956</v>
      </c>
      <c r="J383" s="831"/>
      <c r="K383" s="831"/>
      <c r="L383" s="828"/>
      <c r="M383" s="828"/>
      <c r="N383" s="831">
        <v>2.91</v>
      </c>
      <c r="O383" s="831">
        <f t="shared" ref="O383:O393" si="86">N383-P383</f>
        <v>2.91</v>
      </c>
      <c r="P383" s="828"/>
      <c r="Q383" s="832"/>
      <c r="R383" s="832"/>
      <c r="S383" s="832"/>
      <c r="T383" s="831"/>
      <c r="U383" s="927"/>
    </row>
    <row r="384" spans="1:21" s="784" customFormat="1" ht="61.4" hidden="1" customHeight="1">
      <c r="A384" s="1592"/>
      <c r="B384" s="694"/>
      <c r="C384" s="694"/>
      <c r="D384" s="694"/>
      <c r="E384" s="829" t="s">
        <v>1448</v>
      </c>
      <c r="F384" s="698"/>
      <c r="G384" s="696"/>
      <c r="H384" s="697"/>
      <c r="I384" s="831" t="s">
        <v>956</v>
      </c>
      <c r="J384" s="828"/>
      <c r="K384" s="828"/>
      <c r="L384" s="828"/>
      <c r="M384" s="828"/>
      <c r="N384" s="831">
        <v>3</v>
      </c>
      <c r="O384" s="831">
        <f t="shared" si="86"/>
        <v>3</v>
      </c>
      <c r="P384" s="828"/>
      <c r="Q384" s="832"/>
      <c r="R384" s="832"/>
      <c r="S384" s="832"/>
      <c r="T384" s="831"/>
      <c r="U384" s="914"/>
    </row>
    <row r="385" spans="1:21" s="784" customFormat="1" ht="62.5" hidden="1" customHeight="1">
      <c r="A385" s="1592"/>
      <c r="B385" s="694"/>
      <c r="C385" s="694"/>
      <c r="D385" s="694"/>
      <c r="E385" s="829" t="s">
        <v>1449</v>
      </c>
      <c r="F385" s="698"/>
      <c r="G385" s="696"/>
      <c r="H385" s="697"/>
      <c r="I385" s="831"/>
      <c r="J385" s="828"/>
      <c r="K385" s="828"/>
      <c r="L385" s="828"/>
      <c r="M385" s="828"/>
      <c r="N385" s="831">
        <v>1.03</v>
      </c>
      <c r="O385" s="831">
        <f t="shared" si="86"/>
        <v>1.03</v>
      </c>
      <c r="P385" s="828"/>
      <c r="Q385" s="832"/>
      <c r="R385" s="832"/>
      <c r="S385" s="832"/>
      <c r="T385" s="831"/>
      <c r="U385" s="914"/>
    </row>
    <row r="386" spans="1:21" s="784" customFormat="1" ht="76.400000000000006" hidden="1" customHeight="1">
      <c r="A386" s="1592"/>
      <c r="B386" s="694"/>
      <c r="C386" s="694"/>
      <c r="D386" s="694"/>
      <c r="E386" s="829" t="s">
        <v>1450</v>
      </c>
      <c r="F386" s="698"/>
      <c r="G386" s="696"/>
      <c r="H386" s="697"/>
      <c r="I386" s="831"/>
      <c r="J386" s="828"/>
      <c r="K386" s="828"/>
      <c r="L386" s="828"/>
      <c r="M386" s="828"/>
      <c r="N386" s="831">
        <v>5.34</v>
      </c>
      <c r="O386" s="831">
        <f t="shared" si="86"/>
        <v>5.34</v>
      </c>
      <c r="P386" s="828"/>
      <c r="Q386" s="832"/>
      <c r="R386" s="832"/>
      <c r="S386" s="832"/>
      <c r="T386" s="831"/>
      <c r="U386" s="914"/>
    </row>
    <row r="387" spans="1:21" s="784" customFormat="1" ht="52.4" hidden="1" customHeight="1">
      <c r="A387" s="1592"/>
      <c r="B387" s="694"/>
      <c r="C387" s="694"/>
      <c r="D387" s="694"/>
      <c r="E387" s="829" t="s">
        <v>1451</v>
      </c>
      <c r="F387" s="698"/>
      <c r="G387" s="696"/>
      <c r="H387" s="697"/>
      <c r="I387" s="831"/>
      <c r="J387" s="828"/>
      <c r="K387" s="828"/>
      <c r="L387" s="828"/>
      <c r="M387" s="828"/>
      <c r="N387" s="831">
        <v>0.78</v>
      </c>
      <c r="O387" s="831">
        <f t="shared" si="86"/>
        <v>0.78</v>
      </c>
      <c r="P387" s="828"/>
      <c r="Q387" s="832"/>
      <c r="R387" s="832"/>
      <c r="S387" s="832"/>
      <c r="T387" s="831"/>
      <c r="U387" s="914"/>
    </row>
    <row r="388" spans="1:21" s="784" customFormat="1" ht="41.5" hidden="1" customHeight="1">
      <c r="A388" s="1592"/>
      <c r="B388" s="694"/>
      <c r="C388" s="694"/>
      <c r="D388" s="694"/>
      <c r="E388" s="829" t="s">
        <v>1452</v>
      </c>
      <c r="F388" s="698"/>
      <c r="G388" s="696"/>
      <c r="H388" s="697"/>
      <c r="I388" s="831"/>
      <c r="J388" s="828"/>
      <c r="K388" s="828"/>
      <c r="L388" s="828"/>
      <c r="M388" s="828"/>
      <c r="N388" s="831">
        <v>0.2</v>
      </c>
      <c r="O388" s="831">
        <f t="shared" si="86"/>
        <v>0.2</v>
      </c>
      <c r="P388" s="828"/>
      <c r="Q388" s="832"/>
      <c r="R388" s="832"/>
      <c r="S388" s="832"/>
      <c r="T388" s="831"/>
      <c r="U388" s="914"/>
    </row>
    <row r="389" spans="1:21" s="784" customFormat="1" ht="40.4" hidden="1" customHeight="1">
      <c r="A389" s="1592"/>
      <c r="B389" s="694"/>
      <c r="C389" s="694"/>
      <c r="D389" s="694"/>
      <c r="E389" s="829" t="s">
        <v>1453</v>
      </c>
      <c r="F389" s="698"/>
      <c r="G389" s="696"/>
      <c r="H389" s="697"/>
      <c r="I389" s="831"/>
      <c r="J389" s="828"/>
      <c r="K389" s="828"/>
      <c r="L389" s="828"/>
      <c r="M389" s="828"/>
      <c r="N389" s="831">
        <v>1.2</v>
      </c>
      <c r="O389" s="831">
        <f t="shared" si="86"/>
        <v>1.2</v>
      </c>
      <c r="P389" s="828"/>
      <c r="Q389" s="832"/>
      <c r="R389" s="832"/>
      <c r="S389" s="832"/>
      <c r="T389" s="831"/>
      <c r="U389" s="914"/>
    </row>
    <row r="390" spans="1:21" s="784" customFormat="1" ht="44.15" hidden="1" customHeight="1">
      <c r="A390" s="1592"/>
      <c r="B390" s="694"/>
      <c r="C390" s="694"/>
      <c r="D390" s="694"/>
      <c r="E390" s="829" t="s">
        <v>1454</v>
      </c>
      <c r="F390" s="698"/>
      <c r="G390" s="696"/>
      <c r="H390" s="697"/>
      <c r="I390" s="831"/>
      <c r="J390" s="828"/>
      <c r="K390" s="828"/>
      <c r="L390" s="828"/>
      <c r="M390" s="828"/>
      <c r="N390" s="831">
        <v>2.1</v>
      </c>
      <c r="O390" s="831">
        <f t="shared" si="86"/>
        <v>2.1</v>
      </c>
      <c r="P390" s="828"/>
      <c r="Q390" s="832"/>
      <c r="R390" s="832"/>
      <c r="S390" s="832"/>
      <c r="T390" s="831"/>
      <c r="U390" s="914"/>
    </row>
    <row r="391" spans="1:21" s="784" customFormat="1" ht="60.65" hidden="1" customHeight="1">
      <c r="A391" s="1592"/>
      <c r="B391" s="694"/>
      <c r="C391" s="694"/>
      <c r="D391" s="694"/>
      <c r="E391" s="829" t="s">
        <v>1455</v>
      </c>
      <c r="F391" s="698"/>
      <c r="G391" s="696"/>
      <c r="H391" s="697"/>
      <c r="I391" s="831"/>
      <c r="J391" s="828"/>
      <c r="K391" s="828"/>
      <c r="L391" s="828"/>
      <c r="M391" s="828"/>
      <c r="N391" s="831">
        <v>3.2</v>
      </c>
      <c r="O391" s="831">
        <f t="shared" si="86"/>
        <v>3.2</v>
      </c>
      <c r="P391" s="828"/>
      <c r="Q391" s="832"/>
      <c r="R391" s="832"/>
      <c r="S391" s="832"/>
      <c r="T391" s="831"/>
      <c r="U391" s="914"/>
    </row>
    <row r="392" spans="1:21" s="784" customFormat="1" ht="98.15" hidden="1" customHeight="1">
      <c r="A392" s="1592"/>
      <c r="B392" s="694"/>
      <c r="C392" s="694"/>
      <c r="D392" s="694"/>
      <c r="E392" s="829" t="s">
        <v>1456</v>
      </c>
      <c r="F392" s="698"/>
      <c r="G392" s="696"/>
      <c r="H392" s="697"/>
      <c r="I392" s="831"/>
      <c r="J392" s="828"/>
      <c r="K392" s="828"/>
      <c r="L392" s="828"/>
      <c r="M392" s="828"/>
      <c r="N392" s="831">
        <v>5.5</v>
      </c>
      <c r="O392" s="831">
        <f t="shared" si="86"/>
        <v>5.5</v>
      </c>
      <c r="P392" s="828"/>
      <c r="Q392" s="832"/>
      <c r="R392" s="832"/>
      <c r="S392" s="832"/>
      <c r="T392" s="831"/>
      <c r="U392" s="914"/>
    </row>
    <row r="393" spans="1:21" s="784" customFormat="1" ht="8.25" hidden="1" customHeight="1">
      <c r="A393" s="1592"/>
      <c r="B393" s="694"/>
      <c r="C393" s="694"/>
      <c r="D393" s="694"/>
      <c r="E393" s="829" t="s">
        <v>1457</v>
      </c>
      <c r="F393" s="698"/>
      <c r="G393" s="696"/>
      <c r="H393" s="697"/>
      <c r="I393" s="831"/>
      <c r="J393" s="828"/>
      <c r="K393" s="828"/>
      <c r="L393" s="828"/>
      <c r="M393" s="828"/>
      <c r="N393" s="831">
        <v>10</v>
      </c>
      <c r="O393" s="831">
        <f t="shared" si="86"/>
        <v>10</v>
      </c>
      <c r="P393" s="828"/>
      <c r="Q393" s="832"/>
      <c r="R393" s="832"/>
      <c r="S393" s="832"/>
      <c r="T393" s="831"/>
      <c r="U393" s="914"/>
    </row>
    <row r="394" spans="1:21" s="784" customFormat="1" ht="21.75" customHeight="1">
      <c r="A394" s="3564" t="s">
        <v>792</v>
      </c>
      <c r="B394" s="3561" t="s">
        <v>1210</v>
      </c>
      <c r="C394" s="3561" t="s">
        <v>983</v>
      </c>
      <c r="D394" s="3561" t="s">
        <v>403</v>
      </c>
      <c r="E394" s="3580" t="s">
        <v>1249</v>
      </c>
      <c r="F394" s="3562">
        <v>9</v>
      </c>
      <c r="G394" s="3550" t="s">
        <v>403</v>
      </c>
      <c r="H394" s="3557">
        <v>188711925</v>
      </c>
      <c r="I394" s="833" t="s">
        <v>956</v>
      </c>
      <c r="J394" s="386">
        <v>2</v>
      </c>
      <c r="K394" s="388"/>
      <c r="L394" s="388"/>
      <c r="M394" s="388"/>
      <c r="N394" s="797"/>
      <c r="O394" s="796"/>
      <c r="P394" s="796"/>
      <c r="Q394" s="389"/>
      <c r="R394" s="390"/>
      <c r="S394" s="390"/>
      <c r="T394" s="797"/>
      <c r="U394" s="927"/>
    </row>
    <row r="395" spans="1:21" s="784" customFormat="1" ht="21.75" hidden="1" customHeight="1">
      <c r="A395" s="3564"/>
      <c r="B395" s="3561"/>
      <c r="C395" s="3561"/>
      <c r="D395" s="3561"/>
      <c r="E395" s="3580"/>
      <c r="F395" s="3562"/>
      <c r="G395" s="3550"/>
      <c r="H395" s="3557"/>
      <c r="I395" s="833"/>
      <c r="J395" s="796"/>
      <c r="K395" s="796"/>
      <c r="L395" s="796"/>
      <c r="M395" s="796"/>
      <c r="N395" s="796"/>
      <c r="O395" s="796"/>
      <c r="P395" s="796"/>
      <c r="Q395" s="390"/>
      <c r="R395" s="390"/>
      <c r="S395" s="390"/>
      <c r="T395" s="796"/>
      <c r="U395" s="927"/>
    </row>
    <row r="396" spans="1:21" s="784" customFormat="1" ht="27.65" customHeight="1">
      <c r="A396" s="3564"/>
      <c r="B396" s="3561"/>
      <c r="C396" s="3561"/>
      <c r="D396" s="3561"/>
      <c r="E396" s="3580"/>
      <c r="F396" s="3562"/>
      <c r="G396" s="3550"/>
      <c r="H396" s="3557"/>
      <c r="I396" s="788" t="s">
        <v>910</v>
      </c>
      <c r="J396" s="832">
        <f t="shared" ref="J396:S396" si="87">SUM(J394:J395)</f>
        <v>2</v>
      </c>
      <c r="K396" s="832">
        <f t="shared" si="87"/>
        <v>0</v>
      </c>
      <c r="L396" s="832">
        <f t="shared" si="87"/>
        <v>0</v>
      </c>
      <c r="M396" s="832">
        <f t="shared" si="87"/>
        <v>0</v>
      </c>
      <c r="N396" s="832">
        <f t="shared" si="87"/>
        <v>0</v>
      </c>
      <c r="O396" s="832">
        <f t="shared" si="87"/>
        <v>0</v>
      </c>
      <c r="P396" s="832">
        <f t="shared" si="87"/>
        <v>0</v>
      </c>
      <c r="Q396" s="832">
        <f t="shared" si="87"/>
        <v>0</v>
      </c>
      <c r="R396" s="832">
        <f t="shared" si="87"/>
        <v>0</v>
      </c>
      <c r="S396" s="832">
        <f t="shared" si="87"/>
        <v>0</v>
      </c>
      <c r="T396" s="832">
        <f>T394</f>
        <v>0</v>
      </c>
      <c r="U396" s="928">
        <f>U394</f>
        <v>0</v>
      </c>
    </row>
    <row r="397" spans="1:21" s="784" customFormat="1" ht="80.150000000000006" hidden="1" customHeight="1">
      <c r="A397" s="1592"/>
      <c r="B397" s="694"/>
      <c r="C397" s="694"/>
      <c r="D397" s="694"/>
      <c r="E397" s="803" t="s">
        <v>1445</v>
      </c>
      <c r="F397" s="834"/>
      <c r="G397" s="696" t="s">
        <v>403</v>
      </c>
      <c r="H397" s="697">
        <v>188711925</v>
      </c>
      <c r="I397" s="831" t="s">
        <v>956</v>
      </c>
      <c r="J397" s="828"/>
      <c r="K397" s="828"/>
      <c r="L397" s="828"/>
      <c r="M397" s="828"/>
      <c r="N397" s="831"/>
      <c r="O397" s="831"/>
      <c r="P397" s="831"/>
      <c r="Q397" s="832"/>
      <c r="R397" s="832"/>
      <c r="S397" s="832"/>
      <c r="T397" s="831"/>
      <c r="U397" s="927"/>
    </row>
    <row r="398" spans="1:21" s="784" customFormat="1" ht="21.75" customHeight="1">
      <c r="A398" s="3564" t="s">
        <v>792</v>
      </c>
      <c r="B398" s="3561" t="s">
        <v>1210</v>
      </c>
      <c r="C398" s="3561" t="s">
        <v>983</v>
      </c>
      <c r="D398" s="3561" t="s">
        <v>374</v>
      </c>
      <c r="E398" s="3580" t="s">
        <v>1252</v>
      </c>
      <c r="F398" s="3647"/>
      <c r="G398" s="3550" t="s">
        <v>403</v>
      </c>
      <c r="H398" s="3557">
        <v>188711925</v>
      </c>
      <c r="I398" s="340" t="s">
        <v>956</v>
      </c>
      <c r="J398" s="386">
        <v>10</v>
      </c>
      <c r="K398" s="388"/>
      <c r="L398" s="386"/>
      <c r="M398" s="386"/>
      <c r="N398" s="386">
        <v>10</v>
      </c>
      <c r="O398" s="388"/>
      <c r="P398" s="386"/>
      <c r="Q398" s="389">
        <v>10</v>
      </c>
      <c r="R398" s="390"/>
      <c r="S398" s="389"/>
      <c r="T398" s="386">
        <v>10</v>
      </c>
      <c r="U398" s="901">
        <v>10</v>
      </c>
    </row>
    <row r="399" spans="1:21" s="784" customFormat="1" ht="16.5" hidden="1" customHeight="1">
      <c r="A399" s="3564"/>
      <c r="B399" s="3561"/>
      <c r="C399" s="3561"/>
      <c r="D399" s="3561"/>
      <c r="E399" s="3580"/>
      <c r="F399" s="3647"/>
      <c r="G399" s="3550"/>
      <c r="H399" s="3557"/>
      <c r="I399" s="340"/>
      <c r="J399" s="388"/>
      <c r="K399" s="388"/>
      <c r="L399" s="388"/>
      <c r="M399" s="388"/>
      <c r="N399" s="388"/>
      <c r="O399" s="388"/>
      <c r="P399" s="388"/>
      <c r="Q399" s="390"/>
      <c r="R399" s="390"/>
      <c r="S399" s="390"/>
      <c r="T399" s="388"/>
      <c r="U399" s="901"/>
    </row>
    <row r="400" spans="1:21" s="784" customFormat="1" ht="28.4" customHeight="1">
      <c r="A400" s="3564"/>
      <c r="B400" s="3561"/>
      <c r="C400" s="3561"/>
      <c r="D400" s="3561"/>
      <c r="E400" s="3580"/>
      <c r="F400" s="3647"/>
      <c r="G400" s="3550"/>
      <c r="H400" s="3557"/>
      <c r="I400" s="788" t="s">
        <v>910</v>
      </c>
      <c r="J400" s="832">
        <f>J398</f>
        <v>10</v>
      </c>
      <c r="K400" s="832">
        <f t="shared" ref="K400:S400" si="88">K398</f>
        <v>0</v>
      </c>
      <c r="L400" s="832">
        <f t="shared" si="88"/>
        <v>0</v>
      </c>
      <c r="M400" s="832">
        <f t="shared" si="88"/>
        <v>0</v>
      </c>
      <c r="N400" s="832">
        <f>N398</f>
        <v>10</v>
      </c>
      <c r="O400" s="832">
        <f t="shared" si="88"/>
        <v>0</v>
      </c>
      <c r="P400" s="832">
        <f t="shared" si="88"/>
        <v>0</v>
      </c>
      <c r="Q400" s="832">
        <f>Q398</f>
        <v>10</v>
      </c>
      <c r="R400" s="832">
        <f t="shared" si="88"/>
        <v>0</v>
      </c>
      <c r="S400" s="832">
        <f t="shared" si="88"/>
        <v>0</v>
      </c>
      <c r="T400" s="832">
        <f>SUM(T398:T399)</f>
        <v>10</v>
      </c>
      <c r="U400" s="902">
        <f>SUM(U398:U399)</f>
        <v>10</v>
      </c>
    </row>
    <row r="401" spans="1:22" s="784" customFormat="1" ht="26.15" hidden="1" customHeight="1">
      <c r="A401" s="1592"/>
      <c r="B401" s="694"/>
      <c r="C401" s="694"/>
      <c r="D401" s="694"/>
      <c r="E401" s="803" t="s">
        <v>1027</v>
      </c>
      <c r="F401" s="834"/>
      <c r="G401" s="696" t="s">
        <v>403</v>
      </c>
      <c r="H401" s="697">
        <v>188711925</v>
      </c>
      <c r="I401" s="388"/>
      <c r="J401" s="390">
        <v>17.100000000000001</v>
      </c>
      <c r="K401" s="390">
        <f>J401</f>
        <v>17.100000000000001</v>
      </c>
      <c r="L401" s="386"/>
      <c r="M401" s="386"/>
      <c r="N401" s="388"/>
      <c r="O401" s="388"/>
      <c r="P401" s="386"/>
      <c r="Q401" s="390"/>
      <c r="R401" s="390"/>
      <c r="S401" s="389"/>
      <c r="T401" s="388"/>
      <c r="U401" s="904"/>
    </row>
    <row r="402" spans="1:22" s="784" customFormat="1" ht="20.5" hidden="1" customHeight="1">
      <c r="A402" s="1592"/>
      <c r="B402" s="694"/>
      <c r="C402" s="694"/>
      <c r="D402" s="694"/>
      <c r="E402" s="803" t="s">
        <v>1694</v>
      </c>
      <c r="F402" s="834"/>
      <c r="G402" s="696" t="s">
        <v>403</v>
      </c>
      <c r="H402" s="697"/>
      <c r="I402" s="388"/>
      <c r="J402" s="386"/>
      <c r="K402" s="386"/>
      <c r="L402" s="386"/>
      <c r="M402" s="386"/>
      <c r="N402" s="388"/>
      <c r="O402" s="388"/>
      <c r="P402" s="388"/>
      <c r="Q402" s="390"/>
      <c r="R402" s="390"/>
      <c r="S402" s="390"/>
      <c r="T402" s="388"/>
      <c r="U402" s="904"/>
    </row>
    <row r="403" spans="1:22" s="784" customFormat="1" ht="20.5" hidden="1" customHeight="1">
      <c r="A403" s="1595"/>
      <c r="B403" s="1579"/>
      <c r="C403" s="1579"/>
      <c r="D403" s="1579"/>
      <c r="E403" s="803" t="s">
        <v>1696</v>
      </c>
      <c r="F403" s="1180"/>
      <c r="G403" s="1181"/>
      <c r="H403" s="1182"/>
      <c r="I403" s="388"/>
      <c r="J403" s="386"/>
      <c r="K403" s="386"/>
      <c r="L403" s="386"/>
      <c r="M403" s="386"/>
      <c r="N403" s="388"/>
      <c r="O403" s="388"/>
      <c r="P403" s="388"/>
      <c r="Q403" s="390"/>
      <c r="R403" s="390"/>
      <c r="S403" s="390"/>
      <c r="T403" s="388"/>
      <c r="U403" s="904"/>
    </row>
    <row r="404" spans="1:22" s="784" customFormat="1" ht="20.149999999999999" hidden="1" customHeight="1">
      <c r="A404" s="1595"/>
      <c r="B404" s="1579"/>
      <c r="C404" s="1579"/>
      <c r="D404" s="1579"/>
      <c r="E404" s="803" t="s">
        <v>1695</v>
      </c>
      <c r="F404" s="1180"/>
      <c r="G404" s="1181"/>
      <c r="H404" s="1182"/>
      <c r="I404" s="388"/>
      <c r="J404" s="386"/>
      <c r="K404" s="386"/>
      <c r="L404" s="386"/>
      <c r="M404" s="386"/>
      <c r="N404" s="388"/>
      <c r="O404" s="388"/>
      <c r="P404" s="388"/>
      <c r="Q404" s="390"/>
      <c r="R404" s="390"/>
      <c r="S404" s="390"/>
      <c r="T404" s="388"/>
      <c r="U404" s="904"/>
    </row>
    <row r="405" spans="1:22" s="784" customFormat="1" ht="16.5" hidden="1" customHeight="1">
      <c r="A405" s="3664">
        <v>10</v>
      </c>
      <c r="B405" s="3558" t="s">
        <v>1210</v>
      </c>
      <c r="C405" s="3558" t="s">
        <v>983</v>
      </c>
      <c r="D405" s="3558" t="s">
        <v>790</v>
      </c>
      <c r="E405" s="3580" t="s">
        <v>290</v>
      </c>
      <c r="F405" s="3582"/>
      <c r="G405" s="3551" t="s">
        <v>804</v>
      </c>
      <c r="H405" s="3603">
        <v>188711925</v>
      </c>
      <c r="I405" s="340" t="s">
        <v>956</v>
      </c>
      <c r="J405" s="388"/>
      <c r="K405" s="388"/>
      <c r="L405" s="388"/>
      <c r="M405" s="388"/>
      <c r="N405" s="386"/>
      <c r="O405" s="388"/>
      <c r="P405" s="388"/>
      <c r="Q405" s="389"/>
      <c r="R405" s="390"/>
      <c r="S405" s="390"/>
      <c r="T405" s="386"/>
      <c r="U405" s="901"/>
    </row>
    <row r="406" spans="1:22" s="784" customFormat="1" ht="15.75" hidden="1" customHeight="1">
      <c r="A406" s="3665"/>
      <c r="B406" s="3559"/>
      <c r="C406" s="3559"/>
      <c r="D406" s="3559"/>
      <c r="E406" s="3580"/>
      <c r="F406" s="3583"/>
      <c r="G406" s="3552"/>
      <c r="H406" s="3604"/>
      <c r="I406" s="340" t="s">
        <v>487</v>
      </c>
      <c r="J406" s="388"/>
      <c r="K406" s="388"/>
      <c r="L406" s="388"/>
      <c r="M406" s="388"/>
      <c r="N406" s="388"/>
      <c r="O406" s="388"/>
      <c r="P406" s="388"/>
      <c r="Q406" s="390"/>
      <c r="R406" s="390"/>
      <c r="S406" s="390"/>
      <c r="T406" s="388"/>
      <c r="U406" s="901"/>
    </row>
    <row r="407" spans="1:22" s="784" customFormat="1" ht="42.75" hidden="1" customHeight="1">
      <c r="A407" s="3666"/>
      <c r="B407" s="3560"/>
      <c r="C407" s="3560"/>
      <c r="D407" s="3560"/>
      <c r="E407" s="3580"/>
      <c r="F407" s="3584"/>
      <c r="G407" s="3553"/>
      <c r="H407" s="3581"/>
      <c r="I407" s="394" t="s">
        <v>910</v>
      </c>
      <c r="J407" s="387">
        <f>SUM(J405:J406)</f>
        <v>0</v>
      </c>
      <c r="K407" s="387">
        <f t="shared" ref="K407:T407" si="89">SUM(K405:K406)</f>
        <v>0</v>
      </c>
      <c r="L407" s="387">
        <f t="shared" si="89"/>
        <v>0</v>
      </c>
      <c r="M407" s="387">
        <f t="shared" si="89"/>
        <v>0</v>
      </c>
      <c r="N407" s="387">
        <f t="shared" si="89"/>
        <v>0</v>
      </c>
      <c r="O407" s="387">
        <f t="shared" si="89"/>
        <v>0</v>
      </c>
      <c r="P407" s="387">
        <f t="shared" si="89"/>
        <v>0</v>
      </c>
      <c r="Q407" s="387">
        <f t="shared" si="89"/>
        <v>0</v>
      </c>
      <c r="R407" s="387">
        <f t="shared" si="89"/>
        <v>0</v>
      </c>
      <c r="S407" s="387">
        <f t="shared" si="89"/>
        <v>0</v>
      </c>
      <c r="T407" s="387">
        <f t="shared" si="89"/>
        <v>0</v>
      </c>
      <c r="U407" s="902">
        <f>U406+U405</f>
        <v>0</v>
      </c>
    </row>
    <row r="408" spans="1:22" s="784" customFormat="1" ht="26.5" customHeight="1">
      <c r="A408" s="3664">
        <v>10</v>
      </c>
      <c r="B408" s="3558" t="s">
        <v>1210</v>
      </c>
      <c r="C408" s="3558" t="s">
        <v>983</v>
      </c>
      <c r="D408" s="3558" t="s">
        <v>791</v>
      </c>
      <c r="E408" s="3580" t="s">
        <v>1446</v>
      </c>
      <c r="F408" s="3582"/>
      <c r="G408" s="3551" t="s">
        <v>804</v>
      </c>
      <c r="H408" s="3603">
        <v>188711925</v>
      </c>
      <c r="I408" s="340" t="s">
        <v>956</v>
      </c>
      <c r="J408" s="386">
        <v>3</v>
      </c>
      <c r="K408" s="388"/>
      <c r="L408" s="388"/>
      <c r="M408" s="388"/>
      <c r="N408" s="386">
        <v>3</v>
      </c>
      <c r="O408" s="388"/>
      <c r="P408" s="388"/>
      <c r="Q408" s="389">
        <v>3</v>
      </c>
      <c r="R408" s="390"/>
      <c r="S408" s="390"/>
      <c r="T408" s="386">
        <v>3</v>
      </c>
      <c r="U408" s="901">
        <v>3</v>
      </c>
      <c r="V408" s="835"/>
    </row>
    <row r="409" spans="1:22" s="784" customFormat="1" ht="36" hidden="1" customHeight="1">
      <c r="A409" s="3665"/>
      <c r="B409" s="3559"/>
      <c r="C409" s="3559"/>
      <c r="D409" s="3559"/>
      <c r="E409" s="3580"/>
      <c r="F409" s="3583"/>
      <c r="G409" s="3552"/>
      <c r="H409" s="3604"/>
      <c r="I409" s="340" t="s">
        <v>487</v>
      </c>
      <c r="J409" s="388"/>
      <c r="K409" s="388"/>
      <c r="L409" s="388"/>
      <c r="M409" s="388"/>
      <c r="N409" s="388"/>
      <c r="O409" s="388"/>
      <c r="P409" s="388"/>
      <c r="Q409" s="390"/>
      <c r="R409" s="390"/>
      <c r="S409" s="390"/>
      <c r="T409" s="388"/>
      <c r="U409" s="904"/>
      <c r="V409" s="835"/>
    </row>
    <row r="410" spans="1:22" s="784" customFormat="1" ht="69" customHeight="1">
      <c r="A410" s="3666"/>
      <c r="B410" s="3560"/>
      <c r="C410" s="3560"/>
      <c r="D410" s="3560"/>
      <c r="E410" s="3580"/>
      <c r="F410" s="3584"/>
      <c r="G410" s="3553"/>
      <c r="H410" s="3581"/>
      <c r="I410" s="394" t="s">
        <v>910</v>
      </c>
      <c r="J410" s="387">
        <f>SUM(J408:J409)</f>
        <v>3</v>
      </c>
      <c r="K410" s="387">
        <f>SUM(K408:K409)</f>
        <v>0</v>
      </c>
      <c r="L410" s="387">
        <f>SUM(L408:L409)</f>
        <v>0</v>
      </c>
      <c r="M410" s="387">
        <f>SUM(M408:M409)</f>
        <v>0</v>
      </c>
      <c r="N410" s="387">
        <f>N408</f>
        <v>3</v>
      </c>
      <c r="O410" s="387">
        <f t="shared" ref="O410:T410" si="90">SUM(O408:O409)</f>
        <v>0</v>
      </c>
      <c r="P410" s="387">
        <f t="shared" si="90"/>
        <v>0</v>
      </c>
      <c r="Q410" s="387">
        <f t="shared" si="90"/>
        <v>3</v>
      </c>
      <c r="R410" s="387">
        <f t="shared" si="90"/>
        <v>0</v>
      </c>
      <c r="S410" s="387">
        <f t="shared" si="90"/>
        <v>0</v>
      </c>
      <c r="T410" s="387">
        <f t="shared" si="90"/>
        <v>3</v>
      </c>
      <c r="U410" s="902">
        <f>U408</f>
        <v>3</v>
      </c>
      <c r="V410" s="835"/>
    </row>
    <row r="411" spans="1:22" s="784" customFormat="1" ht="57" hidden="1" customHeight="1">
      <c r="A411" s="1596"/>
      <c r="B411" s="1300"/>
      <c r="C411" s="1300"/>
      <c r="D411" s="803"/>
      <c r="E411" s="1316" t="s">
        <v>1760</v>
      </c>
      <c r="F411" s="823"/>
      <c r="G411" s="824"/>
      <c r="H411" s="786"/>
      <c r="I411" s="836"/>
      <c r="J411" s="800"/>
      <c r="K411" s="800"/>
      <c r="L411" s="800"/>
      <c r="M411" s="800"/>
      <c r="N411" s="435">
        <v>91.68</v>
      </c>
      <c r="O411" s="388">
        <f>N411</f>
        <v>91.68</v>
      </c>
      <c r="P411" s="800"/>
      <c r="Q411" s="802"/>
      <c r="R411" s="802"/>
      <c r="S411" s="802"/>
      <c r="T411" s="800"/>
      <c r="U411" s="904"/>
      <c r="V411" s="835"/>
    </row>
    <row r="412" spans="1:22" s="784" customFormat="1" ht="45" hidden="1" customHeight="1">
      <c r="A412" s="1596"/>
      <c r="B412" s="1300"/>
      <c r="C412" s="1300"/>
      <c r="D412" s="1300"/>
      <c r="E412" s="1316" t="s">
        <v>1761</v>
      </c>
      <c r="F412" s="823"/>
      <c r="G412" s="824"/>
      <c r="H412" s="786"/>
      <c r="I412" s="836"/>
      <c r="J412" s="800"/>
      <c r="K412" s="800"/>
      <c r="L412" s="800"/>
      <c r="M412" s="800"/>
      <c r="N412" s="435">
        <v>20</v>
      </c>
      <c r="O412" s="388">
        <f>N412</f>
        <v>20</v>
      </c>
      <c r="P412" s="800"/>
      <c r="Q412" s="802"/>
      <c r="R412" s="802"/>
      <c r="S412" s="802"/>
      <c r="T412" s="800"/>
      <c r="U412" s="904"/>
      <c r="V412" s="835"/>
    </row>
    <row r="413" spans="1:22" s="784" customFormat="1" ht="68.25" hidden="1" customHeight="1">
      <c r="A413" s="1596"/>
      <c r="B413" s="1300"/>
      <c r="C413" s="1300"/>
      <c r="D413" s="1300"/>
      <c r="E413" s="1316" t="s">
        <v>1762</v>
      </c>
      <c r="F413" s="823"/>
      <c r="G413" s="824"/>
      <c r="H413" s="786"/>
      <c r="I413" s="836"/>
      <c r="J413" s="800"/>
      <c r="K413" s="800"/>
      <c r="L413" s="800"/>
      <c r="M413" s="800"/>
      <c r="N413" s="435">
        <v>10</v>
      </c>
      <c r="O413" s="388">
        <f>N413</f>
        <v>10</v>
      </c>
      <c r="P413" s="800"/>
      <c r="Q413" s="802"/>
      <c r="R413" s="802"/>
      <c r="S413" s="802"/>
      <c r="T413" s="800"/>
      <c r="U413" s="904"/>
      <c r="V413" s="835"/>
    </row>
    <row r="414" spans="1:22" s="784" customFormat="1" ht="39" hidden="1" customHeight="1">
      <c r="A414" s="1596"/>
      <c r="B414" s="1300"/>
      <c r="C414" s="1300"/>
      <c r="D414" s="1300"/>
      <c r="E414" s="803"/>
      <c r="F414" s="823"/>
      <c r="G414" s="824"/>
      <c r="H414" s="786"/>
      <c r="I414" s="836"/>
      <c r="J414" s="800"/>
      <c r="K414" s="800"/>
      <c r="L414" s="800"/>
      <c r="M414" s="800"/>
      <c r="N414" s="435"/>
      <c r="O414" s="388"/>
      <c r="P414" s="800"/>
      <c r="Q414" s="802"/>
      <c r="R414" s="802"/>
      <c r="S414" s="802"/>
      <c r="T414" s="800"/>
      <c r="U414" s="904"/>
      <c r="V414" s="835"/>
    </row>
    <row r="415" spans="1:22" s="837" customFormat="1" ht="21" customHeight="1">
      <c r="A415" s="3664">
        <v>10</v>
      </c>
      <c r="B415" s="3558" t="s">
        <v>1210</v>
      </c>
      <c r="C415" s="3558" t="s">
        <v>983</v>
      </c>
      <c r="D415" s="3558" t="s">
        <v>792</v>
      </c>
      <c r="E415" s="3580" t="s">
        <v>1458</v>
      </c>
      <c r="F415" s="3582"/>
      <c r="G415" s="3551" t="s">
        <v>804</v>
      </c>
      <c r="H415" s="3603">
        <v>188711925</v>
      </c>
      <c r="I415" s="340" t="s">
        <v>956</v>
      </c>
      <c r="J415" s="386">
        <v>2</v>
      </c>
      <c r="K415" s="386"/>
      <c r="L415" s="388"/>
      <c r="M415" s="388"/>
      <c r="N415" s="386">
        <v>2</v>
      </c>
      <c r="O415" s="388"/>
      <c r="P415" s="388"/>
      <c r="Q415" s="389">
        <v>1</v>
      </c>
      <c r="R415" s="389"/>
      <c r="S415" s="389"/>
      <c r="T415" s="386">
        <v>2</v>
      </c>
      <c r="U415" s="904">
        <v>2</v>
      </c>
      <c r="V415" s="869"/>
    </row>
    <row r="416" spans="1:22" s="837" customFormat="1" ht="12.75" hidden="1" customHeight="1">
      <c r="A416" s="3665"/>
      <c r="B416" s="3559"/>
      <c r="C416" s="3559"/>
      <c r="D416" s="3559"/>
      <c r="E416" s="3580"/>
      <c r="F416" s="3583"/>
      <c r="G416" s="3552"/>
      <c r="H416" s="3604"/>
      <c r="I416" s="340" t="s">
        <v>487</v>
      </c>
      <c r="J416" s="388"/>
      <c r="K416" s="388"/>
      <c r="L416" s="388"/>
      <c r="M416" s="388"/>
      <c r="N416" s="388"/>
      <c r="O416" s="388"/>
      <c r="P416" s="388"/>
      <c r="Q416" s="388"/>
      <c r="R416" s="388"/>
      <c r="S416" s="388"/>
      <c r="T416" s="388"/>
      <c r="U416" s="904"/>
      <c r="V416" s="869"/>
    </row>
    <row r="417" spans="1:22" s="837" customFormat="1" ht="28.5" customHeight="1">
      <c r="A417" s="3666"/>
      <c r="B417" s="3560"/>
      <c r="C417" s="3560"/>
      <c r="D417" s="3560"/>
      <c r="E417" s="3580"/>
      <c r="F417" s="3584"/>
      <c r="G417" s="3553"/>
      <c r="H417" s="3581"/>
      <c r="I417" s="394" t="s">
        <v>910</v>
      </c>
      <c r="J417" s="387">
        <f>SUM(J415:J416)</f>
        <v>2</v>
      </c>
      <c r="K417" s="387">
        <f t="shared" ref="K417:T417" si="91">SUM(K415:K416)</f>
        <v>0</v>
      </c>
      <c r="L417" s="387">
        <f t="shared" si="91"/>
        <v>0</v>
      </c>
      <c r="M417" s="387">
        <f t="shared" si="91"/>
        <v>0</v>
      </c>
      <c r="N417" s="387">
        <f>N415</f>
        <v>2</v>
      </c>
      <c r="O417" s="387">
        <f t="shared" si="91"/>
        <v>0</v>
      </c>
      <c r="P417" s="387">
        <f t="shared" si="91"/>
        <v>0</v>
      </c>
      <c r="Q417" s="387">
        <f t="shared" si="91"/>
        <v>1</v>
      </c>
      <c r="R417" s="387">
        <f t="shared" si="91"/>
        <v>0</v>
      </c>
      <c r="S417" s="387">
        <f t="shared" si="91"/>
        <v>0</v>
      </c>
      <c r="T417" s="1597">
        <f t="shared" si="91"/>
        <v>2</v>
      </c>
      <c r="U417" s="1598">
        <f>U415</f>
        <v>2</v>
      </c>
      <c r="V417" s="869"/>
    </row>
    <row r="418" spans="1:22" s="837" customFormat="1" ht="21" customHeight="1">
      <c r="A418" s="1576"/>
      <c r="B418" s="1599"/>
      <c r="C418" s="1600"/>
      <c r="D418" s="3644" t="s">
        <v>483</v>
      </c>
      <c r="E418" s="3645"/>
      <c r="F418" s="3645"/>
      <c r="G418" s="3645"/>
      <c r="H418" s="3645"/>
      <c r="I418" s="3646"/>
      <c r="J418" s="1601">
        <f>J352+J357+J376+J379+J382+J396+J400+J407+J410+J417</f>
        <v>1470.45</v>
      </c>
      <c r="K418" s="1601">
        <f t="shared" ref="K418:M418" si="92">K352+K357+K376+K379+K382+K396+K400+K407+K410+K417</f>
        <v>0</v>
      </c>
      <c r="L418" s="1601">
        <f t="shared" si="92"/>
        <v>0</v>
      </c>
      <c r="M418" s="1601">
        <f t="shared" si="92"/>
        <v>0</v>
      </c>
      <c r="N418" s="1601">
        <f>N352+N357+N376+N379+N382+N396+N400+N407+N410+N417</f>
        <v>5029.3519999999999</v>
      </c>
      <c r="O418" s="1601">
        <f t="shared" ref="O418:U418" si="93">O352+O357+O376+O379+O382+O396+O400+O407+O410+O417</f>
        <v>0</v>
      </c>
      <c r="P418" s="1601">
        <f t="shared" si="93"/>
        <v>0</v>
      </c>
      <c r="Q418" s="1601">
        <f>Q352+Q357+Q376+Q379+Q382+Q396+Q400+Q407+Q410+Q417</f>
        <v>4341.0519999999997</v>
      </c>
      <c r="R418" s="1601">
        <f t="shared" si="93"/>
        <v>0</v>
      </c>
      <c r="S418" s="1602">
        <f t="shared" si="93"/>
        <v>0</v>
      </c>
      <c r="T418" s="1603">
        <f>T352+T357+T376+T379+T382+T396+T400+T407+T410+T417</f>
        <v>1035</v>
      </c>
      <c r="U418" s="1603">
        <f t="shared" si="93"/>
        <v>1035</v>
      </c>
    </row>
    <row r="419" spans="1:22" s="837" customFormat="1" ht="27" customHeight="1">
      <c r="A419" s="1574">
        <v>10</v>
      </c>
      <c r="B419" s="694" t="s">
        <v>1210</v>
      </c>
      <c r="C419" s="1637" t="s">
        <v>484</v>
      </c>
      <c r="D419" s="3654" t="s">
        <v>1139</v>
      </c>
      <c r="E419" s="3655"/>
      <c r="F419" s="3655"/>
      <c r="G419" s="3655"/>
      <c r="H419" s="3655"/>
      <c r="I419" s="3655"/>
      <c r="J419" s="3655"/>
      <c r="K419" s="3655"/>
      <c r="L419" s="3655"/>
      <c r="M419" s="3655"/>
      <c r="N419" s="3655"/>
      <c r="O419" s="3655"/>
      <c r="P419" s="3655"/>
      <c r="Q419" s="3655"/>
      <c r="R419" s="3655"/>
      <c r="S419" s="3655"/>
      <c r="T419" s="3655"/>
      <c r="U419" s="3656"/>
    </row>
    <row r="420" spans="1:22" s="837" customFormat="1" ht="24.65" hidden="1" customHeight="1">
      <c r="A420" s="3594">
        <v>10</v>
      </c>
      <c r="B420" s="3609" t="s">
        <v>1210</v>
      </c>
      <c r="C420" s="3613" t="s">
        <v>484</v>
      </c>
      <c r="D420" s="3561" t="s">
        <v>484</v>
      </c>
      <c r="E420" s="3580" t="s">
        <v>676</v>
      </c>
      <c r="F420" s="3647" t="s">
        <v>67</v>
      </c>
      <c r="G420" s="3550" t="s">
        <v>403</v>
      </c>
      <c r="H420" s="3557">
        <v>188711925</v>
      </c>
      <c r="I420" s="340" t="s">
        <v>956</v>
      </c>
      <c r="J420" s="386"/>
      <c r="K420" s="388"/>
      <c r="L420" s="388"/>
      <c r="M420" s="388"/>
      <c r="N420" s="386"/>
      <c r="O420" s="388"/>
      <c r="P420" s="388"/>
      <c r="Q420" s="388"/>
      <c r="R420" s="388"/>
      <c r="S420" s="388"/>
      <c r="T420" s="386"/>
      <c r="U420" s="904"/>
    </row>
    <row r="421" spans="1:22" s="837" customFormat="1" ht="24.65" hidden="1" customHeight="1">
      <c r="A421" s="3594"/>
      <c r="B421" s="3609"/>
      <c r="C421" s="3613"/>
      <c r="D421" s="3561"/>
      <c r="E421" s="3580"/>
      <c r="F421" s="3647"/>
      <c r="G421" s="3550"/>
      <c r="H421" s="3557"/>
      <c r="I421" s="340" t="s">
        <v>59</v>
      </c>
      <c r="J421" s="386"/>
      <c r="K421" s="388"/>
      <c r="L421" s="388"/>
      <c r="M421" s="388"/>
      <c r="N421" s="388"/>
      <c r="O421" s="388"/>
      <c r="P421" s="388"/>
      <c r="Q421" s="388"/>
      <c r="R421" s="388"/>
      <c r="S421" s="388"/>
      <c r="T421" s="388"/>
      <c r="U421" s="901"/>
    </row>
    <row r="422" spans="1:22" s="837" customFormat="1" ht="27" hidden="1" customHeight="1">
      <c r="A422" s="3594"/>
      <c r="B422" s="3609"/>
      <c r="C422" s="3613"/>
      <c r="D422" s="3561"/>
      <c r="E422" s="3580"/>
      <c r="F422" s="3647"/>
      <c r="G422" s="3550"/>
      <c r="H422" s="3557"/>
      <c r="I422" s="396" t="s">
        <v>910</v>
      </c>
      <c r="J422" s="16">
        <f t="shared" ref="J422:T422" si="94">SUM(J420:J421)</f>
        <v>0</v>
      </c>
      <c r="K422" s="16">
        <f t="shared" si="94"/>
        <v>0</v>
      </c>
      <c r="L422" s="16">
        <f t="shared" si="94"/>
        <v>0</v>
      </c>
      <c r="M422" s="16">
        <f t="shared" si="94"/>
        <v>0</v>
      </c>
      <c r="N422" s="16">
        <f t="shared" si="94"/>
        <v>0</v>
      </c>
      <c r="O422" s="16">
        <f t="shared" si="94"/>
        <v>0</v>
      </c>
      <c r="P422" s="16">
        <f t="shared" si="94"/>
        <v>0</v>
      </c>
      <c r="Q422" s="16">
        <f t="shared" si="94"/>
        <v>0</v>
      </c>
      <c r="R422" s="16">
        <f t="shared" si="94"/>
        <v>0</v>
      </c>
      <c r="S422" s="16">
        <f t="shared" si="94"/>
        <v>0</v>
      </c>
      <c r="T422" s="16">
        <f t="shared" si="94"/>
        <v>0</v>
      </c>
      <c r="U422" s="903">
        <f>U419+U420+U421</f>
        <v>0</v>
      </c>
    </row>
    <row r="423" spans="1:22" ht="24" customHeight="1">
      <c r="A423" s="3594">
        <v>10</v>
      </c>
      <c r="B423" s="3561" t="s">
        <v>1210</v>
      </c>
      <c r="C423" s="3561" t="s">
        <v>484</v>
      </c>
      <c r="D423" s="3561" t="s">
        <v>1210</v>
      </c>
      <c r="E423" s="3580" t="s">
        <v>1978</v>
      </c>
      <c r="F423" s="3647" t="s">
        <v>67</v>
      </c>
      <c r="G423" s="3550" t="s">
        <v>403</v>
      </c>
      <c r="H423" s="3557">
        <v>188711925</v>
      </c>
      <c r="I423" s="340" t="s">
        <v>956</v>
      </c>
      <c r="J423" s="386">
        <v>12</v>
      </c>
      <c r="K423" s="388"/>
      <c r="L423" s="388"/>
      <c r="M423" s="388"/>
      <c r="N423" s="386">
        <v>20</v>
      </c>
      <c r="O423" s="388"/>
      <c r="P423" s="388"/>
      <c r="Q423" s="389">
        <v>20</v>
      </c>
      <c r="R423" s="390"/>
      <c r="S423" s="390"/>
      <c r="T423" s="386">
        <v>20</v>
      </c>
      <c r="U423" s="901">
        <v>20</v>
      </c>
    </row>
    <row r="424" spans="1:22" ht="21.65" customHeight="1">
      <c r="A424" s="3594"/>
      <c r="B424" s="3561"/>
      <c r="C424" s="3561"/>
      <c r="D424" s="3561"/>
      <c r="E424" s="3580"/>
      <c r="F424" s="3647"/>
      <c r="G424" s="3550"/>
      <c r="H424" s="3557"/>
      <c r="I424" s="340" t="s">
        <v>59</v>
      </c>
      <c r="J424" s="386"/>
      <c r="K424" s="388"/>
      <c r="L424" s="388"/>
      <c r="M424" s="388"/>
      <c r="N424" s="388"/>
      <c r="O424" s="388"/>
      <c r="P424" s="388"/>
      <c r="Q424" s="389"/>
      <c r="R424" s="390"/>
      <c r="S424" s="390"/>
      <c r="T424" s="386"/>
      <c r="U424" s="901"/>
      <c r="V424" s="2202" t="s">
        <v>1962</v>
      </c>
    </row>
    <row r="425" spans="1:22" s="837" customFormat="1" ht="20.5" hidden="1" customHeight="1">
      <c r="A425" s="3594"/>
      <c r="B425" s="3561"/>
      <c r="C425" s="3561"/>
      <c r="D425" s="3561"/>
      <c r="E425" s="3580"/>
      <c r="F425" s="3647"/>
      <c r="G425" s="3550"/>
      <c r="H425" s="3557"/>
      <c r="I425" s="340"/>
      <c r="J425" s="388"/>
      <c r="K425" s="388"/>
      <c r="L425" s="388"/>
      <c r="M425" s="388"/>
      <c r="N425" s="388"/>
      <c r="O425" s="388"/>
      <c r="P425" s="388"/>
      <c r="Q425" s="390"/>
      <c r="R425" s="390"/>
      <c r="S425" s="390"/>
      <c r="T425" s="388"/>
      <c r="U425" s="901"/>
    </row>
    <row r="426" spans="1:22" s="837" customFormat="1" ht="27.65" customHeight="1">
      <c r="A426" s="3594"/>
      <c r="B426" s="3561"/>
      <c r="C426" s="3561"/>
      <c r="D426" s="3561"/>
      <c r="E426" s="3580"/>
      <c r="F426" s="3647"/>
      <c r="G426" s="3550"/>
      <c r="H426" s="3557"/>
      <c r="I426" s="394" t="s">
        <v>910</v>
      </c>
      <c r="J426" s="372">
        <f t="shared" ref="J426:T426" si="95">SUM(J423:J425)</f>
        <v>12</v>
      </c>
      <c r="K426" s="372">
        <f t="shared" si="95"/>
        <v>0</v>
      </c>
      <c r="L426" s="372">
        <f t="shared" si="95"/>
        <v>0</v>
      </c>
      <c r="M426" s="372">
        <f t="shared" si="95"/>
        <v>0</v>
      </c>
      <c r="N426" s="372">
        <f>SUM(N423:N425)</f>
        <v>20</v>
      </c>
      <c r="O426" s="372">
        <f t="shared" si="95"/>
        <v>0</v>
      </c>
      <c r="P426" s="372">
        <f t="shared" si="95"/>
        <v>0</v>
      </c>
      <c r="Q426" s="372">
        <f t="shared" si="95"/>
        <v>20</v>
      </c>
      <c r="R426" s="372">
        <f t="shared" si="95"/>
        <v>0</v>
      </c>
      <c r="S426" s="372">
        <f t="shared" si="95"/>
        <v>0</v>
      </c>
      <c r="T426" s="372">
        <f t="shared" si="95"/>
        <v>20</v>
      </c>
      <c r="U426" s="903">
        <f>U423+U424+U425</f>
        <v>20</v>
      </c>
    </row>
    <row r="427" spans="1:22" s="837" customFormat="1" ht="26.15" customHeight="1">
      <c r="A427" s="3594">
        <v>10</v>
      </c>
      <c r="B427" s="3561" t="s">
        <v>1210</v>
      </c>
      <c r="C427" s="3561" t="s">
        <v>484</v>
      </c>
      <c r="D427" s="3561" t="s">
        <v>804</v>
      </c>
      <c r="E427" s="3580" t="s">
        <v>1977</v>
      </c>
      <c r="F427" s="3647" t="s">
        <v>67</v>
      </c>
      <c r="G427" s="3550" t="s">
        <v>403</v>
      </c>
      <c r="H427" s="3557">
        <v>188711925</v>
      </c>
      <c r="I427" s="340" t="s">
        <v>956</v>
      </c>
      <c r="J427" s="386"/>
      <c r="K427" s="388"/>
      <c r="L427" s="388"/>
      <c r="M427" s="388"/>
      <c r="N427" s="386">
        <v>100</v>
      </c>
      <c r="O427" s="388"/>
      <c r="P427" s="388"/>
      <c r="Q427" s="389">
        <v>100</v>
      </c>
      <c r="R427" s="390"/>
      <c r="S427" s="390"/>
      <c r="T427" s="386">
        <v>200</v>
      </c>
      <c r="U427" s="904">
        <v>150</v>
      </c>
      <c r="V427" s="2201" t="s">
        <v>1546</v>
      </c>
    </row>
    <row r="428" spans="1:22" ht="26.5" customHeight="1">
      <c r="A428" s="3594"/>
      <c r="B428" s="3561"/>
      <c r="C428" s="3561"/>
      <c r="D428" s="3561"/>
      <c r="E428" s="3580"/>
      <c r="F428" s="3647"/>
      <c r="G428" s="3550"/>
      <c r="H428" s="3557"/>
      <c r="I428" s="394" t="s">
        <v>910</v>
      </c>
      <c r="J428" s="372">
        <f t="shared" ref="J428:T428" si="96">SUM(J427:J427)</f>
        <v>0</v>
      </c>
      <c r="K428" s="372">
        <f t="shared" si="96"/>
        <v>0</v>
      </c>
      <c r="L428" s="372">
        <f t="shared" si="96"/>
        <v>0</v>
      </c>
      <c r="M428" s="372">
        <f t="shared" si="96"/>
        <v>0</v>
      </c>
      <c r="N428" s="372">
        <f>SUM(N427:N427)</f>
        <v>100</v>
      </c>
      <c r="O428" s="372">
        <f t="shared" si="96"/>
        <v>0</v>
      </c>
      <c r="P428" s="372">
        <f t="shared" si="96"/>
        <v>0</v>
      </c>
      <c r="Q428" s="372">
        <f t="shared" si="96"/>
        <v>100</v>
      </c>
      <c r="R428" s="372">
        <f t="shared" si="96"/>
        <v>0</v>
      </c>
      <c r="S428" s="372">
        <f t="shared" si="96"/>
        <v>0</v>
      </c>
      <c r="T428" s="372">
        <f t="shared" si="96"/>
        <v>200</v>
      </c>
      <c r="U428" s="903">
        <f>U427</f>
        <v>150</v>
      </c>
    </row>
    <row r="429" spans="1:22" ht="28.5" customHeight="1">
      <c r="A429" s="1576"/>
      <c r="B429" s="1577"/>
      <c r="C429" s="1577"/>
      <c r="D429" s="3565" t="s">
        <v>483</v>
      </c>
      <c r="E429" s="3565"/>
      <c r="F429" s="3565"/>
      <c r="G429" s="3565"/>
      <c r="H429" s="3565"/>
      <c r="I429" s="3565"/>
      <c r="J429" s="389">
        <f t="shared" ref="J429:M429" si="97">SUM(J422,J426,J428)</f>
        <v>12</v>
      </c>
      <c r="K429" s="389">
        <f t="shared" si="97"/>
        <v>0</v>
      </c>
      <c r="L429" s="389">
        <f t="shared" si="97"/>
        <v>0</v>
      </c>
      <c r="M429" s="389">
        <f t="shared" si="97"/>
        <v>0</v>
      </c>
      <c r="N429" s="389">
        <f>SUM(N422,N426,N428)</f>
        <v>120</v>
      </c>
      <c r="O429" s="389">
        <f t="shared" ref="O429:T429" si="98">SUM(O422,O426,O428)</f>
        <v>0</v>
      </c>
      <c r="P429" s="389">
        <f t="shared" si="98"/>
        <v>0</v>
      </c>
      <c r="Q429" s="389">
        <f t="shared" si="98"/>
        <v>120</v>
      </c>
      <c r="R429" s="389">
        <f t="shared" si="98"/>
        <v>0</v>
      </c>
      <c r="S429" s="389">
        <f t="shared" si="98"/>
        <v>0</v>
      </c>
      <c r="T429" s="389">
        <f t="shared" si="98"/>
        <v>220</v>
      </c>
      <c r="U429" s="389">
        <f>SUM(U422,U426,U428)</f>
        <v>170</v>
      </c>
    </row>
    <row r="430" spans="1:22" ht="22.5" customHeight="1">
      <c r="A430" s="1574">
        <v>10</v>
      </c>
      <c r="B430" s="694" t="s">
        <v>1210</v>
      </c>
      <c r="C430" s="1571" t="s">
        <v>1210</v>
      </c>
      <c r="D430" s="3657" t="s">
        <v>550</v>
      </c>
      <c r="E430" s="3658"/>
      <c r="F430" s="3658"/>
      <c r="G430" s="3658"/>
      <c r="H430" s="3658"/>
      <c r="I430" s="3658"/>
      <c r="J430" s="3658"/>
      <c r="K430" s="3658"/>
      <c r="L430" s="3658"/>
      <c r="M430" s="3658"/>
      <c r="N430" s="3658"/>
      <c r="O430" s="3658"/>
      <c r="P430" s="3658"/>
      <c r="Q430" s="3658"/>
      <c r="R430" s="3658"/>
      <c r="S430" s="3658"/>
      <c r="T430" s="3658"/>
      <c r="U430" s="3659"/>
    </row>
    <row r="431" spans="1:22" ht="22.5" hidden="1" customHeight="1">
      <c r="A431" s="3594">
        <v>10</v>
      </c>
      <c r="B431" s="3561" t="s">
        <v>1210</v>
      </c>
      <c r="C431" s="3561" t="s">
        <v>1210</v>
      </c>
      <c r="D431" s="3561" t="s">
        <v>983</v>
      </c>
      <c r="E431" s="3569" t="s">
        <v>1081</v>
      </c>
      <c r="F431" s="3595">
        <v>3.09</v>
      </c>
      <c r="G431" s="3550" t="s">
        <v>403</v>
      </c>
      <c r="H431" s="3596">
        <v>188711925</v>
      </c>
      <c r="I431" s="340" t="s">
        <v>487</v>
      </c>
      <c r="J431" s="388"/>
      <c r="K431" s="388"/>
      <c r="L431" s="388"/>
      <c r="M431" s="388"/>
      <c r="N431" s="386"/>
      <c r="O431" s="388"/>
      <c r="P431" s="801"/>
      <c r="Q431" s="390"/>
      <c r="R431" s="390"/>
      <c r="S431" s="390"/>
      <c r="T431" s="388"/>
      <c r="U431" s="901"/>
    </row>
    <row r="432" spans="1:22" ht="17.149999999999999" hidden="1" customHeight="1">
      <c r="A432" s="3594"/>
      <c r="B432" s="3561"/>
      <c r="C432" s="3561"/>
      <c r="D432" s="3561"/>
      <c r="E432" s="3569"/>
      <c r="F432" s="3595"/>
      <c r="G432" s="3550"/>
      <c r="H432" s="3597"/>
      <c r="I432" s="340"/>
      <c r="J432" s="388"/>
      <c r="K432" s="388"/>
      <c r="L432" s="388"/>
      <c r="M432" s="388"/>
      <c r="N432" s="801"/>
      <c r="O432" s="801"/>
      <c r="P432" s="801"/>
      <c r="Q432" s="390"/>
      <c r="R432" s="390"/>
      <c r="S432" s="390"/>
      <c r="T432" s="388"/>
      <c r="U432" s="929"/>
    </row>
    <row r="433" spans="1:196" ht="21.75" customHeight="1">
      <c r="A433" s="3594"/>
      <c r="B433" s="3561"/>
      <c r="C433" s="3561"/>
      <c r="D433" s="3561"/>
      <c r="E433" s="3569"/>
      <c r="F433" s="3595"/>
      <c r="G433" s="3550"/>
      <c r="H433" s="3597"/>
      <c r="I433" s="340" t="s">
        <v>956</v>
      </c>
      <c r="J433" s="386">
        <v>29</v>
      </c>
      <c r="K433" s="388"/>
      <c r="L433" s="388"/>
      <c r="M433" s="388"/>
      <c r="N433" s="386">
        <v>40</v>
      </c>
      <c r="O433" s="388"/>
      <c r="P433" s="388"/>
      <c r="Q433" s="389">
        <v>40</v>
      </c>
      <c r="R433" s="390"/>
      <c r="S433" s="390"/>
      <c r="T433" s="838">
        <v>40</v>
      </c>
      <c r="U433" s="812">
        <v>40</v>
      </c>
    </row>
    <row r="434" spans="1:196" ht="21.75" customHeight="1">
      <c r="A434" s="3594"/>
      <c r="B434" s="3561"/>
      <c r="C434" s="3561"/>
      <c r="D434" s="3561"/>
      <c r="E434" s="3569"/>
      <c r="F434" s="3595"/>
      <c r="G434" s="3550"/>
      <c r="H434" s="3598"/>
      <c r="I434" s="394" t="s">
        <v>910</v>
      </c>
      <c r="J434" s="372">
        <f t="shared" ref="J434:T434" si="99">J431+J432+J433</f>
        <v>29</v>
      </c>
      <c r="K434" s="372">
        <f t="shared" si="99"/>
        <v>0</v>
      </c>
      <c r="L434" s="372">
        <f t="shared" si="99"/>
        <v>0</v>
      </c>
      <c r="M434" s="372">
        <f t="shared" si="99"/>
        <v>0</v>
      </c>
      <c r="N434" s="372">
        <f>N431+N432+N433</f>
        <v>40</v>
      </c>
      <c r="O434" s="372">
        <f t="shared" si="99"/>
        <v>0</v>
      </c>
      <c r="P434" s="372">
        <f t="shared" si="99"/>
        <v>0</v>
      </c>
      <c r="Q434" s="372">
        <f t="shared" si="99"/>
        <v>40</v>
      </c>
      <c r="R434" s="372">
        <f t="shared" si="99"/>
        <v>0</v>
      </c>
      <c r="S434" s="372">
        <f t="shared" si="99"/>
        <v>0</v>
      </c>
      <c r="T434" s="579">
        <f t="shared" si="99"/>
        <v>40</v>
      </c>
      <c r="U434" s="580">
        <f>U431+U432+U433</f>
        <v>40</v>
      </c>
    </row>
    <row r="435" spans="1:196" ht="32.25" hidden="1" customHeight="1">
      <c r="A435" s="1574"/>
      <c r="B435" s="694"/>
      <c r="C435" s="694"/>
      <c r="D435" s="694"/>
      <c r="E435" s="1316" t="s">
        <v>1763</v>
      </c>
      <c r="F435" s="1305"/>
      <c r="G435" s="696"/>
      <c r="H435" s="1304"/>
      <c r="I435" s="794"/>
      <c r="J435" s="436"/>
      <c r="K435" s="436"/>
      <c r="L435" s="436"/>
      <c r="M435" s="436"/>
      <c r="N435" s="1306">
        <v>6</v>
      </c>
      <c r="O435" s="1306"/>
      <c r="P435" s="1306">
        <v>6</v>
      </c>
      <c r="Q435" s="372"/>
      <c r="R435" s="372"/>
      <c r="S435" s="372"/>
      <c r="T435" s="558"/>
      <c r="U435" s="441"/>
    </row>
    <row r="436" spans="1:196" ht="52.5" hidden="1" customHeight="1">
      <c r="A436" s="1574"/>
      <c r="B436" s="694"/>
      <c r="C436" s="694"/>
      <c r="D436" s="694"/>
      <c r="E436" s="1316" t="s">
        <v>1764</v>
      </c>
      <c r="F436" s="1305"/>
      <c r="G436" s="696"/>
      <c r="H436" s="1304"/>
      <c r="I436" s="794"/>
      <c r="J436" s="436"/>
      <c r="K436" s="436"/>
      <c r="L436" s="436"/>
      <c r="M436" s="436"/>
      <c r="N436" s="1306">
        <v>29</v>
      </c>
      <c r="O436" s="1306">
        <v>29</v>
      </c>
      <c r="P436" s="1306"/>
      <c r="Q436" s="372"/>
      <c r="R436" s="372"/>
      <c r="S436" s="372"/>
      <c r="T436" s="558"/>
      <c r="U436" s="441"/>
    </row>
    <row r="437" spans="1:196" ht="21" customHeight="1">
      <c r="A437" s="1572"/>
      <c r="B437" s="1577"/>
      <c r="C437" s="1577"/>
      <c r="D437" s="3565" t="s">
        <v>483</v>
      </c>
      <c r="E437" s="3565"/>
      <c r="F437" s="3565"/>
      <c r="G437" s="3565"/>
      <c r="H437" s="3565"/>
      <c r="I437" s="3565"/>
      <c r="J437" s="437">
        <f t="shared" ref="J437:U437" si="100">J434</f>
        <v>29</v>
      </c>
      <c r="K437" s="437">
        <f t="shared" si="100"/>
        <v>0</v>
      </c>
      <c r="L437" s="437">
        <f t="shared" si="100"/>
        <v>0</v>
      </c>
      <c r="M437" s="437">
        <f t="shared" si="100"/>
        <v>0</v>
      </c>
      <c r="N437" s="437">
        <f>N434</f>
        <v>40</v>
      </c>
      <c r="O437" s="437">
        <f t="shared" si="100"/>
        <v>0</v>
      </c>
      <c r="P437" s="437">
        <f t="shared" si="100"/>
        <v>0</v>
      </c>
      <c r="Q437" s="437">
        <f>Q434</f>
        <v>40</v>
      </c>
      <c r="R437" s="437">
        <f t="shared" si="100"/>
        <v>0</v>
      </c>
      <c r="S437" s="437">
        <f t="shared" si="100"/>
        <v>0</v>
      </c>
      <c r="T437" s="1420">
        <f t="shared" si="100"/>
        <v>40</v>
      </c>
      <c r="U437" s="581">
        <f t="shared" si="100"/>
        <v>40</v>
      </c>
      <c r="V437" s="428"/>
      <c r="W437" s="428"/>
      <c r="X437" s="428"/>
      <c r="Y437" s="428"/>
      <c r="Z437" s="428"/>
      <c r="AA437" s="428"/>
      <c r="AB437" s="428"/>
      <c r="AC437" s="428"/>
      <c r="AD437" s="428"/>
      <c r="AE437" s="428"/>
      <c r="AF437" s="428"/>
      <c r="AG437" s="428"/>
      <c r="AH437" s="428"/>
      <c r="AI437" s="428"/>
      <c r="AJ437" s="428"/>
      <c r="AK437" s="428"/>
      <c r="AL437" s="428"/>
      <c r="AM437" s="428"/>
      <c r="AN437" s="428"/>
      <c r="AO437" s="428"/>
      <c r="AP437" s="428"/>
      <c r="AQ437" s="428"/>
      <c r="AR437" s="428"/>
      <c r="AS437" s="428"/>
      <c r="AT437" s="428"/>
      <c r="AU437" s="428"/>
      <c r="AV437" s="428"/>
      <c r="AW437" s="428"/>
      <c r="AX437" s="428"/>
      <c r="AY437" s="428"/>
      <c r="AZ437" s="428"/>
      <c r="BA437" s="428"/>
      <c r="BB437" s="428"/>
      <c r="BC437" s="428"/>
      <c r="BD437" s="428"/>
      <c r="BE437" s="428"/>
      <c r="BF437" s="428"/>
      <c r="BG437" s="428"/>
      <c r="BH437" s="428"/>
      <c r="BI437" s="428"/>
      <c r="BJ437" s="428"/>
      <c r="BK437" s="428"/>
      <c r="BL437" s="428"/>
      <c r="BM437" s="428"/>
      <c r="BN437" s="428"/>
      <c r="BO437" s="428"/>
      <c r="BP437" s="428"/>
      <c r="BQ437" s="428"/>
      <c r="BR437" s="428"/>
      <c r="BS437" s="428"/>
      <c r="BT437" s="428"/>
      <c r="BU437" s="428"/>
      <c r="BV437" s="428"/>
      <c r="BW437" s="428"/>
      <c r="BX437" s="428"/>
      <c r="BY437" s="428"/>
      <c r="BZ437" s="428"/>
      <c r="CA437" s="428"/>
      <c r="CB437" s="428"/>
      <c r="CC437" s="428"/>
      <c r="CD437" s="428"/>
      <c r="CE437" s="428"/>
      <c r="CF437" s="428"/>
      <c r="CG437" s="428"/>
      <c r="CH437" s="428"/>
      <c r="CI437" s="428"/>
      <c r="CJ437" s="428"/>
      <c r="CK437" s="428"/>
      <c r="CL437" s="428"/>
      <c r="CM437" s="428"/>
      <c r="CN437" s="428"/>
      <c r="CO437" s="428"/>
      <c r="CP437" s="428"/>
      <c r="CQ437" s="428"/>
      <c r="CR437" s="428"/>
      <c r="CS437" s="428"/>
      <c r="CT437" s="428"/>
      <c r="CU437" s="428"/>
      <c r="CV437" s="428"/>
      <c r="CW437" s="428"/>
      <c r="CX437" s="428"/>
      <c r="CY437" s="428"/>
      <c r="CZ437" s="428"/>
      <c r="DA437" s="428"/>
      <c r="DB437" s="428"/>
      <c r="DC437" s="428"/>
      <c r="DD437" s="428"/>
      <c r="DE437" s="428"/>
      <c r="DF437" s="428"/>
      <c r="DG437" s="428"/>
      <c r="DH437" s="428"/>
      <c r="DI437" s="428"/>
      <c r="DJ437" s="428"/>
      <c r="DK437" s="428"/>
      <c r="DL437" s="428"/>
      <c r="DM437" s="428"/>
      <c r="DN437" s="428"/>
      <c r="DO437" s="428"/>
      <c r="DP437" s="428"/>
      <c r="DQ437" s="428"/>
      <c r="DR437" s="428"/>
      <c r="DS437" s="428"/>
      <c r="DT437" s="428"/>
      <c r="DU437" s="428"/>
      <c r="DV437" s="428"/>
      <c r="DW437" s="428"/>
      <c r="DX437" s="428"/>
      <c r="DY437" s="428"/>
      <c r="DZ437" s="428"/>
      <c r="EA437" s="428"/>
      <c r="EB437" s="428"/>
      <c r="EC437" s="428"/>
      <c r="ED437" s="428"/>
      <c r="EE437" s="428"/>
      <c r="EF437" s="428"/>
      <c r="EG437" s="428"/>
      <c r="EH437" s="428"/>
      <c r="EI437" s="428"/>
      <c r="EJ437" s="428"/>
      <c r="EK437" s="428"/>
      <c r="EL437" s="428"/>
      <c r="EM437" s="428"/>
      <c r="EN437" s="428"/>
      <c r="EO437" s="428"/>
      <c r="EP437" s="428"/>
      <c r="EQ437" s="428"/>
      <c r="ER437" s="428"/>
      <c r="ES437" s="428"/>
      <c r="ET437" s="428"/>
      <c r="EU437" s="428"/>
      <c r="EV437" s="428"/>
      <c r="EW437" s="428"/>
      <c r="EX437" s="428"/>
      <c r="EY437" s="428"/>
      <c r="EZ437" s="428"/>
      <c r="FA437" s="428"/>
      <c r="FB437" s="428"/>
      <c r="FC437" s="428"/>
      <c r="FD437" s="428"/>
      <c r="FE437" s="428"/>
      <c r="FF437" s="428"/>
      <c r="FG437" s="428"/>
      <c r="FH437" s="428"/>
      <c r="FI437" s="428"/>
      <c r="FJ437" s="428"/>
      <c r="FK437" s="428"/>
      <c r="FL437" s="428"/>
      <c r="FM437" s="428"/>
      <c r="FN437" s="428"/>
      <c r="FO437" s="428"/>
      <c r="FP437" s="428"/>
      <c r="FQ437" s="428"/>
      <c r="FR437" s="428"/>
      <c r="FS437" s="428"/>
      <c r="FT437" s="428"/>
      <c r="FU437" s="428"/>
      <c r="FV437" s="428"/>
      <c r="FW437" s="428"/>
      <c r="FX437" s="428"/>
      <c r="FY437" s="428"/>
      <c r="FZ437" s="428"/>
      <c r="GA437" s="428"/>
      <c r="GB437" s="428"/>
      <c r="GC437" s="428"/>
      <c r="GD437" s="428"/>
      <c r="GE437" s="428"/>
      <c r="GF437" s="428"/>
      <c r="GG437" s="428"/>
      <c r="GH437" s="428"/>
      <c r="GI437" s="428"/>
      <c r="GJ437" s="428"/>
      <c r="GK437" s="428"/>
      <c r="GL437" s="428"/>
      <c r="GM437" s="428"/>
      <c r="GN437" s="428"/>
    </row>
    <row r="438" spans="1:196" ht="16.5" customHeight="1">
      <c r="A438" s="1604">
        <v>10</v>
      </c>
      <c r="B438" s="694" t="s">
        <v>1210</v>
      </c>
      <c r="C438" s="1571" t="s">
        <v>804</v>
      </c>
      <c r="D438" s="3591" t="s">
        <v>1801</v>
      </c>
      <c r="E438" s="3592"/>
      <c r="F438" s="3592"/>
      <c r="G438" s="3592"/>
      <c r="H438" s="3592"/>
      <c r="I438" s="3592"/>
      <c r="J438" s="3592"/>
      <c r="K438" s="3592"/>
      <c r="L438" s="3592"/>
      <c r="M438" s="3592"/>
      <c r="N438" s="3592"/>
      <c r="O438" s="3592"/>
      <c r="P438" s="3592"/>
      <c r="Q438" s="3592"/>
      <c r="R438" s="3592"/>
      <c r="S438" s="3592"/>
      <c r="T438" s="3592"/>
      <c r="U438" s="3593"/>
      <c r="V438" s="428"/>
      <c r="W438" s="428"/>
      <c r="X438" s="428"/>
      <c r="Y438" s="428"/>
      <c r="Z438" s="428"/>
      <c r="AA438" s="428"/>
      <c r="AB438" s="428"/>
      <c r="AC438" s="428"/>
      <c r="AD438" s="428"/>
      <c r="AE438" s="428"/>
      <c r="AF438" s="428"/>
      <c r="AG438" s="428"/>
      <c r="AH438" s="428"/>
      <c r="AI438" s="428"/>
      <c r="AJ438" s="428"/>
      <c r="AK438" s="428"/>
      <c r="AL438" s="428"/>
      <c r="AM438" s="428"/>
      <c r="AN438" s="428"/>
      <c r="AO438" s="428"/>
      <c r="AP438" s="428"/>
      <c r="AQ438" s="428"/>
      <c r="AR438" s="428"/>
      <c r="AS438" s="428"/>
      <c r="AT438" s="428"/>
      <c r="AU438" s="428"/>
      <c r="AV438" s="428"/>
      <c r="AW438" s="428"/>
      <c r="AX438" s="428"/>
      <c r="AY438" s="428"/>
      <c r="AZ438" s="428"/>
      <c r="BA438" s="428"/>
      <c r="BB438" s="428"/>
      <c r="BC438" s="428"/>
      <c r="BD438" s="428"/>
      <c r="BE438" s="428"/>
      <c r="BF438" s="428"/>
      <c r="BG438" s="428"/>
      <c r="BH438" s="428"/>
      <c r="BI438" s="428"/>
      <c r="BJ438" s="428"/>
      <c r="BK438" s="428"/>
      <c r="BL438" s="428"/>
      <c r="BM438" s="428"/>
      <c r="BN438" s="428"/>
      <c r="BO438" s="428"/>
      <c r="BP438" s="428"/>
      <c r="BQ438" s="428"/>
      <c r="BR438" s="428"/>
      <c r="BS438" s="428"/>
      <c r="BT438" s="428"/>
      <c r="BU438" s="428"/>
      <c r="BV438" s="428"/>
      <c r="BW438" s="428"/>
      <c r="BX438" s="428"/>
      <c r="BY438" s="428"/>
      <c r="BZ438" s="428"/>
      <c r="CA438" s="428"/>
      <c r="CB438" s="428"/>
      <c r="CC438" s="428"/>
      <c r="CD438" s="428"/>
      <c r="CE438" s="428"/>
      <c r="CF438" s="428"/>
      <c r="CG438" s="428"/>
      <c r="CH438" s="428"/>
      <c r="CI438" s="428"/>
      <c r="CJ438" s="428"/>
      <c r="CK438" s="428"/>
      <c r="CL438" s="428"/>
      <c r="CM438" s="428"/>
      <c r="CN438" s="428"/>
      <c r="CO438" s="428"/>
      <c r="CP438" s="428"/>
      <c r="CQ438" s="428"/>
      <c r="CR438" s="428"/>
      <c r="CS438" s="428"/>
      <c r="CT438" s="428"/>
      <c r="CU438" s="428"/>
      <c r="CV438" s="428"/>
      <c r="CW438" s="428"/>
      <c r="CX438" s="428"/>
      <c r="CY438" s="428"/>
      <c r="CZ438" s="428"/>
      <c r="DA438" s="428"/>
      <c r="DB438" s="428"/>
      <c r="DC438" s="428"/>
      <c r="DD438" s="428"/>
      <c r="DE438" s="428"/>
      <c r="DF438" s="428"/>
      <c r="DG438" s="428"/>
      <c r="DH438" s="428"/>
      <c r="DI438" s="428"/>
      <c r="DJ438" s="428"/>
      <c r="DK438" s="428"/>
      <c r="DL438" s="428"/>
      <c r="DM438" s="428"/>
      <c r="DN438" s="428"/>
      <c r="DO438" s="428"/>
      <c r="DP438" s="428"/>
      <c r="DQ438" s="428"/>
      <c r="DR438" s="428"/>
      <c r="DS438" s="428"/>
      <c r="DT438" s="428"/>
      <c r="DU438" s="428"/>
      <c r="DV438" s="428"/>
      <c r="DW438" s="428"/>
      <c r="DX438" s="428"/>
      <c r="DY438" s="428"/>
      <c r="DZ438" s="428"/>
      <c r="EA438" s="428"/>
      <c r="EB438" s="428"/>
      <c r="EC438" s="428"/>
      <c r="ED438" s="428"/>
      <c r="EE438" s="428"/>
      <c r="EF438" s="428"/>
      <c r="EG438" s="428"/>
      <c r="EH438" s="428"/>
      <c r="EI438" s="428"/>
      <c r="EJ438" s="428"/>
      <c r="EK438" s="428"/>
      <c r="EL438" s="428"/>
      <c r="EM438" s="428"/>
      <c r="EN438" s="428"/>
      <c r="EO438" s="428"/>
      <c r="EP438" s="428"/>
      <c r="EQ438" s="428"/>
      <c r="ER438" s="428"/>
      <c r="ES438" s="428"/>
      <c r="ET438" s="428"/>
      <c r="EU438" s="428"/>
      <c r="EV438" s="428"/>
      <c r="EW438" s="428"/>
      <c r="EX438" s="428"/>
      <c r="EY438" s="428"/>
      <c r="EZ438" s="428"/>
      <c r="FA438" s="428"/>
      <c r="FB438" s="428"/>
      <c r="FC438" s="428"/>
      <c r="FD438" s="428"/>
      <c r="FE438" s="428"/>
      <c r="FF438" s="428"/>
      <c r="FG438" s="428"/>
      <c r="FH438" s="428"/>
      <c r="FI438" s="428"/>
      <c r="FJ438" s="428"/>
      <c r="FK438" s="428"/>
      <c r="FL438" s="428"/>
      <c r="FM438" s="428"/>
      <c r="FN438" s="428"/>
      <c r="FO438" s="428"/>
      <c r="FP438" s="428"/>
      <c r="FQ438" s="428"/>
      <c r="FR438" s="428"/>
      <c r="FS438" s="428"/>
      <c r="FT438" s="428"/>
      <c r="FU438" s="428"/>
      <c r="FV438" s="428"/>
      <c r="FW438" s="428"/>
      <c r="FX438" s="428"/>
      <c r="FY438" s="428"/>
      <c r="FZ438" s="428"/>
      <c r="GA438" s="428"/>
      <c r="GB438" s="428"/>
      <c r="GC438" s="428"/>
      <c r="GD438" s="428"/>
      <c r="GE438" s="428"/>
      <c r="GF438" s="428"/>
      <c r="GG438" s="428"/>
      <c r="GH438" s="428"/>
      <c r="GI438" s="428"/>
      <c r="GJ438" s="428"/>
      <c r="GK438" s="428"/>
      <c r="GL438" s="428"/>
      <c r="GM438" s="428"/>
      <c r="GN438" s="428"/>
    </row>
    <row r="439" spans="1:196" ht="18.75" hidden="1" customHeight="1">
      <c r="A439" s="3594">
        <v>10</v>
      </c>
      <c r="B439" s="3561" t="s">
        <v>1210</v>
      </c>
      <c r="C439" s="3561" t="s">
        <v>804</v>
      </c>
      <c r="D439" s="3561" t="s">
        <v>983</v>
      </c>
      <c r="E439" s="3580" t="s">
        <v>2036</v>
      </c>
      <c r="F439" s="3595">
        <v>3.09</v>
      </c>
      <c r="G439" s="3550" t="s">
        <v>403</v>
      </c>
      <c r="H439" s="3596">
        <v>188711925</v>
      </c>
      <c r="I439" s="340" t="s">
        <v>487</v>
      </c>
      <c r="J439" s="388"/>
      <c r="K439" s="388"/>
      <c r="L439" s="388"/>
      <c r="M439" s="388"/>
      <c r="N439" s="388"/>
      <c r="O439" s="388"/>
      <c r="P439" s="388"/>
      <c r="Q439" s="388"/>
      <c r="R439" s="388"/>
      <c r="S439" s="388"/>
      <c r="T439" s="811"/>
      <c r="U439" s="904"/>
      <c r="V439" s="428"/>
      <c r="W439" s="428"/>
      <c r="X439" s="428"/>
      <c r="Y439" s="428"/>
      <c r="Z439" s="428"/>
      <c r="AA439" s="428"/>
      <c r="AB439" s="428"/>
      <c r="AC439" s="428"/>
      <c r="AD439" s="428"/>
      <c r="AE439" s="428"/>
      <c r="AF439" s="428"/>
      <c r="AG439" s="428"/>
      <c r="AH439" s="428"/>
      <c r="AI439" s="428"/>
      <c r="AJ439" s="428"/>
      <c r="AK439" s="428"/>
      <c r="AL439" s="428"/>
      <c r="AM439" s="428"/>
      <c r="AN439" s="428"/>
      <c r="AO439" s="428"/>
      <c r="AP439" s="428"/>
      <c r="AQ439" s="428"/>
      <c r="AR439" s="428"/>
      <c r="AS439" s="428"/>
      <c r="AT439" s="428"/>
      <c r="AU439" s="428"/>
      <c r="AV439" s="428"/>
      <c r="AW439" s="428"/>
      <c r="AX439" s="428"/>
      <c r="AY439" s="428"/>
      <c r="AZ439" s="428"/>
      <c r="BA439" s="428"/>
      <c r="BB439" s="428"/>
      <c r="BC439" s="428"/>
      <c r="BD439" s="428"/>
      <c r="BE439" s="428"/>
      <c r="BF439" s="428"/>
      <c r="BG439" s="428"/>
      <c r="BH439" s="428"/>
      <c r="BI439" s="428"/>
      <c r="BJ439" s="428"/>
      <c r="BK439" s="428"/>
      <c r="BL439" s="428"/>
      <c r="BM439" s="428"/>
      <c r="BN439" s="428"/>
      <c r="BO439" s="428"/>
      <c r="BP439" s="428"/>
      <c r="BQ439" s="428"/>
      <c r="BR439" s="428"/>
      <c r="BS439" s="428"/>
      <c r="BT439" s="428"/>
      <c r="BU439" s="428"/>
      <c r="BV439" s="428"/>
      <c r="BW439" s="428"/>
      <c r="BX439" s="428"/>
      <c r="BY439" s="428"/>
      <c r="BZ439" s="428"/>
      <c r="CA439" s="428"/>
      <c r="CB439" s="428"/>
      <c r="CC439" s="428"/>
      <c r="CD439" s="428"/>
      <c r="CE439" s="428"/>
      <c r="CF439" s="428"/>
      <c r="CG439" s="428"/>
      <c r="CH439" s="428"/>
      <c r="CI439" s="428"/>
      <c r="CJ439" s="428"/>
      <c r="CK439" s="428"/>
      <c r="CL439" s="428"/>
      <c r="CM439" s="428"/>
      <c r="CN439" s="428"/>
      <c r="CO439" s="428"/>
      <c r="CP439" s="428"/>
      <c r="CQ439" s="428"/>
      <c r="CR439" s="428"/>
      <c r="CS439" s="428"/>
      <c r="CT439" s="428"/>
      <c r="CU439" s="428"/>
      <c r="CV439" s="428"/>
      <c r="CW439" s="428"/>
      <c r="CX439" s="428"/>
      <c r="CY439" s="428"/>
      <c r="CZ439" s="428"/>
      <c r="DA439" s="428"/>
      <c r="DB439" s="428"/>
      <c r="DC439" s="428"/>
      <c r="DD439" s="428"/>
      <c r="DE439" s="428"/>
      <c r="DF439" s="428"/>
      <c r="DG439" s="428"/>
      <c r="DH439" s="428"/>
      <c r="DI439" s="428"/>
      <c r="DJ439" s="428"/>
      <c r="DK439" s="428"/>
      <c r="DL439" s="428"/>
      <c r="DM439" s="428"/>
      <c r="DN439" s="428"/>
      <c r="DO439" s="428"/>
      <c r="DP439" s="428"/>
      <c r="DQ439" s="428"/>
      <c r="DR439" s="428"/>
      <c r="DS439" s="428"/>
      <c r="DT439" s="428"/>
      <c r="DU439" s="428"/>
      <c r="DV439" s="428"/>
      <c r="DW439" s="428"/>
      <c r="DX439" s="428"/>
      <c r="DY439" s="428"/>
      <c r="DZ439" s="428"/>
      <c r="EA439" s="428"/>
      <c r="EB439" s="428"/>
      <c r="EC439" s="428"/>
      <c r="ED439" s="428"/>
      <c r="EE439" s="428"/>
      <c r="EF439" s="428"/>
      <c r="EG439" s="428"/>
      <c r="EH439" s="428"/>
      <c r="EI439" s="428"/>
      <c r="EJ439" s="428"/>
      <c r="EK439" s="428"/>
      <c r="EL439" s="428"/>
      <c r="EM439" s="428"/>
      <c r="EN439" s="428"/>
      <c r="EO439" s="428"/>
      <c r="EP439" s="428"/>
      <c r="EQ439" s="428"/>
      <c r="ER439" s="428"/>
      <c r="ES439" s="428"/>
      <c r="ET439" s="428"/>
      <c r="EU439" s="428"/>
      <c r="EV439" s="428"/>
      <c r="EW439" s="428"/>
      <c r="EX439" s="428"/>
      <c r="EY439" s="428"/>
      <c r="EZ439" s="428"/>
      <c r="FA439" s="428"/>
      <c r="FB439" s="428"/>
      <c r="FC439" s="428"/>
      <c r="FD439" s="428"/>
      <c r="FE439" s="428"/>
      <c r="FF439" s="428"/>
      <c r="FG439" s="428"/>
      <c r="FH439" s="428"/>
      <c r="FI439" s="428"/>
      <c r="FJ439" s="428"/>
      <c r="FK439" s="428"/>
      <c r="FL439" s="428"/>
      <c r="FM439" s="428"/>
      <c r="FN439" s="428"/>
      <c r="FO439" s="428"/>
      <c r="FP439" s="428"/>
      <c r="FQ439" s="428"/>
      <c r="FR439" s="428"/>
      <c r="FS439" s="428"/>
      <c r="FT439" s="428"/>
      <c r="FU439" s="428"/>
      <c r="FV439" s="428"/>
      <c r="FW439" s="428"/>
      <c r="FX439" s="428"/>
      <c r="FY439" s="428"/>
      <c r="FZ439" s="428"/>
      <c r="GA439" s="428"/>
      <c r="GB439" s="428"/>
      <c r="GC439" s="428"/>
      <c r="GD439" s="428"/>
      <c r="GE439" s="428"/>
      <c r="GF439" s="428"/>
      <c r="GG439" s="428"/>
      <c r="GH439" s="428"/>
      <c r="GI439" s="428"/>
      <c r="GJ439" s="428"/>
      <c r="GK439" s="428"/>
      <c r="GL439" s="428"/>
      <c r="GM439" s="428"/>
      <c r="GN439" s="428"/>
    </row>
    <row r="440" spans="1:196" ht="29.15" hidden="1" customHeight="1">
      <c r="A440" s="3594"/>
      <c r="B440" s="3561"/>
      <c r="C440" s="3561"/>
      <c r="D440" s="3561"/>
      <c r="E440" s="3580"/>
      <c r="F440" s="3595"/>
      <c r="G440" s="3550"/>
      <c r="H440" s="3597"/>
      <c r="I440" s="340" t="s">
        <v>830</v>
      </c>
      <c r="J440" s="388"/>
      <c r="K440" s="388"/>
      <c r="L440" s="388"/>
      <c r="M440" s="388"/>
      <c r="N440" s="388"/>
      <c r="O440" s="388"/>
      <c r="P440" s="388"/>
      <c r="Q440" s="1584"/>
      <c r="R440" s="1584"/>
      <c r="S440" s="1584"/>
      <c r="T440" s="2105"/>
      <c r="U440" s="923"/>
      <c r="V440" s="428"/>
      <c r="W440" s="490" t="s">
        <v>1546</v>
      </c>
      <c r="X440" s="428"/>
      <c r="Y440" s="428"/>
      <c r="Z440" s="428"/>
      <c r="AA440" s="428"/>
      <c r="AB440" s="428"/>
      <c r="AC440" s="428"/>
      <c r="AD440" s="428"/>
      <c r="AE440" s="428"/>
      <c r="AF440" s="428"/>
      <c r="AG440" s="428"/>
      <c r="AH440" s="428"/>
      <c r="AI440" s="428"/>
      <c r="AJ440" s="428"/>
      <c r="AK440" s="428"/>
      <c r="AL440" s="428"/>
      <c r="AM440" s="428"/>
      <c r="AN440" s="428"/>
      <c r="AO440" s="428"/>
      <c r="AP440" s="428"/>
      <c r="AQ440" s="428"/>
      <c r="AR440" s="428"/>
      <c r="AS440" s="428"/>
      <c r="AT440" s="428"/>
      <c r="AU440" s="428"/>
      <c r="AV440" s="428"/>
      <c r="AW440" s="428"/>
      <c r="AX440" s="428"/>
      <c r="AY440" s="428"/>
      <c r="AZ440" s="428"/>
      <c r="BA440" s="428"/>
      <c r="BB440" s="428"/>
      <c r="BC440" s="428"/>
      <c r="BD440" s="428"/>
      <c r="BE440" s="428"/>
      <c r="BF440" s="428"/>
      <c r="BG440" s="428"/>
      <c r="BH440" s="428"/>
      <c r="BI440" s="428"/>
      <c r="BJ440" s="428"/>
      <c r="BK440" s="428"/>
      <c r="BL440" s="428"/>
      <c r="BM440" s="428"/>
      <c r="BN440" s="428"/>
      <c r="BO440" s="428"/>
      <c r="BP440" s="428"/>
      <c r="BQ440" s="428"/>
      <c r="BR440" s="428"/>
      <c r="BS440" s="428"/>
      <c r="BT440" s="428"/>
      <c r="BU440" s="428"/>
      <c r="BV440" s="428"/>
      <c r="BW440" s="428"/>
      <c r="BX440" s="428"/>
      <c r="BY440" s="428"/>
      <c r="BZ440" s="428"/>
      <c r="CA440" s="428"/>
      <c r="CB440" s="428"/>
      <c r="CC440" s="428"/>
      <c r="CD440" s="428"/>
      <c r="CE440" s="428"/>
      <c r="CF440" s="428"/>
      <c r="CG440" s="428"/>
      <c r="CH440" s="428"/>
      <c r="CI440" s="428"/>
      <c r="CJ440" s="428"/>
      <c r="CK440" s="428"/>
      <c r="CL440" s="428"/>
      <c r="CM440" s="428"/>
      <c r="CN440" s="428"/>
      <c r="CO440" s="428"/>
      <c r="CP440" s="428"/>
      <c r="CQ440" s="428"/>
      <c r="CR440" s="428"/>
      <c r="CS440" s="428"/>
      <c r="CT440" s="428"/>
      <c r="CU440" s="428"/>
      <c r="CV440" s="428"/>
      <c r="CW440" s="428"/>
      <c r="CX440" s="428"/>
      <c r="CY440" s="428"/>
      <c r="CZ440" s="428"/>
      <c r="DA440" s="428"/>
      <c r="DB440" s="428"/>
      <c r="DC440" s="428"/>
      <c r="DD440" s="428"/>
      <c r="DE440" s="428"/>
      <c r="DF440" s="428"/>
      <c r="DG440" s="428"/>
      <c r="DH440" s="428"/>
      <c r="DI440" s="428"/>
      <c r="DJ440" s="428"/>
      <c r="DK440" s="428"/>
      <c r="DL440" s="428"/>
      <c r="DM440" s="428"/>
      <c r="DN440" s="428"/>
      <c r="DO440" s="428"/>
      <c r="DP440" s="428"/>
      <c r="DQ440" s="428"/>
      <c r="DR440" s="428"/>
      <c r="DS440" s="428"/>
      <c r="DT440" s="428"/>
      <c r="DU440" s="428"/>
      <c r="DV440" s="428"/>
      <c r="DW440" s="428"/>
      <c r="DX440" s="428"/>
      <c r="DY440" s="428"/>
      <c r="DZ440" s="428"/>
      <c r="EA440" s="428"/>
      <c r="EB440" s="428"/>
      <c r="EC440" s="428"/>
      <c r="ED440" s="428"/>
      <c r="EE440" s="428"/>
      <c r="EF440" s="428"/>
      <c r="EG440" s="428"/>
      <c r="EH440" s="428"/>
      <c r="EI440" s="428"/>
      <c r="EJ440" s="428"/>
      <c r="EK440" s="428"/>
      <c r="EL440" s="428"/>
      <c r="EM440" s="428"/>
      <c r="EN440" s="428"/>
      <c r="EO440" s="428"/>
      <c r="EP440" s="428"/>
      <c r="EQ440" s="428"/>
      <c r="ER440" s="428"/>
      <c r="ES440" s="428"/>
      <c r="ET440" s="428"/>
      <c r="EU440" s="428"/>
      <c r="EV440" s="428"/>
      <c r="EW440" s="428"/>
      <c r="EX440" s="428"/>
      <c r="EY440" s="428"/>
      <c r="EZ440" s="428"/>
      <c r="FA440" s="428"/>
      <c r="FB440" s="428"/>
      <c r="FC440" s="428"/>
      <c r="FD440" s="428"/>
      <c r="FE440" s="428"/>
      <c r="FF440" s="428"/>
      <c r="FG440" s="428"/>
      <c r="FH440" s="428"/>
      <c r="FI440" s="428"/>
      <c r="FJ440" s="428"/>
      <c r="FK440" s="428"/>
      <c r="FL440" s="428"/>
      <c r="FM440" s="428"/>
      <c r="FN440" s="428"/>
      <c r="FO440" s="428"/>
      <c r="FP440" s="428"/>
      <c r="FQ440" s="428"/>
      <c r="FR440" s="428"/>
      <c r="FS440" s="428"/>
      <c r="FT440" s="428"/>
      <c r="FU440" s="428"/>
      <c r="FV440" s="428"/>
      <c r="FW440" s="428"/>
      <c r="FX440" s="428"/>
      <c r="FY440" s="428"/>
      <c r="FZ440" s="428"/>
      <c r="GA440" s="428"/>
      <c r="GB440" s="428"/>
      <c r="GC440" s="428"/>
      <c r="GD440" s="428"/>
      <c r="GE440" s="428"/>
      <c r="GF440" s="428"/>
      <c r="GG440" s="428"/>
      <c r="GH440" s="428"/>
      <c r="GI440" s="428"/>
      <c r="GJ440" s="428"/>
      <c r="GK440" s="428"/>
      <c r="GL440" s="428"/>
      <c r="GM440" s="428"/>
      <c r="GN440" s="428"/>
    </row>
    <row r="441" spans="1:196" ht="27.75" customHeight="1">
      <c r="A441" s="3594"/>
      <c r="B441" s="3561"/>
      <c r="C441" s="3561"/>
      <c r="D441" s="3561"/>
      <c r="E441" s="3580"/>
      <c r="F441" s="3595"/>
      <c r="G441" s="3550"/>
      <c r="H441" s="3597"/>
      <c r="I441" s="340" t="s">
        <v>956</v>
      </c>
      <c r="J441" s="812">
        <f>200-40</f>
        <v>160</v>
      </c>
      <c r="K441" s="388">
        <v>0</v>
      </c>
      <c r="L441" s="388"/>
      <c r="M441" s="388"/>
      <c r="N441" s="386">
        <v>436.3</v>
      </c>
      <c r="O441" s="388"/>
      <c r="P441" s="811"/>
      <c r="Q441" s="812">
        <v>232.92</v>
      </c>
      <c r="R441" s="1027"/>
      <c r="S441" s="1027"/>
      <c r="T441" s="812"/>
      <c r="U441" s="812"/>
      <c r="V441" s="428"/>
      <c r="W441" s="428"/>
      <c r="X441" s="428"/>
      <c r="Y441" s="428"/>
      <c r="Z441" s="428"/>
      <c r="AA441" s="428"/>
      <c r="AB441" s="428"/>
      <c r="AC441" s="428"/>
      <c r="AD441" s="428"/>
      <c r="AE441" s="428"/>
      <c r="AF441" s="428"/>
      <c r="AG441" s="428"/>
      <c r="AH441" s="428"/>
      <c r="AI441" s="428"/>
      <c r="AJ441" s="428"/>
      <c r="AK441" s="428"/>
      <c r="AL441" s="428"/>
      <c r="AM441" s="428"/>
      <c r="AN441" s="428"/>
      <c r="AO441" s="428"/>
      <c r="AP441" s="428"/>
      <c r="AQ441" s="428"/>
      <c r="AR441" s="428"/>
      <c r="AS441" s="428"/>
      <c r="AT441" s="428"/>
      <c r="AU441" s="428"/>
      <c r="AV441" s="428"/>
      <c r="AW441" s="428"/>
      <c r="AX441" s="428"/>
      <c r="AY441" s="428"/>
      <c r="AZ441" s="428"/>
      <c r="BA441" s="428"/>
      <c r="BB441" s="428"/>
      <c r="BC441" s="428"/>
      <c r="BD441" s="428"/>
      <c r="BE441" s="428"/>
      <c r="BF441" s="428"/>
      <c r="BG441" s="428"/>
      <c r="BH441" s="428"/>
      <c r="BI441" s="428"/>
      <c r="BJ441" s="428"/>
      <c r="BK441" s="428"/>
      <c r="BL441" s="428"/>
      <c r="BM441" s="428"/>
      <c r="BN441" s="428"/>
      <c r="BO441" s="428"/>
      <c r="BP441" s="428"/>
      <c r="BQ441" s="428"/>
      <c r="BR441" s="428"/>
      <c r="BS441" s="428"/>
      <c r="BT441" s="428"/>
      <c r="BU441" s="428"/>
      <c r="BV441" s="428"/>
      <c r="BW441" s="428"/>
      <c r="BX441" s="428"/>
      <c r="BY441" s="428"/>
      <c r="BZ441" s="428"/>
      <c r="CA441" s="428"/>
      <c r="CB441" s="428"/>
      <c r="CC441" s="428"/>
      <c r="CD441" s="428"/>
      <c r="CE441" s="428"/>
      <c r="CF441" s="428"/>
      <c r="CG441" s="428"/>
      <c r="CH441" s="428"/>
      <c r="CI441" s="428"/>
      <c r="CJ441" s="428"/>
      <c r="CK441" s="428"/>
      <c r="CL441" s="428"/>
      <c r="CM441" s="428"/>
      <c r="CN441" s="428"/>
      <c r="CO441" s="428"/>
      <c r="CP441" s="428"/>
      <c r="CQ441" s="428"/>
      <c r="CR441" s="428"/>
      <c r="CS441" s="428"/>
      <c r="CT441" s="428"/>
      <c r="CU441" s="428"/>
      <c r="CV441" s="428"/>
      <c r="CW441" s="428"/>
      <c r="CX441" s="428"/>
      <c r="CY441" s="428"/>
      <c r="CZ441" s="428"/>
      <c r="DA441" s="428"/>
      <c r="DB441" s="428"/>
      <c r="DC441" s="428"/>
      <c r="DD441" s="428"/>
      <c r="DE441" s="428"/>
      <c r="DF441" s="428"/>
      <c r="DG441" s="428"/>
      <c r="DH441" s="428"/>
      <c r="DI441" s="428"/>
      <c r="DJ441" s="428"/>
      <c r="DK441" s="428"/>
      <c r="DL441" s="428"/>
      <c r="DM441" s="428"/>
      <c r="DN441" s="428"/>
      <c r="DO441" s="428"/>
      <c r="DP441" s="428"/>
      <c r="DQ441" s="428"/>
      <c r="DR441" s="428"/>
      <c r="DS441" s="428"/>
      <c r="DT441" s="428"/>
      <c r="DU441" s="428"/>
      <c r="DV441" s="428"/>
      <c r="DW441" s="428"/>
      <c r="DX441" s="428"/>
      <c r="DY441" s="428"/>
      <c r="DZ441" s="428"/>
      <c r="EA441" s="428"/>
      <c r="EB441" s="428"/>
      <c r="EC441" s="428"/>
      <c r="ED441" s="428"/>
      <c r="EE441" s="428"/>
      <c r="EF441" s="428"/>
      <c r="EG441" s="428"/>
      <c r="EH441" s="428"/>
      <c r="EI441" s="428"/>
      <c r="EJ441" s="428"/>
      <c r="EK441" s="428"/>
      <c r="EL441" s="428"/>
      <c r="EM441" s="428"/>
      <c r="EN441" s="428"/>
      <c r="EO441" s="428"/>
      <c r="EP441" s="428"/>
      <c r="EQ441" s="428"/>
      <c r="ER441" s="428"/>
      <c r="ES441" s="428"/>
      <c r="ET441" s="428"/>
      <c r="EU441" s="428"/>
      <c r="EV441" s="428"/>
      <c r="EW441" s="428"/>
      <c r="EX441" s="428"/>
      <c r="EY441" s="428"/>
      <c r="EZ441" s="428"/>
      <c r="FA441" s="428"/>
      <c r="FB441" s="428"/>
      <c r="FC441" s="428"/>
      <c r="FD441" s="428"/>
      <c r="FE441" s="428"/>
      <c r="FF441" s="428"/>
      <c r="FG441" s="428"/>
      <c r="FH441" s="428"/>
      <c r="FI441" s="428"/>
      <c r="FJ441" s="428"/>
      <c r="FK441" s="428"/>
      <c r="FL441" s="428"/>
      <c r="FM441" s="428"/>
      <c r="FN441" s="428"/>
      <c r="FO441" s="428"/>
      <c r="FP441" s="428"/>
      <c r="FQ441" s="428"/>
      <c r="FR441" s="428"/>
      <c r="FS441" s="428"/>
      <c r="FT441" s="428"/>
      <c r="FU441" s="428"/>
      <c r="FV441" s="428"/>
      <c r="FW441" s="428"/>
      <c r="FX441" s="428"/>
      <c r="FY441" s="428"/>
      <c r="FZ441" s="428"/>
      <c r="GA441" s="428"/>
      <c r="GB441" s="428"/>
      <c r="GC441" s="428"/>
      <c r="GD441" s="428"/>
      <c r="GE441" s="428"/>
      <c r="GF441" s="428"/>
      <c r="GG441" s="428"/>
      <c r="GH441" s="428"/>
      <c r="GI441" s="428"/>
      <c r="GJ441" s="428"/>
      <c r="GK441" s="428"/>
      <c r="GL441" s="428"/>
      <c r="GM441" s="428"/>
      <c r="GN441" s="428"/>
    </row>
    <row r="442" spans="1:196" ht="47.5" customHeight="1">
      <c r="A442" s="3594"/>
      <c r="B442" s="3561"/>
      <c r="C442" s="3561"/>
      <c r="D442" s="3561"/>
      <c r="E442" s="3580"/>
      <c r="F442" s="3595"/>
      <c r="G442" s="3550"/>
      <c r="H442" s="3598"/>
      <c r="I442" s="794" t="s">
        <v>910</v>
      </c>
      <c r="J442" s="436">
        <f>J439+J440+J441</f>
        <v>160</v>
      </c>
      <c r="K442" s="436">
        <f t="shared" ref="K442:U442" si="101">K439+K440+K441</f>
        <v>0</v>
      </c>
      <c r="L442" s="436">
        <f t="shared" si="101"/>
        <v>0</v>
      </c>
      <c r="M442" s="436">
        <f t="shared" si="101"/>
        <v>0</v>
      </c>
      <c r="N442" s="436">
        <f t="shared" si="101"/>
        <v>436.3</v>
      </c>
      <c r="O442" s="436">
        <f t="shared" si="101"/>
        <v>0</v>
      </c>
      <c r="P442" s="436">
        <f t="shared" si="101"/>
        <v>0</v>
      </c>
      <c r="Q442" s="436">
        <f t="shared" si="101"/>
        <v>232.92</v>
      </c>
      <c r="R442" s="436">
        <f t="shared" si="101"/>
        <v>0</v>
      </c>
      <c r="S442" s="436">
        <f t="shared" si="101"/>
        <v>0</v>
      </c>
      <c r="T442" s="436">
        <f t="shared" si="101"/>
        <v>0</v>
      </c>
      <c r="U442" s="436">
        <f t="shared" si="101"/>
        <v>0</v>
      </c>
      <c r="V442" s="428"/>
      <c r="W442" s="428"/>
      <c r="X442" s="428"/>
      <c r="Y442" s="428"/>
      <c r="Z442" s="428"/>
      <c r="AA442" s="428"/>
      <c r="AB442" s="428"/>
      <c r="AC442" s="428"/>
      <c r="AD442" s="428"/>
      <c r="AE442" s="428"/>
      <c r="AF442" s="428"/>
      <c r="AG442" s="428"/>
      <c r="AH442" s="428"/>
      <c r="AI442" s="428"/>
      <c r="AJ442" s="428"/>
      <c r="AK442" s="428"/>
      <c r="AL442" s="428"/>
      <c r="AM442" s="428"/>
      <c r="AN442" s="428"/>
      <c r="AO442" s="428"/>
      <c r="AP442" s="428"/>
      <c r="AQ442" s="428"/>
      <c r="AR442" s="428"/>
      <c r="AS442" s="428"/>
      <c r="AT442" s="428"/>
      <c r="AU442" s="428"/>
      <c r="AV442" s="428"/>
      <c r="AW442" s="428"/>
      <c r="AX442" s="428"/>
      <c r="AY442" s="428"/>
      <c r="AZ442" s="428"/>
      <c r="BA442" s="428"/>
      <c r="BB442" s="428"/>
      <c r="BC442" s="428"/>
      <c r="BD442" s="428"/>
      <c r="BE442" s="428"/>
      <c r="BF442" s="428"/>
      <c r="BG442" s="428"/>
      <c r="BH442" s="428"/>
      <c r="BI442" s="428"/>
      <c r="BJ442" s="428"/>
      <c r="BK442" s="428"/>
      <c r="BL442" s="428"/>
      <c r="BM442" s="428"/>
      <c r="BN442" s="428"/>
      <c r="BO442" s="428"/>
      <c r="BP442" s="428"/>
      <c r="BQ442" s="428"/>
      <c r="BR442" s="428"/>
      <c r="BS442" s="428"/>
      <c r="BT442" s="428"/>
      <c r="BU442" s="428"/>
      <c r="BV442" s="428"/>
      <c r="BW442" s="428"/>
      <c r="BX442" s="428"/>
      <c r="BY442" s="428"/>
      <c r="BZ442" s="428"/>
      <c r="CA442" s="428"/>
      <c r="CB442" s="428"/>
      <c r="CC442" s="428"/>
      <c r="CD442" s="428"/>
      <c r="CE442" s="428"/>
      <c r="CF442" s="428"/>
      <c r="CG442" s="428"/>
      <c r="CH442" s="428"/>
      <c r="CI442" s="428"/>
      <c r="CJ442" s="428"/>
      <c r="CK442" s="428"/>
      <c r="CL442" s="428"/>
      <c r="CM442" s="428"/>
      <c r="CN442" s="428"/>
      <c r="CO442" s="428"/>
      <c r="CP442" s="428"/>
      <c r="CQ442" s="428"/>
      <c r="CR442" s="428"/>
      <c r="CS442" s="428"/>
      <c r="CT442" s="428"/>
      <c r="CU442" s="428"/>
      <c r="CV442" s="428"/>
      <c r="CW442" s="428"/>
      <c r="CX442" s="428"/>
      <c r="CY442" s="428"/>
      <c r="CZ442" s="428"/>
      <c r="DA442" s="428"/>
      <c r="DB442" s="428"/>
      <c r="DC442" s="428"/>
      <c r="DD442" s="428"/>
      <c r="DE442" s="428"/>
      <c r="DF442" s="428"/>
      <c r="DG442" s="428"/>
      <c r="DH442" s="428"/>
      <c r="DI442" s="428"/>
      <c r="DJ442" s="428"/>
      <c r="DK442" s="428"/>
      <c r="DL442" s="428"/>
      <c r="DM442" s="428"/>
      <c r="DN442" s="428"/>
      <c r="DO442" s="428"/>
      <c r="DP442" s="428"/>
      <c r="DQ442" s="428"/>
      <c r="DR442" s="428"/>
      <c r="DS442" s="428"/>
      <c r="DT442" s="428"/>
      <c r="DU442" s="428"/>
      <c r="DV442" s="428"/>
      <c r="DW442" s="428"/>
      <c r="DX442" s="428"/>
      <c r="DY442" s="428"/>
      <c r="DZ442" s="428"/>
      <c r="EA442" s="428"/>
      <c r="EB442" s="428"/>
      <c r="EC442" s="428"/>
      <c r="ED442" s="428"/>
      <c r="EE442" s="428"/>
      <c r="EF442" s="428"/>
      <c r="EG442" s="428"/>
      <c r="EH442" s="428"/>
      <c r="EI442" s="428"/>
      <c r="EJ442" s="428"/>
      <c r="EK442" s="428"/>
      <c r="EL442" s="428"/>
      <c r="EM442" s="428"/>
      <c r="EN442" s="428"/>
      <c r="EO442" s="428"/>
      <c r="EP442" s="428"/>
      <c r="EQ442" s="428"/>
      <c r="ER442" s="428"/>
      <c r="ES442" s="428"/>
      <c r="ET442" s="428"/>
      <c r="EU442" s="428"/>
      <c r="EV442" s="428"/>
      <c r="EW442" s="428"/>
      <c r="EX442" s="428"/>
      <c r="EY442" s="428"/>
      <c r="EZ442" s="428"/>
      <c r="FA442" s="428"/>
      <c r="FB442" s="428"/>
      <c r="FC442" s="428"/>
      <c r="FD442" s="428"/>
      <c r="FE442" s="428"/>
      <c r="FF442" s="428"/>
      <c r="FG442" s="428"/>
      <c r="FH442" s="428"/>
      <c r="FI442" s="428"/>
      <c r="FJ442" s="428"/>
      <c r="FK442" s="428"/>
      <c r="FL442" s="428"/>
      <c r="FM442" s="428"/>
      <c r="FN442" s="428"/>
      <c r="FO442" s="428"/>
      <c r="FP442" s="428"/>
      <c r="FQ442" s="428"/>
      <c r="FR442" s="428"/>
      <c r="FS442" s="428"/>
      <c r="FT442" s="428"/>
      <c r="FU442" s="428"/>
      <c r="FV442" s="428"/>
      <c r="FW442" s="428"/>
      <c r="FX442" s="428"/>
      <c r="FY442" s="428"/>
      <c r="FZ442" s="428"/>
      <c r="GA442" s="428"/>
      <c r="GB442" s="428"/>
      <c r="GC442" s="428"/>
      <c r="GD442" s="428"/>
      <c r="GE442" s="428"/>
      <c r="GF442" s="428"/>
      <c r="GG442" s="428"/>
      <c r="GH442" s="428"/>
      <c r="GI442" s="428"/>
      <c r="GJ442" s="428"/>
      <c r="GK442" s="428"/>
      <c r="GL442" s="428"/>
      <c r="GM442" s="428"/>
      <c r="GN442" s="428"/>
    </row>
    <row r="443" spans="1:196" ht="27" customHeight="1">
      <c r="A443" s="1572"/>
      <c r="B443" s="1577"/>
      <c r="C443" s="1577"/>
      <c r="D443" s="3565" t="s">
        <v>483</v>
      </c>
      <c r="E443" s="3565"/>
      <c r="F443" s="3565"/>
      <c r="G443" s="3565"/>
      <c r="H443" s="3565"/>
      <c r="I443" s="3565"/>
      <c r="J443" s="437">
        <f>J442</f>
        <v>160</v>
      </c>
      <c r="K443" s="437">
        <f>K436</f>
        <v>0</v>
      </c>
      <c r="L443" s="437">
        <f>L436</f>
        <v>0</v>
      </c>
      <c r="M443" s="437">
        <f>M436</f>
        <v>0</v>
      </c>
      <c r="N443" s="437">
        <f>N442</f>
        <v>436.3</v>
      </c>
      <c r="O443" s="437">
        <f t="shared" ref="O443:U443" si="102">O442</f>
        <v>0</v>
      </c>
      <c r="P443" s="437">
        <f t="shared" si="102"/>
        <v>0</v>
      </c>
      <c r="Q443" s="437">
        <f t="shared" si="102"/>
        <v>232.92</v>
      </c>
      <c r="R443" s="437">
        <f t="shared" si="102"/>
        <v>0</v>
      </c>
      <c r="S443" s="437">
        <f t="shared" si="102"/>
        <v>0</v>
      </c>
      <c r="T443" s="437">
        <f t="shared" si="102"/>
        <v>0</v>
      </c>
      <c r="U443" s="437">
        <f t="shared" si="102"/>
        <v>0</v>
      </c>
      <c r="V443" s="428"/>
      <c r="W443" s="428"/>
      <c r="X443" s="428"/>
      <c r="Y443" s="428"/>
      <c r="Z443" s="428"/>
      <c r="AA443" s="428"/>
      <c r="AB443" s="428"/>
      <c r="AC443" s="428"/>
      <c r="AD443" s="428"/>
      <c r="AE443" s="428"/>
      <c r="AF443" s="428"/>
      <c r="AG443" s="428"/>
      <c r="AH443" s="428"/>
      <c r="AI443" s="428"/>
      <c r="AJ443" s="428"/>
      <c r="AK443" s="428"/>
      <c r="AL443" s="428"/>
      <c r="AM443" s="428"/>
      <c r="AN443" s="428"/>
      <c r="AO443" s="428"/>
      <c r="AP443" s="428"/>
      <c r="AQ443" s="428"/>
      <c r="AR443" s="428"/>
      <c r="AS443" s="428"/>
      <c r="AT443" s="428"/>
      <c r="AU443" s="428"/>
      <c r="AV443" s="428"/>
      <c r="AW443" s="428"/>
      <c r="AX443" s="428"/>
      <c r="AY443" s="428"/>
      <c r="AZ443" s="428"/>
      <c r="BA443" s="428"/>
      <c r="BB443" s="428"/>
      <c r="BC443" s="428"/>
      <c r="BD443" s="428"/>
      <c r="BE443" s="428"/>
      <c r="BF443" s="428"/>
      <c r="BG443" s="428"/>
      <c r="BH443" s="428"/>
      <c r="BI443" s="428"/>
      <c r="BJ443" s="428"/>
      <c r="BK443" s="428"/>
      <c r="BL443" s="428"/>
      <c r="BM443" s="428"/>
      <c r="BN443" s="428"/>
      <c r="BO443" s="428"/>
      <c r="BP443" s="428"/>
      <c r="BQ443" s="428"/>
      <c r="BR443" s="428"/>
      <c r="BS443" s="428"/>
      <c r="BT443" s="428"/>
      <c r="BU443" s="428"/>
      <c r="BV443" s="428"/>
      <c r="BW443" s="428"/>
      <c r="BX443" s="428"/>
      <c r="BY443" s="428"/>
      <c r="BZ443" s="428"/>
      <c r="CA443" s="428"/>
      <c r="CB443" s="428"/>
      <c r="CC443" s="428"/>
      <c r="CD443" s="428"/>
      <c r="CE443" s="428"/>
      <c r="CF443" s="428"/>
      <c r="CG443" s="428"/>
      <c r="CH443" s="428"/>
      <c r="CI443" s="428"/>
      <c r="CJ443" s="428"/>
      <c r="CK443" s="428"/>
      <c r="CL443" s="428"/>
      <c r="CM443" s="428"/>
      <c r="CN443" s="428"/>
      <c r="CO443" s="428"/>
      <c r="CP443" s="428"/>
      <c r="CQ443" s="428"/>
      <c r="CR443" s="428"/>
      <c r="CS443" s="428"/>
      <c r="CT443" s="428"/>
      <c r="CU443" s="428"/>
      <c r="CV443" s="428"/>
      <c r="CW443" s="428"/>
      <c r="CX443" s="428"/>
      <c r="CY443" s="428"/>
      <c r="CZ443" s="428"/>
      <c r="DA443" s="428"/>
      <c r="DB443" s="428"/>
      <c r="DC443" s="428"/>
      <c r="DD443" s="428"/>
      <c r="DE443" s="428"/>
      <c r="DF443" s="428"/>
      <c r="DG443" s="428"/>
      <c r="DH443" s="428"/>
      <c r="DI443" s="428"/>
      <c r="DJ443" s="428"/>
      <c r="DK443" s="428"/>
      <c r="DL443" s="428"/>
      <c r="DM443" s="428"/>
      <c r="DN443" s="428"/>
      <c r="DO443" s="428"/>
      <c r="DP443" s="428"/>
      <c r="DQ443" s="428"/>
      <c r="DR443" s="428"/>
      <c r="DS443" s="428"/>
      <c r="DT443" s="428"/>
      <c r="DU443" s="428"/>
      <c r="DV443" s="428"/>
      <c r="DW443" s="428"/>
      <c r="DX443" s="428"/>
      <c r="DY443" s="428"/>
      <c r="DZ443" s="428"/>
      <c r="EA443" s="428"/>
      <c r="EB443" s="428"/>
      <c r="EC443" s="428"/>
      <c r="ED443" s="428"/>
      <c r="EE443" s="428"/>
      <c r="EF443" s="428"/>
      <c r="EG443" s="428"/>
      <c r="EH443" s="428"/>
      <c r="EI443" s="428"/>
      <c r="EJ443" s="428"/>
      <c r="EK443" s="428"/>
      <c r="EL443" s="428"/>
      <c r="EM443" s="428"/>
      <c r="EN443" s="428"/>
      <c r="EO443" s="428"/>
      <c r="EP443" s="428"/>
      <c r="EQ443" s="428"/>
      <c r="ER443" s="428"/>
      <c r="ES443" s="428"/>
      <c r="ET443" s="428"/>
      <c r="EU443" s="428"/>
      <c r="EV443" s="428"/>
      <c r="EW443" s="428"/>
      <c r="EX443" s="428"/>
      <c r="EY443" s="428"/>
      <c r="EZ443" s="428"/>
      <c r="FA443" s="428"/>
      <c r="FB443" s="428"/>
      <c r="FC443" s="428"/>
      <c r="FD443" s="428"/>
      <c r="FE443" s="428"/>
      <c r="FF443" s="428"/>
      <c r="FG443" s="428"/>
      <c r="FH443" s="428"/>
      <c r="FI443" s="428"/>
      <c r="FJ443" s="428"/>
      <c r="FK443" s="428"/>
      <c r="FL443" s="428"/>
      <c r="FM443" s="428"/>
      <c r="FN443" s="428"/>
      <c r="FO443" s="428"/>
      <c r="FP443" s="428"/>
      <c r="FQ443" s="428"/>
      <c r="FR443" s="428"/>
      <c r="FS443" s="428"/>
      <c r="FT443" s="428"/>
      <c r="FU443" s="428"/>
      <c r="FV443" s="428"/>
      <c r="FW443" s="428"/>
      <c r="FX443" s="428"/>
      <c r="FY443" s="428"/>
      <c r="FZ443" s="428"/>
      <c r="GA443" s="428"/>
      <c r="GB443" s="428"/>
      <c r="GC443" s="428"/>
      <c r="GD443" s="428"/>
      <c r="GE443" s="428"/>
      <c r="GF443" s="428"/>
      <c r="GG443" s="428"/>
      <c r="GH443" s="428"/>
      <c r="GI443" s="428"/>
      <c r="GJ443" s="428"/>
      <c r="GK443" s="428"/>
      <c r="GL443" s="428"/>
      <c r="GM443" s="428"/>
      <c r="GN443" s="428"/>
    </row>
    <row r="444" spans="1:196" ht="16.5" customHeight="1">
      <c r="A444" s="1604">
        <v>10</v>
      </c>
      <c r="B444" s="694" t="s">
        <v>1210</v>
      </c>
      <c r="C444" s="1571" t="s">
        <v>375</v>
      </c>
      <c r="D444" s="3591" t="s">
        <v>1979</v>
      </c>
      <c r="E444" s="3592"/>
      <c r="F444" s="3592"/>
      <c r="G444" s="3592"/>
      <c r="H444" s="3592"/>
      <c r="I444" s="3592"/>
      <c r="J444" s="3592"/>
      <c r="K444" s="3592"/>
      <c r="L444" s="3592"/>
      <c r="M444" s="3592"/>
      <c r="N444" s="3592"/>
      <c r="O444" s="3592"/>
      <c r="P444" s="3592"/>
      <c r="Q444" s="3592"/>
      <c r="R444" s="3592"/>
      <c r="S444" s="3592"/>
      <c r="T444" s="3592"/>
      <c r="U444" s="3593"/>
      <c r="V444" s="428"/>
      <c r="W444" s="428"/>
      <c r="X444" s="428"/>
      <c r="Y444" s="428"/>
      <c r="Z444" s="428"/>
      <c r="AA444" s="428"/>
      <c r="AB444" s="428"/>
      <c r="AC444" s="428"/>
      <c r="AD444" s="428"/>
      <c r="AE444" s="428"/>
      <c r="AF444" s="428"/>
      <c r="AG444" s="428"/>
      <c r="AH444" s="428"/>
      <c r="AI444" s="428"/>
      <c r="AJ444" s="428"/>
      <c r="AK444" s="428"/>
      <c r="AL444" s="428"/>
      <c r="AM444" s="428"/>
      <c r="AN444" s="428"/>
      <c r="AO444" s="428"/>
      <c r="AP444" s="428"/>
      <c r="AQ444" s="428"/>
      <c r="AR444" s="428"/>
      <c r="AS444" s="428"/>
      <c r="AT444" s="428"/>
      <c r="AU444" s="428"/>
      <c r="AV444" s="428"/>
      <c r="AW444" s="428"/>
      <c r="AX444" s="428"/>
      <c r="AY444" s="428"/>
      <c r="AZ444" s="428"/>
      <c r="BA444" s="428"/>
      <c r="BB444" s="428"/>
      <c r="BC444" s="428"/>
      <c r="BD444" s="428"/>
      <c r="BE444" s="428"/>
      <c r="BF444" s="428"/>
      <c r="BG444" s="428"/>
      <c r="BH444" s="428"/>
      <c r="BI444" s="428"/>
      <c r="BJ444" s="428"/>
      <c r="BK444" s="428"/>
      <c r="BL444" s="428"/>
      <c r="BM444" s="428"/>
      <c r="BN444" s="428"/>
      <c r="BO444" s="428"/>
      <c r="BP444" s="428"/>
      <c r="BQ444" s="428"/>
      <c r="BR444" s="428"/>
      <c r="BS444" s="428"/>
      <c r="BT444" s="428"/>
      <c r="BU444" s="428"/>
      <c r="BV444" s="428"/>
      <c r="BW444" s="428"/>
      <c r="BX444" s="428"/>
      <c r="BY444" s="428"/>
      <c r="BZ444" s="428"/>
      <c r="CA444" s="428"/>
      <c r="CB444" s="428"/>
      <c r="CC444" s="428"/>
      <c r="CD444" s="428"/>
      <c r="CE444" s="428"/>
      <c r="CF444" s="428"/>
      <c r="CG444" s="428"/>
      <c r="CH444" s="428"/>
      <c r="CI444" s="428"/>
      <c r="CJ444" s="428"/>
      <c r="CK444" s="428"/>
      <c r="CL444" s="428"/>
      <c r="CM444" s="428"/>
      <c r="CN444" s="428"/>
      <c r="CO444" s="428"/>
      <c r="CP444" s="428"/>
      <c r="CQ444" s="428"/>
      <c r="CR444" s="428"/>
      <c r="CS444" s="428"/>
      <c r="CT444" s="428"/>
      <c r="CU444" s="428"/>
      <c r="CV444" s="428"/>
      <c r="CW444" s="428"/>
      <c r="CX444" s="428"/>
      <c r="CY444" s="428"/>
      <c r="CZ444" s="428"/>
      <c r="DA444" s="428"/>
      <c r="DB444" s="428"/>
      <c r="DC444" s="428"/>
      <c r="DD444" s="428"/>
      <c r="DE444" s="428"/>
      <c r="DF444" s="428"/>
      <c r="DG444" s="428"/>
      <c r="DH444" s="428"/>
      <c r="DI444" s="428"/>
      <c r="DJ444" s="428"/>
      <c r="DK444" s="428"/>
      <c r="DL444" s="428"/>
      <c r="DM444" s="428"/>
      <c r="DN444" s="428"/>
      <c r="DO444" s="428"/>
      <c r="DP444" s="428"/>
      <c r="DQ444" s="428"/>
      <c r="DR444" s="428"/>
      <c r="DS444" s="428"/>
      <c r="DT444" s="428"/>
      <c r="DU444" s="428"/>
      <c r="DV444" s="428"/>
      <c r="DW444" s="428"/>
      <c r="DX444" s="428"/>
      <c r="DY444" s="428"/>
      <c r="DZ444" s="428"/>
      <c r="EA444" s="428"/>
      <c r="EB444" s="428"/>
      <c r="EC444" s="428"/>
      <c r="ED444" s="428"/>
      <c r="EE444" s="428"/>
      <c r="EF444" s="428"/>
      <c r="EG444" s="428"/>
      <c r="EH444" s="428"/>
      <c r="EI444" s="428"/>
      <c r="EJ444" s="428"/>
      <c r="EK444" s="428"/>
      <c r="EL444" s="428"/>
      <c r="EM444" s="428"/>
      <c r="EN444" s="428"/>
      <c r="EO444" s="428"/>
      <c r="EP444" s="428"/>
      <c r="EQ444" s="428"/>
      <c r="ER444" s="428"/>
      <c r="ES444" s="428"/>
      <c r="ET444" s="428"/>
      <c r="EU444" s="428"/>
      <c r="EV444" s="428"/>
      <c r="EW444" s="428"/>
      <c r="EX444" s="428"/>
      <c r="EY444" s="428"/>
      <c r="EZ444" s="428"/>
      <c r="FA444" s="428"/>
      <c r="FB444" s="428"/>
      <c r="FC444" s="428"/>
      <c r="FD444" s="428"/>
      <c r="FE444" s="428"/>
      <c r="FF444" s="428"/>
      <c r="FG444" s="428"/>
      <c r="FH444" s="428"/>
      <c r="FI444" s="428"/>
      <c r="FJ444" s="428"/>
      <c r="FK444" s="428"/>
      <c r="FL444" s="428"/>
      <c r="FM444" s="428"/>
      <c r="FN444" s="428"/>
      <c r="FO444" s="428"/>
      <c r="FP444" s="428"/>
      <c r="FQ444" s="428"/>
      <c r="FR444" s="428"/>
      <c r="FS444" s="428"/>
      <c r="FT444" s="428"/>
      <c r="FU444" s="428"/>
      <c r="FV444" s="428"/>
      <c r="FW444" s="428"/>
      <c r="FX444" s="428"/>
      <c r="FY444" s="428"/>
      <c r="FZ444" s="428"/>
      <c r="GA444" s="428"/>
      <c r="GB444" s="428"/>
      <c r="GC444" s="428"/>
      <c r="GD444" s="428"/>
      <c r="GE444" s="428"/>
      <c r="GF444" s="428"/>
      <c r="GG444" s="428"/>
      <c r="GH444" s="428"/>
      <c r="GI444" s="428"/>
      <c r="GJ444" s="428"/>
      <c r="GK444" s="428"/>
      <c r="GL444" s="428"/>
      <c r="GM444" s="428"/>
      <c r="GN444" s="428"/>
    </row>
    <row r="445" spans="1:196" ht="18.75" hidden="1" customHeight="1">
      <c r="A445" s="3594">
        <v>10</v>
      </c>
      <c r="B445" s="3561" t="s">
        <v>1210</v>
      </c>
      <c r="C445" s="3561" t="s">
        <v>375</v>
      </c>
      <c r="D445" s="3561" t="s">
        <v>983</v>
      </c>
      <c r="E445" s="3580" t="s">
        <v>1910</v>
      </c>
      <c r="F445" s="3595">
        <v>3.09</v>
      </c>
      <c r="G445" s="3550" t="s">
        <v>403</v>
      </c>
      <c r="H445" s="3596">
        <v>188711925</v>
      </c>
      <c r="I445" s="340" t="s">
        <v>487</v>
      </c>
      <c r="J445" s="388"/>
      <c r="K445" s="388"/>
      <c r="L445" s="388"/>
      <c r="M445" s="388"/>
      <c r="N445" s="388"/>
      <c r="O445" s="388"/>
      <c r="P445" s="388"/>
      <c r="Q445" s="388"/>
      <c r="R445" s="388"/>
      <c r="S445" s="388"/>
      <c r="T445" s="811"/>
      <c r="U445" s="904"/>
      <c r="V445" s="428"/>
      <c r="W445" s="428"/>
      <c r="X445" s="428"/>
      <c r="Y445" s="428"/>
      <c r="Z445" s="428"/>
      <c r="AA445" s="428"/>
      <c r="AB445" s="428"/>
      <c r="AC445" s="428"/>
      <c r="AD445" s="428"/>
      <c r="AE445" s="428"/>
      <c r="AF445" s="428"/>
      <c r="AG445" s="428"/>
      <c r="AH445" s="428"/>
      <c r="AI445" s="428"/>
      <c r="AJ445" s="428"/>
      <c r="AK445" s="428"/>
      <c r="AL445" s="428"/>
      <c r="AM445" s="428"/>
      <c r="AN445" s="428"/>
      <c r="AO445" s="428"/>
      <c r="AP445" s="428"/>
      <c r="AQ445" s="428"/>
      <c r="AR445" s="428"/>
      <c r="AS445" s="428"/>
      <c r="AT445" s="428"/>
      <c r="AU445" s="428"/>
      <c r="AV445" s="428"/>
      <c r="AW445" s="428"/>
      <c r="AX445" s="428"/>
      <c r="AY445" s="428"/>
      <c r="AZ445" s="428"/>
      <c r="BA445" s="428"/>
      <c r="BB445" s="428"/>
      <c r="BC445" s="428"/>
      <c r="BD445" s="428"/>
      <c r="BE445" s="428"/>
      <c r="BF445" s="428"/>
      <c r="BG445" s="428"/>
      <c r="BH445" s="428"/>
      <c r="BI445" s="428"/>
      <c r="BJ445" s="428"/>
      <c r="BK445" s="428"/>
      <c r="BL445" s="428"/>
      <c r="BM445" s="428"/>
      <c r="BN445" s="428"/>
      <c r="BO445" s="428"/>
      <c r="BP445" s="428"/>
      <c r="BQ445" s="428"/>
      <c r="BR445" s="428"/>
      <c r="BS445" s="428"/>
      <c r="BT445" s="428"/>
      <c r="BU445" s="428"/>
      <c r="BV445" s="428"/>
      <c r="BW445" s="428"/>
      <c r="BX445" s="428"/>
      <c r="BY445" s="428"/>
      <c r="BZ445" s="428"/>
      <c r="CA445" s="428"/>
      <c r="CB445" s="428"/>
      <c r="CC445" s="428"/>
      <c r="CD445" s="428"/>
      <c r="CE445" s="428"/>
      <c r="CF445" s="428"/>
      <c r="CG445" s="428"/>
      <c r="CH445" s="428"/>
      <c r="CI445" s="428"/>
      <c r="CJ445" s="428"/>
      <c r="CK445" s="428"/>
      <c r="CL445" s="428"/>
      <c r="CM445" s="428"/>
      <c r="CN445" s="428"/>
      <c r="CO445" s="428"/>
      <c r="CP445" s="428"/>
      <c r="CQ445" s="428"/>
      <c r="CR445" s="428"/>
      <c r="CS445" s="428"/>
      <c r="CT445" s="428"/>
      <c r="CU445" s="428"/>
      <c r="CV445" s="428"/>
      <c r="CW445" s="428"/>
      <c r="CX445" s="428"/>
      <c r="CY445" s="428"/>
      <c r="CZ445" s="428"/>
      <c r="DA445" s="428"/>
      <c r="DB445" s="428"/>
      <c r="DC445" s="428"/>
      <c r="DD445" s="428"/>
      <c r="DE445" s="428"/>
      <c r="DF445" s="428"/>
      <c r="DG445" s="428"/>
      <c r="DH445" s="428"/>
      <c r="DI445" s="428"/>
      <c r="DJ445" s="428"/>
      <c r="DK445" s="428"/>
      <c r="DL445" s="428"/>
      <c r="DM445" s="428"/>
      <c r="DN445" s="428"/>
      <c r="DO445" s="428"/>
      <c r="DP445" s="428"/>
      <c r="DQ445" s="428"/>
      <c r="DR445" s="428"/>
      <c r="DS445" s="428"/>
      <c r="DT445" s="428"/>
      <c r="DU445" s="428"/>
      <c r="DV445" s="428"/>
      <c r="DW445" s="428"/>
      <c r="DX445" s="428"/>
      <c r="DY445" s="428"/>
      <c r="DZ445" s="428"/>
      <c r="EA445" s="428"/>
      <c r="EB445" s="428"/>
      <c r="EC445" s="428"/>
      <c r="ED445" s="428"/>
      <c r="EE445" s="428"/>
      <c r="EF445" s="428"/>
      <c r="EG445" s="428"/>
      <c r="EH445" s="428"/>
      <c r="EI445" s="428"/>
      <c r="EJ445" s="428"/>
      <c r="EK445" s="428"/>
      <c r="EL445" s="428"/>
      <c r="EM445" s="428"/>
      <c r="EN445" s="428"/>
      <c r="EO445" s="428"/>
      <c r="EP445" s="428"/>
      <c r="EQ445" s="428"/>
      <c r="ER445" s="428"/>
      <c r="ES445" s="428"/>
      <c r="ET445" s="428"/>
      <c r="EU445" s="428"/>
      <c r="EV445" s="428"/>
      <c r="EW445" s="428"/>
      <c r="EX445" s="428"/>
      <c r="EY445" s="428"/>
      <c r="EZ445" s="428"/>
      <c r="FA445" s="428"/>
      <c r="FB445" s="428"/>
      <c r="FC445" s="428"/>
      <c r="FD445" s="428"/>
      <c r="FE445" s="428"/>
      <c r="FF445" s="428"/>
      <c r="FG445" s="428"/>
      <c r="FH445" s="428"/>
      <c r="FI445" s="428"/>
      <c r="FJ445" s="428"/>
      <c r="FK445" s="428"/>
      <c r="FL445" s="428"/>
      <c r="FM445" s="428"/>
      <c r="FN445" s="428"/>
      <c r="FO445" s="428"/>
      <c r="FP445" s="428"/>
      <c r="FQ445" s="428"/>
      <c r="FR445" s="428"/>
      <c r="FS445" s="428"/>
      <c r="FT445" s="428"/>
      <c r="FU445" s="428"/>
      <c r="FV445" s="428"/>
      <c r="FW445" s="428"/>
      <c r="FX445" s="428"/>
      <c r="FY445" s="428"/>
      <c r="FZ445" s="428"/>
      <c r="GA445" s="428"/>
      <c r="GB445" s="428"/>
      <c r="GC445" s="428"/>
      <c r="GD445" s="428"/>
      <c r="GE445" s="428"/>
      <c r="GF445" s="428"/>
      <c r="GG445" s="428"/>
      <c r="GH445" s="428"/>
      <c r="GI445" s="428"/>
      <c r="GJ445" s="428"/>
      <c r="GK445" s="428"/>
      <c r="GL445" s="428"/>
      <c r="GM445" s="428"/>
      <c r="GN445" s="428"/>
    </row>
    <row r="446" spans="1:196" ht="29.15" hidden="1" customHeight="1">
      <c r="A446" s="3594"/>
      <c r="B446" s="3561"/>
      <c r="C446" s="3561"/>
      <c r="D446" s="3561"/>
      <c r="E446" s="3580"/>
      <c r="F446" s="3595"/>
      <c r="G446" s="3550"/>
      <c r="H446" s="3597"/>
      <c r="I446" s="340" t="s">
        <v>830</v>
      </c>
      <c r="J446" s="388"/>
      <c r="K446" s="388"/>
      <c r="L446" s="388"/>
      <c r="M446" s="388"/>
      <c r="N446" s="388"/>
      <c r="O446" s="388"/>
      <c r="P446" s="388"/>
      <c r="Q446" s="1584"/>
      <c r="R446" s="1584"/>
      <c r="S446" s="1584"/>
      <c r="T446" s="2105"/>
      <c r="U446" s="923"/>
      <c r="V446" s="428"/>
      <c r="W446" s="490" t="s">
        <v>1546</v>
      </c>
      <c r="X446" s="428"/>
      <c r="Y446" s="428"/>
      <c r="Z446" s="428"/>
      <c r="AA446" s="428"/>
      <c r="AB446" s="428"/>
      <c r="AC446" s="428"/>
      <c r="AD446" s="428"/>
      <c r="AE446" s="428"/>
      <c r="AF446" s="428"/>
      <c r="AG446" s="428"/>
      <c r="AH446" s="428"/>
      <c r="AI446" s="428"/>
      <c r="AJ446" s="428"/>
      <c r="AK446" s="428"/>
      <c r="AL446" s="428"/>
      <c r="AM446" s="428"/>
      <c r="AN446" s="428"/>
      <c r="AO446" s="428"/>
      <c r="AP446" s="428"/>
      <c r="AQ446" s="428"/>
      <c r="AR446" s="428"/>
      <c r="AS446" s="428"/>
      <c r="AT446" s="428"/>
      <c r="AU446" s="428"/>
      <c r="AV446" s="428"/>
      <c r="AW446" s="428"/>
      <c r="AX446" s="428"/>
      <c r="AY446" s="428"/>
      <c r="AZ446" s="428"/>
      <c r="BA446" s="428"/>
      <c r="BB446" s="428"/>
      <c r="BC446" s="428"/>
      <c r="BD446" s="428"/>
      <c r="BE446" s="428"/>
      <c r="BF446" s="428"/>
      <c r="BG446" s="428"/>
      <c r="BH446" s="428"/>
      <c r="BI446" s="428"/>
      <c r="BJ446" s="428"/>
      <c r="BK446" s="428"/>
      <c r="BL446" s="428"/>
      <c r="BM446" s="428"/>
      <c r="BN446" s="428"/>
      <c r="BO446" s="428"/>
      <c r="BP446" s="428"/>
      <c r="BQ446" s="428"/>
      <c r="BR446" s="428"/>
      <c r="BS446" s="428"/>
      <c r="BT446" s="428"/>
      <c r="BU446" s="428"/>
      <c r="BV446" s="428"/>
      <c r="BW446" s="428"/>
      <c r="BX446" s="428"/>
      <c r="BY446" s="428"/>
      <c r="BZ446" s="428"/>
      <c r="CA446" s="428"/>
      <c r="CB446" s="428"/>
      <c r="CC446" s="428"/>
      <c r="CD446" s="428"/>
      <c r="CE446" s="428"/>
      <c r="CF446" s="428"/>
      <c r="CG446" s="428"/>
      <c r="CH446" s="428"/>
      <c r="CI446" s="428"/>
      <c r="CJ446" s="428"/>
      <c r="CK446" s="428"/>
      <c r="CL446" s="428"/>
      <c r="CM446" s="428"/>
      <c r="CN446" s="428"/>
      <c r="CO446" s="428"/>
      <c r="CP446" s="428"/>
      <c r="CQ446" s="428"/>
      <c r="CR446" s="428"/>
      <c r="CS446" s="428"/>
      <c r="CT446" s="428"/>
      <c r="CU446" s="428"/>
      <c r="CV446" s="428"/>
      <c r="CW446" s="428"/>
      <c r="CX446" s="428"/>
      <c r="CY446" s="428"/>
      <c r="CZ446" s="428"/>
      <c r="DA446" s="428"/>
      <c r="DB446" s="428"/>
      <c r="DC446" s="428"/>
      <c r="DD446" s="428"/>
      <c r="DE446" s="428"/>
      <c r="DF446" s="428"/>
      <c r="DG446" s="428"/>
      <c r="DH446" s="428"/>
      <c r="DI446" s="428"/>
      <c r="DJ446" s="428"/>
      <c r="DK446" s="428"/>
      <c r="DL446" s="428"/>
      <c r="DM446" s="428"/>
      <c r="DN446" s="428"/>
      <c r="DO446" s="428"/>
      <c r="DP446" s="428"/>
      <c r="DQ446" s="428"/>
      <c r="DR446" s="428"/>
      <c r="DS446" s="428"/>
      <c r="DT446" s="428"/>
      <c r="DU446" s="428"/>
      <c r="DV446" s="428"/>
      <c r="DW446" s="428"/>
      <c r="DX446" s="428"/>
      <c r="DY446" s="428"/>
      <c r="DZ446" s="428"/>
      <c r="EA446" s="428"/>
      <c r="EB446" s="428"/>
      <c r="EC446" s="428"/>
      <c r="ED446" s="428"/>
      <c r="EE446" s="428"/>
      <c r="EF446" s="428"/>
      <c r="EG446" s="428"/>
      <c r="EH446" s="428"/>
      <c r="EI446" s="428"/>
      <c r="EJ446" s="428"/>
      <c r="EK446" s="428"/>
      <c r="EL446" s="428"/>
      <c r="EM446" s="428"/>
      <c r="EN446" s="428"/>
      <c r="EO446" s="428"/>
      <c r="EP446" s="428"/>
      <c r="EQ446" s="428"/>
      <c r="ER446" s="428"/>
      <c r="ES446" s="428"/>
      <c r="ET446" s="428"/>
      <c r="EU446" s="428"/>
      <c r="EV446" s="428"/>
      <c r="EW446" s="428"/>
      <c r="EX446" s="428"/>
      <c r="EY446" s="428"/>
      <c r="EZ446" s="428"/>
      <c r="FA446" s="428"/>
      <c r="FB446" s="428"/>
      <c r="FC446" s="428"/>
      <c r="FD446" s="428"/>
      <c r="FE446" s="428"/>
      <c r="FF446" s="428"/>
      <c r="FG446" s="428"/>
      <c r="FH446" s="428"/>
      <c r="FI446" s="428"/>
      <c r="FJ446" s="428"/>
      <c r="FK446" s="428"/>
      <c r="FL446" s="428"/>
      <c r="FM446" s="428"/>
      <c r="FN446" s="428"/>
      <c r="FO446" s="428"/>
      <c r="FP446" s="428"/>
      <c r="FQ446" s="428"/>
      <c r="FR446" s="428"/>
      <c r="FS446" s="428"/>
      <c r="FT446" s="428"/>
      <c r="FU446" s="428"/>
      <c r="FV446" s="428"/>
      <c r="FW446" s="428"/>
      <c r="FX446" s="428"/>
      <c r="FY446" s="428"/>
      <c r="FZ446" s="428"/>
      <c r="GA446" s="428"/>
      <c r="GB446" s="428"/>
      <c r="GC446" s="428"/>
      <c r="GD446" s="428"/>
      <c r="GE446" s="428"/>
      <c r="GF446" s="428"/>
      <c r="GG446" s="428"/>
      <c r="GH446" s="428"/>
      <c r="GI446" s="428"/>
      <c r="GJ446" s="428"/>
      <c r="GK446" s="428"/>
      <c r="GL446" s="428"/>
      <c r="GM446" s="428"/>
      <c r="GN446" s="428"/>
    </row>
    <row r="447" spans="1:196" ht="27.75" customHeight="1">
      <c r="A447" s="3594"/>
      <c r="B447" s="3561"/>
      <c r="C447" s="3561"/>
      <c r="D447" s="3561"/>
      <c r="E447" s="3580"/>
      <c r="F447" s="3595"/>
      <c r="G447" s="3550"/>
      <c r="H447" s="3597"/>
      <c r="I447" s="340" t="s">
        <v>956</v>
      </c>
      <c r="J447" s="812"/>
      <c r="K447" s="388"/>
      <c r="L447" s="388"/>
      <c r="M447" s="388"/>
      <c r="N447" s="386">
        <v>200</v>
      </c>
      <c r="O447" s="388"/>
      <c r="P447" s="811"/>
      <c r="Q447" s="812">
        <v>50</v>
      </c>
      <c r="R447" s="1027"/>
      <c r="S447" s="1027"/>
      <c r="T447" s="812">
        <v>3450</v>
      </c>
      <c r="U447" s="812">
        <v>3450</v>
      </c>
      <c r="V447" s="2017" t="s">
        <v>1981</v>
      </c>
      <c r="W447" s="428"/>
      <c r="X447" s="428"/>
      <c r="Y447" s="428"/>
      <c r="Z447" s="428"/>
      <c r="AA447" s="428"/>
      <c r="AB447" s="428"/>
      <c r="AC447" s="428"/>
      <c r="AD447" s="428"/>
      <c r="AE447" s="428"/>
      <c r="AF447" s="428"/>
      <c r="AG447" s="428"/>
      <c r="AH447" s="428"/>
      <c r="AI447" s="428"/>
      <c r="AJ447" s="428"/>
      <c r="AK447" s="428"/>
      <c r="AL447" s="428"/>
      <c r="AM447" s="428"/>
      <c r="AN447" s="428"/>
      <c r="AO447" s="428"/>
      <c r="AP447" s="428"/>
      <c r="AQ447" s="428"/>
      <c r="AR447" s="428"/>
      <c r="AS447" s="428"/>
      <c r="AT447" s="428"/>
      <c r="AU447" s="428"/>
      <c r="AV447" s="428"/>
      <c r="AW447" s="428"/>
      <c r="AX447" s="428"/>
      <c r="AY447" s="428"/>
      <c r="AZ447" s="428"/>
      <c r="BA447" s="428"/>
      <c r="BB447" s="428"/>
      <c r="BC447" s="428"/>
      <c r="BD447" s="428"/>
      <c r="BE447" s="428"/>
      <c r="BF447" s="428"/>
      <c r="BG447" s="428"/>
      <c r="BH447" s="428"/>
      <c r="BI447" s="428"/>
      <c r="BJ447" s="428"/>
      <c r="BK447" s="428"/>
      <c r="BL447" s="428"/>
      <c r="BM447" s="428"/>
      <c r="BN447" s="428"/>
      <c r="BO447" s="428"/>
      <c r="BP447" s="428"/>
      <c r="BQ447" s="428"/>
      <c r="BR447" s="428"/>
      <c r="BS447" s="428"/>
      <c r="BT447" s="428"/>
      <c r="BU447" s="428"/>
      <c r="BV447" s="428"/>
      <c r="BW447" s="428"/>
      <c r="BX447" s="428"/>
      <c r="BY447" s="428"/>
      <c r="BZ447" s="428"/>
      <c r="CA447" s="428"/>
      <c r="CB447" s="428"/>
      <c r="CC447" s="428"/>
      <c r="CD447" s="428"/>
      <c r="CE447" s="428"/>
      <c r="CF447" s="428"/>
      <c r="CG447" s="428"/>
      <c r="CH447" s="428"/>
      <c r="CI447" s="428"/>
      <c r="CJ447" s="428"/>
      <c r="CK447" s="428"/>
      <c r="CL447" s="428"/>
      <c r="CM447" s="428"/>
      <c r="CN447" s="428"/>
      <c r="CO447" s="428"/>
      <c r="CP447" s="428"/>
      <c r="CQ447" s="428"/>
      <c r="CR447" s="428"/>
      <c r="CS447" s="428"/>
      <c r="CT447" s="428"/>
      <c r="CU447" s="428"/>
      <c r="CV447" s="428"/>
      <c r="CW447" s="428"/>
      <c r="CX447" s="428"/>
      <c r="CY447" s="428"/>
      <c r="CZ447" s="428"/>
      <c r="DA447" s="428"/>
      <c r="DB447" s="428"/>
      <c r="DC447" s="428"/>
      <c r="DD447" s="428"/>
      <c r="DE447" s="428"/>
      <c r="DF447" s="428"/>
      <c r="DG447" s="428"/>
      <c r="DH447" s="428"/>
      <c r="DI447" s="428"/>
      <c r="DJ447" s="428"/>
      <c r="DK447" s="428"/>
      <c r="DL447" s="428"/>
      <c r="DM447" s="428"/>
      <c r="DN447" s="428"/>
      <c r="DO447" s="428"/>
      <c r="DP447" s="428"/>
      <c r="DQ447" s="428"/>
      <c r="DR447" s="428"/>
      <c r="DS447" s="428"/>
      <c r="DT447" s="428"/>
      <c r="DU447" s="428"/>
      <c r="DV447" s="428"/>
      <c r="DW447" s="428"/>
      <c r="DX447" s="428"/>
      <c r="DY447" s="428"/>
      <c r="DZ447" s="428"/>
      <c r="EA447" s="428"/>
      <c r="EB447" s="428"/>
      <c r="EC447" s="428"/>
      <c r="ED447" s="428"/>
      <c r="EE447" s="428"/>
      <c r="EF447" s="428"/>
      <c r="EG447" s="428"/>
      <c r="EH447" s="428"/>
      <c r="EI447" s="428"/>
      <c r="EJ447" s="428"/>
      <c r="EK447" s="428"/>
      <c r="EL447" s="428"/>
      <c r="EM447" s="428"/>
      <c r="EN447" s="428"/>
      <c r="EO447" s="428"/>
      <c r="EP447" s="428"/>
      <c r="EQ447" s="428"/>
      <c r="ER447" s="428"/>
      <c r="ES447" s="428"/>
      <c r="ET447" s="428"/>
      <c r="EU447" s="428"/>
      <c r="EV447" s="428"/>
      <c r="EW447" s="428"/>
      <c r="EX447" s="428"/>
      <c r="EY447" s="428"/>
      <c r="EZ447" s="428"/>
      <c r="FA447" s="428"/>
      <c r="FB447" s="428"/>
      <c r="FC447" s="428"/>
      <c r="FD447" s="428"/>
      <c r="FE447" s="428"/>
      <c r="FF447" s="428"/>
      <c r="FG447" s="428"/>
      <c r="FH447" s="428"/>
      <c r="FI447" s="428"/>
      <c r="FJ447" s="428"/>
      <c r="FK447" s="428"/>
      <c r="FL447" s="428"/>
      <c r="FM447" s="428"/>
      <c r="FN447" s="428"/>
      <c r="FO447" s="428"/>
      <c r="FP447" s="428"/>
      <c r="FQ447" s="428"/>
      <c r="FR447" s="428"/>
      <c r="FS447" s="428"/>
      <c r="FT447" s="428"/>
      <c r="FU447" s="428"/>
      <c r="FV447" s="428"/>
      <c r="FW447" s="428"/>
      <c r="FX447" s="428"/>
      <c r="FY447" s="428"/>
      <c r="FZ447" s="428"/>
      <c r="GA447" s="428"/>
      <c r="GB447" s="428"/>
      <c r="GC447" s="428"/>
      <c r="GD447" s="428"/>
      <c r="GE447" s="428"/>
      <c r="GF447" s="428"/>
      <c r="GG447" s="428"/>
      <c r="GH447" s="428"/>
      <c r="GI447" s="428"/>
      <c r="GJ447" s="428"/>
      <c r="GK447" s="428"/>
      <c r="GL447" s="428"/>
      <c r="GM447" s="428"/>
      <c r="GN447" s="428"/>
    </row>
    <row r="448" spans="1:196" ht="33.75" customHeight="1">
      <c r="A448" s="3594"/>
      <c r="B448" s="3561"/>
      <c r="C448" s="3561"/>
      <c r="D448" s="3561"/>
      <c r="E448" s="3580"/>
      <c r="F448" s="3595"/>
      <c r="G448" s="3550"/>
      <c r="H448" s="3598"/>
      <c r="I448" s="794" t="s">
        <v>910</v>
      </c>
      <c r="J448" s="436">
        <f>J445+J446+J447</f>
        <v>0</v>
      </c>
      <c r="K448" s="436">
        <f t="shared" ref="K448" si="103">K445+K446+K447</f>
        <v>0</v>
      </c>
      <c r="L448" s="436">
        <f t="shared" ref="L448" si="104">L445+L446+L447</f>
        <v>0</v>
      </c>
      <c r="M448" s="436">
        <f t="shared" ref="M448" si="105">M445+M446+M447</f>
        <v>0</v>
      </c>
      <c r="N448" s="436">
        <f t="shared" ref="N448" si="106">N445+N446+N447</f>
        <v>200</v>
      </c>
      <c r="O448" s="436">
        <f t="shared" ref="O448" si="107">O445+O446+O447</f>
        <v>0</v>
      </c>
      <c r="P448" s="436">
        <f t="shared" ref="P448" si="108">P445+P446+P447</f>
        <v>0</v>
      </c>
      <c r="Q448" s="436">
        <f t="shared" ref="Q448" si="109">Q445+Q446+Q447</f>
        <v>50</v>
      </c>
      <c r="R448" s="436">
        <f t="shared" ref="R448" si="110">R445+R446+R447</f>
        <v>0</v>
      </c>
      <c r="S448" s="436">
        <f t="shared" ref="S448" si="111">S445+S446+S447</f>
        <v>0</v>
      </c>
      <c r="T448" s="436">
        <f t="shared" ref="T448" si="112">T445+T446+T447</f>
        <v>3450</v>
      </c>
      <c r="U448" s="436">
        <f t="shared" ref="U448" si="113">U445+U446+U447</f>
        <v>3450</v>
      </c>
      <c r="V448" s="428"/>
      <c r="W448" s="428"/>
      <c r="X448" s="428"/>
      <c r="Y448" s="428"/>
      <c r="Z448" s="428"/>
      <c r="AA448" s="428"/>
      <c r="AB448" s="428"/>
      <c r="AC448" s="428"/>
      <c r="AD448" s="428"/>
      <c r="AE448" s="428"/>
      <c r="AF448" s="428"/>
      <c r="AG448" s="428"/>
      <c r="AH448" s="428"/>
      <c r="AI448" s="428"/>
      <c r="AJ448" s="428"/>
      <c r="AK448" s="428"/>
      <c r="AL448" s="428"/>
      <c r="AM448" s="428"/>
      <c r="AN448" s="428"/>
      <c r="AO448" s="428"/>
      <c r="AP448" s="428"/>
      <c r="AQ448" s="428"/>
      <c r="AR448" s="428"/>
      <c r="AS448" s="428"/>
      <c r="AT448" s="428"/>
      <c r="AU448" s="428"/>
      <c r="AV448" s="428"/>
      <c r="AW448" s="428"/>
      <c r="AX448" s="428"/>
      <c r="AY448" s="428"/>
      <c r="AZ448" s="428"/>
      <c r="BA448" s="428"/>
      <c r="BB448" s="428"/>
      <c r="BC448" s="428"/>
      <c r="BD448" s="428"/>
      <c r="BE448" s="428"/>
      <c r="BF448" s="428"/>
      <c r="BG448" s="428"/>
      <c r="BH448" s="428"/>
      <c r="BI448" s="428"/>
      <c r="BJ448" s="428"/>
      <c r="BK448" s="428"/>
      <c r="BL448" s="428"/>
      <c r="BM448" s="428"/>
      <c r="BN448" s="428"/>
      <c r="BO448" s="428"/>
      <c r="BP448" s="428"/>
      <c r="BQ448" s="428"/>
      <c r="BR448" s="428"/>
      <c r="BS448" s="428"/>
      <c r="BT448" s="428"/>
      <c r="BU448" s="428"/>
      <c r="BV448" s="428"/>
      <c r="BW448" s="428"/>
      <c r="BX448" s="428"/>
      <c r="BY448" s="428"/>
      <c r="BZ448" s="428"/>
      <c r="CA448" s="428"/>
      <c r="CB448" s="428"/>
      <c r="CC448" s="428"/>
      <c r="CD448" s="428"/>
      <c r="CE448" s="428"/>
      <c r="CF448" s="428"/>
      <c r="CG448" s="428"/>
      <c r="CH448" s="428"/>
      <c r="CI448" s="428"/>
      <c r="CJ448" s="428"/>
      <c r="CK448" s="428"/>
      <c r="CL448" s="428"/>
      <c r="CM448" s="428"/>
      <c r="CN448" s="428"/>
      <c r="CO448" s="428"/>
      <c r="CP448" s="428"/>
      <c r="CQ448" s="428"/>
      <c r="CR448" s="428"/>
      <c r="CS448" s="428"/>
      <c r="CT448" s="428"/>
      <c r="CU448" s="428"/>
      <c r="CV448" s="428"/>
      <c r="CW448" s="428"/>
      <c r="CX448" s="428"/>
      <c r="CY448" s="428"/>
      <c r="CZ448" s="428"/>
      <c r="DA448" s="428"/>
      <c r="DB448" s="428"/>
      <c r="DC448" s="428"/>
      <c r="DD448" s="428"/>
      <c r="DE448" s="428"/>
      <c r="DF448" s="428"/>
      <c r="DG448" s="428"/>
      <c r="DH448" s="428"/>
      <c r="DI448" s="428"/>
      <c r="DJ448" s="428"/>
      <c r="DK448" s="428"/>
      <c r="DL448" s="428"/>
      <c r="DM448" s="428"/>
      <c r="DN448" s="428"/>
      <c r="DO448" s="428"/>
      <c r="DP448" s="428"/>
      <c r="DQ448" s="428"/>
      <c r="DR448" s="428"/>
      <c r="DS448" s="428"/>
      <c r="DT448" s="428"/>
      <c r="DU448" s="428"/>
      <c r="DV448" s="428"/>
      <c r="DW448" s="428"/>
      <c r="DX448" s="428"/>
      <c r="DY448" s="428"/>
      <c r="DZ448" s="428"/>
      <c r="EA448" s="428"/>
      <c r="EB448" s="428"/>
      <c r="EC448" s="428"/>
      <c r="ED448" s="428"/>
      <c r="EE448" s="428"/>
      <c r="EF448" s="428"/>
      <c r="EG448" s="428"/>
      <c r="EH448" s="428"/>
      <c r="EI448" s="428"/>
      <c r="EJ448" s="428"/>
      <c r="EK448" s="428"/>
      <c r="EL448" s="428"/>
      <c r="EM448" s="428"/>
      <c r="EN448" s="428"/>
      <c r="EO448" s="428"/>
      <c r="EP448" s="428"/>
      <c r="EQ448" s="428"/>
      <c r="ER448" s="428"/>
      <c r="ES448" s="428"/>
      <c r="ET448" s="428"/>
      <c r="EU448" s="428"/>
      <c r="EV448" s="428"/>
      <c r="EW448" s="428"/>
      <c r="EX448" s="428"/>
      <c r="EY448" s="428"/>
      <c r="EZ448" s="428"/>
      <c r="FA448" s="428"/>
      <c r="FB448" s="428"/>
      <c r="FC448" s="428"/>
      <c r="FD448" s="428"/>
      <c r="FE448" s="428"/>
      <c r="FF448" s="428"/>
      <c r="FG448" s="428"/>
      <c r="FH448" s="428"/>
      <c r="FI448" s="428"/>
      <c r="FJ448" s="428"/>
      <c r="FK448" s="428"/>
      <c r="FL448" s="428"/>
      <c r="FM448" s="428"/>
      <c r="FN448" s="428"/>
      <c r="FO448" s="428"/>
      <c r="FP448" s="428"/>
      <c r="FQ448" s="428"/>
      <c r="FR448" s="428"/>
      <c r="FS448" s="428"/>
      <c r="FT448" s="428"/>
      <c r="FU448" s="428"/>
      <c r="FV448" s="428"/>
      <c r="FW448" s="428"/>
      <c r="FX448" s="428"/>
      <c r="FY448" s="428"/>
      <c r="FZ448" s="428"/>
      <c r="GA448" s="428"/>
      <c r="GB448" s="428"/>
      <c r="GC448" s="428"/>
      <c r="GD448" s="428"/>
      <c r="GE448" s="428"/>
      <c r="GF448" s="428"/>
      <c r="GG448" s="428"/>
      <c r="GH448" s="428"/>
      <c r="GI448" s="428"/>
      <c r="GJ448" s="428"/>
      <c r="GK448" s="428"/>
      <c r="GL448" s="428"/>
      <c r="GM448" s="428"/>
      <c r="GN448" s="428"/>
    </row>
    <row r="449" spans="1:196" ht="16.5" customHeight="1">
      <c r="A449" s="1572"/>
      <c r="B449" s="1577"/>
      <c r="C449" s="1577"/>
      <c r="D449" s="3565" t="s">
        <v>483</v>
      </c>
      <c r="E449" s="3565"/>
      <c r="F449" s="3565"/>
      <c r="G449" s="3565"/>
      <c r="H449" s="3565"/>
      <c r="I449" s="3565"/>
      <c r="J449" s="437">
        <f>J448</f>
        <v>0</v>
      </c>
      <c r="K449" s="437">
        <f>K442</f>
        <v>0</v>
      </c>
      <c r="L449" s="437">
        <f>L442</f>
        <v>0</v>
      </c>
      <c r="M449" s="437">
        <f>M442</f>
        <v>0</v>
      </c>
      <c r="N449" s="437">
        <f>N448</f>
        <v>200</v>
      </c>
      <c r="O449" s="437">
        <f t="shared" ref="O449:U449" si="114">O448</f>
        <v>0</v>
      </c>
      <c r="P449" s="437">
        <f t="shared" si="114"/>
        <v>0</v>
      </c>
      <c r="Q449" s="437">
        <f t="shared" si="114"/>
        <v>50</v>
      </c>
      <c r="R449" s="437">
        <f t="shared" si="114"/>
        <v>0</v>
      </c>
      <c r="S449" s="437">
        <f t="shared" si="114"/>
        <v>0</v>
      </c>
      <c r="T449" s="437">
        <f t="shared" si="114"/>
        <v>3450</v>
      </c>
      <c r="U449" s="437">
        <f t="shared" si="114"/>
        <v>3450</v>
      </c>
      <c r="V449" s="428"/>
      <c r="W449" s="428"/>
      <c r="X449" s="428"/>
      <c r="Y449" s="428"/>
      <c r="Z449" s="428"/>
      <c r="AA449" s="428"/>
      <c r="AB449" s="428"/>
      <c r="AC449" s="428"/>
      <c r="AD449" s="428"/>
      <c r="AE449" s="428"/>
      <c r="AF449" s="428"/>
      <c r="AG449" s="428"/>
      <c r="AH449" s="428"/>
      <c r="AI449" s="428"/>
      <c r="AJ449" s="428"/>
      <c r="AK449" s="428"/>
      <c r="AL449" s="428"/>
      <c r="AM449" s="428"/>
      <c r="AN449" s="428"/>
      <c r="AO449" s="428"/>
      <c r="AP449" s="428"/>
      <c r="AQ449" s="428"/>
      <c r="AR449" s="428"/>
      <c r="AS449" s="428"/>
      <c r="AT449" s="428"/>
      <c r="AU449" s="428"/>
      <c r="AV449" s="428"/>
      <c r="AW449" s="428"/>
      <c r="AX449" s="428"/>
      <c r="AY449" s="428"/>
      <c r="AZ449" s="428"/>
      <c r="BA449" s="428"/>
      <c r="BB449" s="428"/>
      <c r="BC449" s="428"/>
      <c r="BD449" s="428"/>
      <c r="BE449" s="428"/>
      <c r="BF449" s="428"/>
      <c r="BG449" s="428"/>
      <c r="BH449" s="428"/>
      <c r="BI449" s="428"/>
      <c r="BJ449" s="428"/>
      <c r="BK449" s="428"/>
      <c r="BL449" s="428"/>
      <c r="BM449" s="428"/>
      <c r="BN449" s="428"/>
      <c r="BO449" s="428"/>
      <c r="BP449" s="428"/>
      <c r="BQ449" s="428"/>
      <c r="BR449" s="428"/>
      <c r="BS449" s="428"/>
      <c r="BT449" s="428"/>
      <c r="BU449" s="428"/>
      <c r="BV449" s="428"/>
      <c r="BW449" s="428"/>
      <c r="BX449" s="428"/>
      <c r="BY449" s="428"/>
      <c r="BZ449" s="428"/>
      <c r="CA449" s="428"/>
      <c r="CB449" s="428"/>
      <c r="CC449" s="428"/>
      <c r="CD449" s="428"/>
      <c r="CE449" s="428"/>
      <c r="CF449" s="428"/>
      <c r="CG449" s="428"/>
      <c r="CH449" s="428"/>
      <c r="CI449" s="428"/>
      <c r="CJ449" s="428"/>
      <c r="CK449" s="428"/>
      <c r="CL449" s="428"/>
      <c r="CM449" s="428"/>
      <c r="CN449" s="428"/>
      <c r="CO449" s="428"/>
      <c r="CP449" s="428"/>
      <c r="CQ449" s="428"/>
      <c r="CR449" s="428"/>
      <c r="CS449" s="428"/>
      <c r="CT449" s="428"/>
      <c r="CU449" s="428"/>
      <c r="CV449" s="428"/>
      <c r="CW449" s="428"/>
      <c r="CX449" s="428"/>
      <c r="CY449" s="428"/>
      <c r="CZ449" s="428"/>
      <c r="DA449" s="428"/>
      <c r="DB449" s="428"/>
      <c r="DC449" s="428"/>
      <c r="DD449" s="428"/>
      <c r="DE449" s="428"/>
      <c r="DF449" s="428"/>
      <c r="DG449" s="428"/>
      <c r="DH449" s="428"/>
      <c r="DI449" s="428"/>
      <c r="DJ449" s="428"/>
      <c r="DK449" s="428"/>
      <c r="DL449" s="428"/>
      <c r="DM449" s="428"/>
      <c r="DN449" s="428"/>
      <c r="DO449" s="428"/>
      <c r="DP449" s="428"/>
      <c r="DQ449" s="428"/>
      <c r="DR449" s="428"/>
      <c r="DS449" s="428"/>
      <c r="DT449" s="428"/>
      <c r="DU449" s="428"/>
      <c r="DV449" s="428"/>
      <c r="DW449" s="428"/>
      <c r="DX449" s="428"/>
      <c r="DY449" s="428"/>
      <c r="DZ449" s="428"/>
      <c r="EA449" s="428"/>
      <c r="EB449" s="428"/>
      <c r="EC449" s="428"/>
      <c r="ED449" s="428"/>
      <c r="EE449" s="428"/>
      <c r="EF449" s="428"/>
      <c r="EG449" s="428"/>
      <c r="EH449" s="428"/>
      <c r="EI449" s="428"/>
      <c r="EJ449" s="428"/>
      <c r="EK449" s="428"/>
      <c r="EL449" s="428"/>
      <c r="EM449" s="428"/>
      <c r="EN449" s="428"/>
      <c r="EO449" s="428"/>
      <c r="EP449" s="428"/>
      <c r="EQ449" s="428"/>
      <c r="ER449" s="428"/>
      <c r="ES449" s="428"/>
      <c r="ET449" s="428"/>
      <c r="EU449" s="428"/>
      <c r="EV449" s="428"/>
      <c r="EW449" s="428"/>
      <c r="EX449" s="428"/>
      <c r="EY449" s="428"/>
      <c r="EZ449" s="428"/>
      <c r="FA449" s="428"/>
      <c r="FB449" s="428"/>
      <c r="FC449" s="428"/>
      <c r="FD449" s="428"/>
      <c r="FE449" s="428"/>
      <c r="FF449" s="428"/>
      <c r="FG449" s="428"/>
      <c r="FH449" s="428"/>
      <c r="FI449" s="428"/>
      <c r="FJ449" s="428"/>
      <c r="FK449" s="428"/>
      <c r="FL449" s="428"/>
      <c r="FM449" s="428"/>
      <c r="FN449" s="428"/>
      <c r="FO449" s="428"/>
      <c r="FP449" s="428"/>
      <c r="FQ449" s="428"/>
      <c r="FR449" s="428"/>
      <c r="FS449" s="428"/>
      <c r="FT449" s="428"/>
      <c r="FU449" s="428"/>
      <c r="FV449" s="428"/>
      <c r="FW449" s="428"/>
      <c r="FX449" s="428"/>
      <c r="FY449" s="428"/>
      <c r="FZ449" s="428"/>
      <c r="GA449" s="428"/>
      <c r="GB449" s="428"/>
      <c r="GC449" s="428"/>
      <c r="GD449" s="428"/>
      <c r="GE449" s="428"/>
      <c r="GF449" s="428"/>
      <c r="GG449" s="428"/>
      <c r="GH449" s="428"/>
      <c r="GI449" s="428"/>
      <c r="GJ449" s="428"/>
      <c r="GK449" s="428"/>
      <c r="GL449" s="428"/>
      <c r="GM449" s="428"/>
      <c r="GN449" s="428"/>
    </row>
    <row r="450" spans="1:196" ht="18" customHeight="1">
      <c r="A450" s="1572"/>
      <c r="B450" s="1577"/>
      <c r="C450" s="3565" t="s">
        <v>1092</v>
      </c>
      <c r="D450" s="3565"/>
      <c r="E450" s="3565"/>
      <c r="F450" s="3565"/>
      <c r="G450" s="3565"/>
      <c r="H450" s="3565"/>
      <c r="I450" s="3565"/>
      <c r="J450" s="389">
        <f>SUM(J437,J429,J418,J449,J443)</f>
        <v>1671.45</v>
      </c>
      <c r="K450" s="389">
        <f t="shared" ref="K450:M450" si="115">SUM(K437,K429,K418,K449)</f>
        <v>0</v>
      </c>
      <c r="L450" s="389">
        <f t="shared" si="115"/>
        <v>0</v>
      </c>
      <c r="M450" s="389">
        <f t="shared" si="115"/>
        <v>0</v>
      </c>
      <c r="N450" s="389">
        <f>SUM(N437,N429,N418,N449,N443)</f>
        <v>5825.652</v>
      </c>
      <c r="O450" s="389">
        <f t="shared" ref="O450:U450" si="116">SUM(O437,O429,O418,O449,O443)</f>
        <v>0</v>
      </c>
      <c r="P450" s="389">
        <f t="shared" si="116"/>
        <v>0</v>
      </c>
      <c r="Q450" s="389">
        <f t="shared" si="116"/>
        <v>4783.9719999999998</v>
      </c>
      <c r="R450" s="389">
        <f t="shared" si="116"/>
        <v>0</v>
      </c>
      <c r="S450" s="389">
        <f t="shared" si="116"/>
        <v>0</v>
      </c>
      <c r="T450" s="389">
        <f t="shared" si="116"/>
        <v>4745</v>
      </c>
      <c r="U450" s="389">
        <f t="shared" si="116"/>
        <v>4695</v>
      </c>
      <c r="V450" s="428"/>
      <c r="W450" s="428"/>
      <c r="X450" s="428"/>
      <c r="Y450" s="428"/>
      <c r="Z450" s="428"/>
      <c r="AA450" s="428"/>
      <c r="AB450" s="428"/>
      <c r="AC450" s="428"/>
      <c r="AD450" s="428"/>
      <c r="AE450" s="428"/>
      <c r="AF450" s="428"/>
      <c r="AG450" s="428"/>
      <c r="AH450" s="428"/>
      <c r="AI450" s="428"/>
      <c r="AJ450" s="428"/>
      <c r="AK450" s="428"/>
      <c r="AL450" s="428"/>
      <c r="AM450" s="428"/>
      <c r="AN450" s="428"/>
      <c r="AO450" s="428"/>
      <c r="AP450" s="428"/>
      <c r="AQ450" s="428"/>
      <c r="AR450" s="428"/>
      <c r="AS450" s="428"/>
      <c r="AT450" s="428"/>
      <c r="AU450" s="428"/>
      <c r="AV450" s="428"/>
      <c r="AW450" s="428"/>
      <c r="AX450" s="428"/>
      <c r="AY450" s="428"/>
      <c r="AZ450" s="428"/>
      <c r="BA450" s="428"/>
      <c r="BB450" s="428"/>
      <c r="BC450" s="428"/>
      <c r="BD450" s="428"/>
      <c r="BE450" s="428"/>
      <c r="BF450" s="428"/>
      <c r="BG450" s="428"/>
      <c r="BH450" s="428"/>
      <c r="BI450" s="428"/>
      <c r="BJ450" s="428"/>
      <c r="BK450" s="428"/>
      <c r="BL450" s="428"/>
      <c r="BM450" s="428"/>
      <c r="BN450" s="428"/>
      <c r="BO450" s="428"/>
      <c r="BP450" s="428"/>
      <c r="BQ450" s="428"/>
      <c r="BR450" s="428"/>
      <c r="BS450" s="428"/>
      <c r="BT450" s="428"/>
      <c r="BU450" s="428"/>
      <c r="BV450" s="428"/>
      <c r="BW450" s="428"/>
      <c r="BX450" s="428"/>
      <c r="BY450" s="428"/>
      <c r="BZ450" s="428"/>
      <c r="CA450" s="428"/>
      <c r="CB450" s="428"/>
      <c r="CC450" s="428"/>
      <c r="CD450" s="428"/>
      <c r="CE450" s="428"/>
      <c r="CF450" s="428"/>
      <c r="CG450" s="428"/>
      <c r="CH450" s="428"/>
      <c r="CI450" s="428"/>
      <c r="CJ450" s="428"/>
      <c r="CK450" s="428"/>
      <c r="CL450" s="428"/>
      <c r="CM450" s="428"/>
      <c r="CN450" s="428"/>
      <c r="CO450" s="428"/>
      <c r="CP450" s="428"/>
      <c r="CQ450" s="428"/>
      <c r="CR450" s="428"/>
      <c r="CS450" s="428"/>
      <c r="CT450" s="428"/>
      <c r="CU450" s="428"/>
      <c r="CV450" s="428"/>
      <c r="CW450" s="428"/>
      <c r="CX450" s="428"/>
      <c r="CY450" s="428"/>
      <c r="CZ450" s="428"/>
      <c r="DA450" s="428"/>
      <c r="DB450" s="428"/>
      <c r="DC450" s="428"/>
      <c r="DD450" s="428"/>
      <c r="DE450" s="428"/>
      <c r="DF450" s="428"/>
      <c r="DG450" s="428"/>
      <c r="DH450" s="428"/>
      <c r="DI450" s="428"/>
      <c r="DJ450" s="428"/>
      <c r="DK450" s="428"/>
      <c r="DL450" s="428"/>
      <c r="DM450" s="428"/>
      <c r="DN450" s="428"/>
      <c r="DO450" s="428"/>
      <c r="DP450" s="428"/>
      <c r="DQ450" s="428"/>
      <c r="DR450" s="428"/>
      <c r="DS450" s="428"/>
      <c r="DT450" s="428"/>
      <c r="DU450" s="428"/>
      <c r="DV450" s="428"/>
      <c r="DW450" s="428"/>
      <c r="DX450" s="428"/>
      <c r="DY450" s="428"/>
      <c r="DZ450" s="428"/>
      <c r="EA450" s="428"/>
      <c r="EB450" s="428"/>
      <c r="EC450" s="428"/>
      <c r="ED450" s="428"/>
      <c r="EE450" s="428"/>
      <c r="EF450" s="428"/>
      <c r="EG450" s="428"/>
      <c r="EH450" s="428"/>
      <c r="EI450" s="428"/>
      <c r="EJ450" s="428"/>
      <c r="EK450" s="428"/>
      <c r="EL450" s="428"/>
      <c r="EM450" s="428"/>
      <c r="EN450" s="428"/>
      <c r="EO450" s="428"/>
      <c r="EP450" s="428"/>
      <c r="EQ450" s="428"/>
      <c r="ER450" s="428"/>
      <c r="ES450" s="428"/>
      <c r="ET450" s="428"/>
      <c r="EU450" s="428"/>
      <c r="EV450" s="428"/>
      <c r="EW450" s="428"/>
      <c r="EX450" s="428"/>
      <c r="EY450" s="428"/>
      <c r="EZ450" s="428"/>
      <c r="FA450" s="428"/>
      <c r="FB450" s="428"/>
      <c r="FC450" s="428"/>
      <c r="FD450" s="428"/>
      <c r="FE450" s="428"/>
      <c r="FF450" s="428"/>
      <c r="FG450" s="428"/>
      <c r="FH450" s="428"/>
      <c r="FI450" s="428"/>
      <c r="FJ450" s="428"/>
      <c r="FK450" s="428"/>
      <c r="FL450" s="428"/>
      <c r="FM450" s="428"/>
      <c r="FN450" s="428"/>
      <c r="FO450" s="428"/>
      <c r="FP450" s="428"/>
      <c r="FQ450" s="428"/>
      <c r="FR450" s="428"/>
      <c r="FS450" s="428"/>
      <c r="FT450" s="428"/>
      <c r="FU450" s="428"/>
      <c r="FV450" s="428"/>
      <c r="FW450" s="428"/>
      <c r="FX450" s="428"/>
      <c r="FY450" s="428"/>
      <c r="FZ450" s="428"/>
      <c r="GA450" s="428"/>
      <c r="GB450" s="428"/>
      <c r="GC450" s="428"/>
      <c r="GD450" s="428"/>
      <c r="GE450" s="428"/>
      <c r="GF450" s="428"/>
      <c r="GG450" s="428"/>
      <c r="GH450" s="428"/>
      <c r="GI450" s="428"/>
      <c r="GJ450" s="428"/>
      <c r="GK450" s="428"/>
      <c r="GL450" s="428"/>
      <c r="GM450" s="428"/>
      <c r="GN450" s="428"/>
    </row>
    <row r="451" spans="1:196" ht="21.75" customHeight="1">
      <c r="A451" s="1572"/>
      <c r="B451" s="1605"/>
      <c r="C451" s="3565" t="s">
        <v>1076</v>
      </c>
      <c r="D451" s="3565"/>
      <c r="E451" s="3565"/>
      <c r="F451" s="3565"/>
      <c r="G451" s="3565"/>
      <c r="H451" s="3565"/>
      <c r="I451" s="3565"/>
      <c r="J451" s="437">
        <f t="shared" ref="J451:M451" si="117">J450+J347+J116</f>
        <v>12152.636</v>
      </c>
      <c r="K451" s="437">
        <f t="shared" si="117"/>
        <v>167.70300000000003</v>
      </c>
      <c r="L451" s="437">
        <f t="shared" si="117"/>
        <v>160.27700000000002</v>
      </c>
      <c r="M451" s="437">
        <f t="shared" si="117"/>
        <v>0</v>
      </c>
      <c r="N451" s="437">
        <f>N450+N347+N116</f>
        <v>15783.166999999999</v>
      </c>
      <c r="O451" s="437">
        <f t="shared" ref="O451:U451" si="118">O450+O347+O116</f>
        <v>7.5</v>
      </c>
      <c r="P451" s="437">
        <f t="shared" si="118"/>
        <v>140</v>
      </c>
      <c r="Q451" s="437">
        <f t="shared" si="118"/>
        <v>14770.977999999999</v>
      </c>
      <c r="R451" s="437">
        <f t="shared" si="118"/>
        <v>0</v>
      </c>
      <c r="S451" s="437">
        <f t="shared" si="118"/>
        <v>0</v>
      </c>
      <c r="T451" s="437">
        <f t="shared" si="118"/>
        <v>11728.46</v>
      </c>
      <c r="U451" s="437">
        <f t="shared" si="118"/>
        <v>11550.46</v>
      </c>
      <c r="V451" s="428"/>
      <c r="W451" s="428"/>
      <c r="X451" s="428"/>
      <c r="Y451" s="428"/>
      <c r="Z451" s="428"/>
      <c r="AA451" s="428"/>
      <c r="AB451" s="428"/>
      <c r="AC451" s="428"/>
      <c r="AD451" s="428"/>
      <c r="AE451" s="428"/>
      <c r="AF451" s="428"/>
      <c r="AG451" s="428"/>
      <c r="AH451" s="428"/>
      <c r="AI451" s="428"/>
      <c r="AJ451" s="428"/>
      <c r="AK451" s="428"/>
      <c r="AL451" s="428"/>
      <c r="AM451" s="428"/>
      <c r="AN451" s="428"/>
      <c r="AO451" s="428"/>
      <c r="AP451" s="428"/>
      <c r="AQ451" s="428"/>
      <c r="AR451" s="428"/>
      <c r="AS451" s="428"/>
      <c r="AT451" s="428"/>
      <c r="AU451" s="428"/>
      <c r="AV451" s="428"/>
      <c r="AW451" s="428"/>
      <c r="AX451" s="428"/>
      <c r="AY451" s="428"/>
      <c r="AZ451" s="428"/>
      <c r="BA451" s="428"/>
      <c r="BB451" s="428"/>
      <c r="BC451" s="428"/>
      <c r="BD451" s="428"/>
      <c r="BE451" s="428"/>
      <c r="BF451" s="428"/>
      <c r="BG451" s="428"/>
      <c r="BH451" s="428"/>
      <c r="BI451" s="428"/>
      <c r="BJ451" s="428"/>
      <c r="BK451" s="428"/>
      <c r="BL451" s="428"/>
      <c r="BM451" s="428"/>
      <c r="BN451" s="428"/>
      <c r="BO451" s="428"/>
      <c r="BP451" s="428"/>
      <c r="BQ451" s="428"/>
      <c r="BR451" s="428"/>
      <c r="BS451" s="428"/>
      <c r="BT451" s="428"/>
      <c r="BU451" s="428"/>
      <c r="BV451" s="428"/>
      <c r="BW451" s="428"/>
      <c r="BX451" s="428"/>
      <c r="BY451" s="428"/>
      <c r="BZ451" s="428"/>
      <c r="CA451" s="428"/>
      <c r="CB451" s="428"/>
      <c r="CC451" s="428"/>
      <c r="CD451" s="428"/>
      <c r="CE451" s="428"/>
      <c r="CF451" s="428"/>
      <c r="CG451" s="428"/>
      <c r="CH451" s="428"/>
      <c r="CI451" s="428"/>
      <c r="CJ451" s="428"/>
      <c r="CK451" s="428"/>
      <c r="CL451" s="428"/>
      <c r="CM451" s="428"/>
      <c r="CN451" s="428"/>
      <c r="CO451" s="428"/>
      <c r="CP451" s="428"/>
      <c r="CQ451" s="428"/>
      <c r="CR451" s="428"/>
      <c r="CS451" s="428"/>
      <c r="CT451" s="428"/>
      <c r="CU451" s="428"/>
      <c r="CV451" s="428"/>
      <c r="CW451" s="428"/>
      <c r="CX451" s="428"/>
      <c r="CY451" s="428"/>
      <c r="CZ451" s="428"/>
      <c r="DA451" s="428"/>
      <c r="DB451" s="428"/>
      <c r="DC451" s="428"/>
      <c r="DD451" s="428"/>
      <c r="DE451" s="428"/>
      <c r="DF451" s="428"/>
      <c r="DG451" s="428"/>
      <c r="DH451" s="428"/>
      <c r="DI451" s="428"/>
      <c r="DJ451" s="428"/>
      <c r="DK451" s="428"/>
      <c r="DL451" s="428"/>
      <c r="DM451" s="428"/>
      <c r="DN451" s="428"/>
      <c r="DO451" s="428"/>
      <c r="DP451" s="428"/>
      <c r="DQ451" s="428"/>
      <c r="DR451" s="428"/>
      <c r="DS451" s="428"/>
      <c r="DT451" s="428"/>
      <c r="DU451" s="428"/>
      <c r="DV451" s="428"/>
      <c r="DW451" s="428"/>
      <c r="DX451" s="428"/>
      <c r="DY451" s="428"/>
      <c r="DZ451" s="428"/>
      <c r="EA451" s="428"/>
      <c r="EB451" s="428"/>
      <c r="EC451" s="428"/>
      <c r="ED451" s="428"/>
      <c r="EE451" s="428"/>
      <c r="EF451" s="428"/>
      <c r="EG451" s="428"/>
      <c r="EH451" s="428"/>
      <c r="EI451" s="428"/>
      <c r="EJ451" s="428"/>
      <c r="EK451" s="428"/>
      <c r="EL451" s="428"/>
      <c r="EM451" s="428"/>
      <c r="EN451" s="428"/>
      <c r="EO451" s="428"/>
      <c r="EP451" s="428"/>
      <c r="EQ451" s="428"/>
      <c r="ER451" s="428"/>
      <c r="ES451" s="428"/>
      <c r="ET451" s="428"/>
      <c r="EU451" s="428"/>
      <c r="EV451" s="428"/>
      <c r="EW451" s="428"/>
      <c r="EX451" s="428"/>
      <c r="EY451" s="428"/>
      <c r="EZ451" s="428"/>
      <c r="FA451" s="428"/>
      <c r="FB451" s="428"/>
      <c r="FC451" s="428"/>
      <c r="FD451" s="428"/>
      <c r="FE451" s="428"/>
      <c r="FF451" s="428"/>
      <c r="FG451" s="428"/>
      <c r="FH451" s="428"/>
      <c r="FI451" s="428"/>
      <c r="FJ451" s="428"/>
      <c r="FK451" s="428"/>
      <c r="FL451" s="428"/>
      <c r="FM451" s="428"/>
      <c r="FN451" s="428"/>
      <c r="FO451" s="428"/>
      <c r="FP451" s="428"/>
      <c r="FQ451" s="428"/>
      <c r="FR451" s="428"/>
      <c r="FS451" s="428"/>
      <c r="FT451" s="428"/>
      <c r="FU451" s="428"/>
      <c r="FV451" s="428"/>
      <c r="FW451" s="428"/>
      <c r="FX451" s="428"/>
      <c r="FY451" s="428"/>
      <c r="FZ451" s="428"/>
      <c r="GA451" s="428"/>
      <c r="GB451" s="428"/>
      <c r="GC451" s="428"/>
      <c r="GD451" s="428"/>
      <c r="GE451" s="428"/>
      <c r="GF451" s="428"/>
      <c r="GG451" s="428"/>
      <c r="GH451" s="428"/>
      <c r="GI451" s="428"/>
      <c r="GJ451" s="428"/>
      <c r="GK451" s="428"/>
      <c r="GL451" s="428"/>
      <c r="GM451" s="428"/>
      <c r="GN451" s="428"/>
    </row>
    <row r="452" spans="1:196" ht="21.75" hidden="1" customHeight="1">
      <c r="A452" s="830"/>
      <c r="B452" s="2457"/>
      <c r="C452" s="2458"/>
      <c r="D452" s="2458"/>
      <c r="E452" s="2458"/>
      <c r="F452" s="2458"/>
      <c r="G452" s="2458"/>
      <c r="H452" s="2458"/>
      <c r="I452" s="2458"/>
      <c r="J452" s="2459"/>
      <c r="K452" s="2459"/>
      <c r="L452" s="2459"/>
      <c r="M452" s="2459"/>
      <c r="N452" s="2459"/>
      <c r="O452" s="2459"/>
      <c r="P452" s="2459"/>
      <c r="Q452" s="2459"/>
      <c r="R452" s="2459"/>
      <c r="S452" s="2459"/>
      <c r="T452" s="2459"/>
      <c r="U452" s="2459"/>
      <c r="V452" s="428"/>
      <c r="W452" s="428"/>
      <c r="X452" s="428"/>
      <c r="Y452" s="428"/>
      <c r="Z452" s="428"/>
      <c r="AA452" s="428"/>
      <c r="AB452" s="428"/>
      <c r="AC452" s="428"/>
      <c r="AD452" s="428"/>
      <c r="AE452" s="428"/>
      <c r="AF452" s="428"/>
      <c r="AG452" s="428"/>
      <c r="AH452" s="428"/>
      <c r="AI452" s="428"/>
      <c r="AJ452" s="428"/>
      <c r="AK452" s="428"/>
      <c r="AL452" s="428"/>
      <c r="AM452" s="428"/>
      <c r="AN452" s="428"/>
      <c r="AO452" s="428"/>
      <c r="AP452" s="428"/>
      <c r="AQ452" s="428"/>
      <c r="AR452" s="428"/>
      <c r="AS452" s="428"/>
      <c r="AT452" s="428"/>
      <c r="AU452" s="428"/>
      <c r="AV452" s="428"/>
      <c r="AW452" s="428"/>
      <c r="AX452" s="428"/>
      <c r="AY452" s="428"/>
      <c r="AZ452" s="428"/>
      <c r="BA452" s="428"/>
      <c r="BB452" s="428"/>
      <c r="BC452" s="428"/>
      <c r="BD452" s="428"/>
      <c r="BE452" s="428"/>
      <c r="BF452" s="428"/>
      <c r="BG452" s="428"/>
      <c r="BH452" s="428"/>
      <c r="BI452" s="428"/>
      <c r="BJ452" s="428"/>
      <c r="BK452" s="428"/>
      <c r="BL452" s="428"/>
      <c r="BM452" s="428"/>
      <c r="BN452" s="428"/>
      <c r="BO452" s="428"/>
      <c r="BP452" s="428"/>
      <c r="BQ452" s="428"/>
      <c r="BR452" s="428"/>
      <c r="BS452" s="428"/>
      <c r="BT452" s="428"/>
      <c r="BU452" s="428"/>
      <c r="BV452" s="428"/>
      <c r="BW452" s="428"/>
      <c r="BX452" s="428"/>
      <c r="BY452" s="428"/>
      <c r="BZ452" s="428"/>
      <c r="CA452" s="428"/>
      <c r="CB452" s="428"/>
      <c r="CC452" s="428"/>
      <c r="CD452" s="428"/>
      <c r="CE452" s="428"/>
      <c r="CF452" s="428"/>
      <c r="CG452" s="428"/>
      <c r="CH452" s="428"/>
      <c r="CI452" s="428"/>
      <c r="CJ452" s="428"/>
      <c r="CK452" s="428"/>
      <c r="CL452" s="428"/>
      <c r="CM452" s="428"/>
      <c r="CN452" s="428"/>
      <c r="CO452" s="428"/>
      <c r="CP452" s="428"/>
      <c r="CQ452" s="428"/>
      <c r="CR452" s="428"/>
      <c r="CS452" s="428"/>
      <c r="CT452" s="428"/>
      <c r="CU452" s="428"/>
      <c r="CV452" s="428"/>
      <c r="CW452" s="428"/>
      <c r="CX452" s="428"/>
      <c r="CY452" s="428"/>
      <c r="CZ452" s="428"/>
      <c r="DA452" s="428"/>
      <c r="DB452" s="428"/>
      <c r="DC452" s="428"/>
      <c r="DD452" s="428"/>
      <c r="DE452" s="428"/>
      <c r="DF452" s="428"/>
      <c r="DG452" s="428"/>
      <c r="DH452" s="428"/>
      <c r="DI452" s="428"/>
      <c r="DJ452" s="428"/>
      <c r="DK452" s="428"/>
      <c r="DL452" s="428"/>
      <c r="DM452" s="428"/>
      <c r="DN452" s="428"/>
      <c r="DO452" s="428"/>
      <c r="DP452" s="428"/>
      <c r="DQ452" s="428"/>
      <c r="DR452" s="428"/>
      <c r="DS452" s="428"/>
      <c r="DT452" s="428"/>
      <c r="DU452" s="428"/>
      <c r="DV452" s="428"/>
      <c r="DW452" s="428"/>
      <c r="DX452" s="428"/>
      <c r="DY452" s="428"/>
      <c r="DZ452" s="428"/>
      <c r="EA452" s="428"/>
      <c r="EB452" s="428"/>
      <c r="EC452" s="428"/>
      <c r="ED452" s="428"/>
      <c r="EE452" s="428"/>
      <c r="EF452" s="428"/>
      <c r="EG452" s="428"/>
      <c r="EH452" s="428"/>
      <c r="EI452" s="428"/>
      <c r="EJ452" s="428"/>
      <c r="EK452" s="428"/>
      <c r="EL452" s="428"/>
      <c r="EM452" s="428"/>
      <c r="EN452" s="428"/>
      <c r="EO452" s="428"/>
      <c r="EP452" s="428"/>
      <c r="EQ452" s="428"/>
      <c r="ER452" s="428"/>
      <c r="ES452" s="428"/>
      <c r="ET452" s="428"/>
      <c r="EU452" s="428"/>
      <c r="EV452" s="428"/>
      <c r="EW452" s="428"/>
      <c r="EX452" s="428"/>
      <c r="EY452" s="428"/>
      <c r="EZ452" s="428"/>
      <c r="FA452" s="428"/>
      <c r="FB452" s="428"/>
      <c r="FC452" s="428"/>
      <c r="FD452" s="428"/>
      <c r="FE452" s="428"/>
      <c r="FF452" s="428"/>
      <c r="FG452" s="428"/>
      <c r="FH452" s="428"/>
      <c r="FI452" s="428"/>
      <c r="FJ452" s="428"/>
      <c r="FK452" s="428"/>
      <c r="FL452" s="428"/>
      <c r="FM452" s="428"/>
      <c r="FN452" s="428"/>
      <c r="FO452" s="428"/>
      <c r="FP452" s="428"/>
      <c r="FQ452" s="428"/>
      <c r="FR452" s="428"/>
      <c r="FS452" s="428"/>
      <c r="FT452" s="428"/>
      <c r="FU452" s="428"/>
      <c r="FV452" s="428"/>
      <c r="FW452" s="428"/>
      <c r="FX452" s="428"/>
      <c r="FY452" s="428"/>
      <c r="FZ452" s="428"/>
      <c r="GA452" s="428"/>
      <c r="GB452" s="428"/>
      <c r="GC452" s="428"/>
      <c r="GD452" s="428"/>
      <c r="GE452" s="428"/>
      <c r="GF452" s="428"/>
      <c r="GG452" s="428"/>
      <c r="GH452" s="428"/>
      <c r="GI452" s="428"/>
      <c r="GJ452" s="428"/>
      <c r="GK452" s="428"/>
      <c r="GL452" s="428"/>
      <c r="GM452" s="428"/>
      <c r="GN452" s="428"/>
    </row>
    <row r="453" spans="1:196" ht="34.5" hidden="1" customHeight="1">
      <c r="B453" s="839"/>
      <c r="C453" s="840"/>
      <c r="D453" s="478"/>
      <c r="E453" s="784"/>
      <c r="F453" s="840"/>
      <c r="G453" s="840"/>
      <c r="H453" s="841"/>
      <c r="I453" s="841"/>
      <c r="J453" s="842"/>
      <c r="K453" s="842"/>
      <c r="L453" s="842"/>
      <c r="M453" s="842"/>
      <c r="N453" s="842"/>
      <c r="O453" s="842">
        <f t="shared" ref="O453:U453" si="119">O451-O478</f>
        <v>0</v>
      </c>
      <c r="P453" s="842">
        <f t="shared" si="119"/>
        <v>0</v>
      </c>
      <c r="Q453" s="842">
        <f t="shared" si="119"/>
        <v>0</v>
      </c>
      <c r="R453" s="842">
        <f t="shared" si="119"/>
        <v>0</v>
      </c>
      <c r="S453" s="842">
        <f t="shared" si="119"/>
        <v>0</v>
      </c>
      <c r="T453" s="842">
        <f t="shared" si="119"/>
        <v>0</v>
      </c>
      <c r="U453" s="930">
        <f t="shared" si="119"/>
        <v>0</v>
      </c>
      <c r="V453" s="428"/>
      <c r="W453" s="428"/>
      <c r="X453" s="428"/>
      <c r="Y453" s="428"/>
      <c r="Z453" s="428"/>
      <c r="AA453" s="428"/>
      <c r="AB453" s="428"/>
      <c r="AC453" s="428"/>
      <c r="AD453" s="428"/>
      <c r="AE453" s="428"/>
      <c r="AF453" s="428"/>
      <c r="AG453" s="428"/>
      <c r="AH453" s="428"/>
      <c r="AI453" s="428"/>
      <c r="AJ453" s="428"/>
      <c r="AK453" s="428"/>
      <c r="AL453" s="428"/>
      <c r="AM453" s="428"/>
      <c r="AN453" s="428"/>
      <c r="AO453" s="428"/>
      <c r="AP453" s="428"/>
      <c r="AQ453" s="428"/>
      <c r="AR453" s="428"/>
      <c r="AS453" s="428"/>
      <c r="AT453" s="428"/>
      <c r="AU453" s="428"/>
      <c r="AV453" s="428"/>
      <c r="AW453" s="428"/>
      <c r="AX453" s="428"/>
      <c r="AY453" s="428"/>
      <c r="AZ453" s="428"/>
      <c r="BA453" s="428"/>
      <c r="BB453" s="428"/>
      <c r="BC453" s="428"/>
      <c r="BD453" s="428"/>
      <c r="BE453" s="428"/>
      <c r="BF453" s="428"/>
      <c r="BG453" s="428"/>
      <c r="BH453" s="428"/>
      <c r="BI453" s="428"/>
      <c r="BJ453" s="428"/>
      <c r="BK453" s="428"/>
      <c r="BL453" s="428"/>
      <c r="BM453" s="428"/>
      <c r="BN453" s="428"/>
      <c r="BO453" s="428"/>
      <c r="BP453" s="428"/>
      <c r="BQ453" s="428"/>
      <c r="BR453" s="428"/>
      <c r="BS453" s="428"/>
      <c r="BT453" s="428"/>
      <c r="BU453" s="428"/>
      <c r="BV453" s="428"/>
      <c r="BW453" s="428"/>
      <c r="BX453" s="428"/>
      <c r="BY453" s="428"/>
      <c r="BZ453" s="428"/>
      <c r="CA453" s="428"/>
      <c r="CB453" s="428"/>
      <c r="CC453" s="428"/>
      <c r="CD453" s="428"/>
      <c r="CE453" s="428"/>
      <c r="CF453" s="428"/>
      <c r="CG453" s="428"/>
      <c r="CH453" s="428"/>
      <c r="CI453" s="428"/>
      <c r="CJ453" s="428"/>
      <c r="CK453" s="428"/>
      <c r="CL453" s="428"/>
      <c r="CM453" s="428"/>
      <c r="CN453" s="428"/>
      <c r="CO453" s="428"/>
      <c r="CP453" s="428"/>
      <c r="CQ453" s="428"/>
      <c r="CR453" s="428"/>
      <c r="CS453" s="428"/>
      <c r="CT453" s="428"/>
      <c r="CU453" s="428"/>
      <c r="CV453" s="428"/>
      <c r="CW453" s="428"/>
      <c r="CX453" s="428"/>
      <c r="CY453" s="428"/>
      <c r="CZ453" s="428"/>
      <c r="DA453" s="428"/>
      <c r="DB453" s="428"/>
      <c r="DC453" s="428"/>
      <c r="DD453" s="428"/>
      <c r="DE453" s="428"/>
      <c r="DF453" s="428"/>
      <c r="DG453" s="428"/>
      <c r="DH453" s="428"/>
      <c r="DI453" s="428"/>
      <c r="DJ453" s="428"/>
      <c r="DK453" s="428"/>
      <c r="DL453" s="428"/>
      <c r="DM453" s="428"/>
      <c r="DN453" s="428"/>
      <c r="DO453" s="428"/>
      <c r="DP453" s="428"/>
      <c r="DQ453" s="428"/>
      <c r="DR453" s="428"/>
      <c r="DS453" s="428"/>
      <c r="DT453" s="428"/>
      <c r="DU453" s="428"/>
      <c r="DV453" s="428"/>
      <c r="DW453" s="428"/>
      <c r="DX453" s="428"/>
      <c r="DY453" s="428"/>
      <c r="DZ453" s="428"/>
      <c r="EA453" s="428"/>
      <c r="EB453" s="428"/>
      <c r="EC453" s="428"/>
      <c r="ED453" s="428"/>
      <c r="EE453" s="428"/>
      <c r="EF453" s="428"/>
      <c r="EG453" s="428"/>
      <c r="EH453" s="428"/>
      <c r="EI453" s="428"/>
      <c r="EJ453" s="428"/>
      <c r="EK453" s="428"/>
      <c r="EL453" s="428"/>
      <c r="EM453" s="428"/>
      <c r="EN453" s="428"/>
      <c r="EO453" s="428"/>
      <c r="EP453" s="428"/>
      <c r="EQ453" s="428"/>
      <c r="ER453" s="428"/>
      <c r="ES453" s="428"/>
      <c r="ET453" s="428"/>
      <c r="EU453" s="428"/>
      <c r="EV453" s="428"/>
      <c r="EW453" s="428"/>
      <c r="EX453" s="428"/>
      <c r="EY453" s="428"/>
      <c r="EZ453" s="428"/>
      <c r="FA453" s="428"/>
      <c r="FB453" s="428"/>
      <c r="FC453" s="428"/>
      <c r="FD453" s="428"/>
      <c r="FE453" s="428"/>
      <c r="FF453" s="428"/>
      <c r="FG453" s="428"/>
      <c r="FH453" s="428"/>
      <c r="FI453" s="428"/>
      <c r="FJ453" s="428"/>
      <c r="FK453" s="428"/>
      <c r="FL453" s="428"/>
      <c r="FM453" s="428"/>
      <c r="FN453" s="428"/>
      <c r="FO453" s="428"/>
      <c r="FP453" s="428"/>
      <c r="FQ453" s="428"/>
      <c r="FR453" s="428"/>
      <c r="FS453" s="428"/>
      <c r="FT453" s="428"/>
      <c r="FU453" s="428"/>
      <c r="FV453" s="428"/>
      <c r="FW453" s="428"/>
      <c r="FX453" s="428"/>
      <c r="FY453" s="428"/>
      <c r="FZ453" s="428"/>
      <c r="GA453" s="428"/>
      <c r="GB453" s="428"/>
      <c r="GC453" s="428"/>
      <c r="GD453" s="428"/>
      <c r="GE453" s="428"/>
      <c r="GF453" s="428"/>
      <c r="GG453" s="428"/>
      <c r="GH453" s="428"/>
      <c r="GI453" s="428"/>
      <c r="GJ453" s="428"/>
      <c r="GK453" s="428"/>
      <c r="GL453" s="428"/>
      <c r="GM453" s="428"/>
      <c r="GN453" s="428"/>
    </row>
    <row r="454" spans="1:196" ht="16.5" customHeight="1">
      <c r="A454" s="843"/>
      <c r="B454" s="844"/>
      <c r="C454" s="844"/>
      <c r="D454" s="844"/>
      <c r="E454" s="844"/>
      <c r="F454" s="844"/>
      <c r="G454" s="844"/>
      <c r="H454" s="844"/>
      <c r="I454" s="844"/>
      <c r="J454" s="3649" t="s">
        <v>1054</v>
      </c>
      <c r="K454" s="3649"/>
      <c r="L454" s="3649"/>
      <c r="M454" s="3649"/>
      <c r="N454" s="3649"/>
      <c r="O454" s="3649"/>
      <c r="P454" s="3649"/>
      <c r="Q454" s="3649"/>
      <c r="R454" s="844"/>
      <c r="S454" s="844"/>
      <c r="T454" s="844"/>
      <c r="U454" s="931"/>
      <c r="V454" s="428"/>
      <c r="W454" s="428"/>
      <c r="X454" s="428"/>
      <c r="Y454" s="428"/>
      <c r="Z454" s="428"/>
      <c r="AA454" s="428"/>
      <c r="AB454" s="428"/>
      <c r="AC454" s="428"/>
      <c r="AD454" s="428"/>
      <c r="AE454" s="428"/>
      <c r="AF454" s="428"/>
      <c r="AG454" s="428"/>
      <c r="AH454" s="428"/>
      <c r="AI454" s="428"/>
      <c r="AJ454" s="428"/>
      <c r="AK454" s="428"/>
      <c r="AL454" s="428"/>
      <c r="AM454" s="428"/>
      <c r="AN454" s="428"/>
      <c r="AO454" s="428"/>
      <c r="AP454" s="428"/>
      <c r="AQ454" s="428"/>
      <c r="AR454" s="428"/>
      <c r="AS454" s="428"/>
      <c r="AT454" s="428"/>
      <c r="AU454" s="428"/>
      <c r="AV454" s="428"/>
      <c r="AW454" s="428"/>
      <c r="AX454" s="428"/>
      <c r="AY454" s="428"/>
      <c r="AZ454" s="428"/>
      <c r="BA454" s="428"/>
      <c r="BB454" s="428"/>
      <c r="BC454" s="428"/>
      <c r="BD454" s="428"/>
      <c r="BE454" s="428"/>
      <c r="BF454" s="428"/>
      <c r="BG454" s="428"/>
      <c r="BH454" s="428"/>
      <c r="BI454" s="428"/>
      <c r="BJ454" s="428"/>
      <c r="BK454" s="428"/>
      <c r="BL454" s="428"/>
      <c r="BM454" s="428"/>
      <c r="BN454" s="428"/>
      <c r="BO454" s="428"/>
      <c r="BP454" s="428"/>
      <c r="BQ454" s="428"/>
      <c r="BR454" s="428"/>
      <c r="BS454" s="428"/>
      <c r="BT454" s="428"/>
      <c r="BU454" s="428"/>
      <c r="BV454" s="428"/>
      <c r="BW454" s="428"/>
      <c r="BX454" s="428"/>
      <c r="BY454" s="428"/>
      <c r="BZ454" s="428"/>
      <c r="CA454" s="428"/>
      <c r="CB454" s="428"/>
      <c r="CC454" s="428"/>
      <c r="CD454" s="428"/>
      <c r="CE454" s="428"/>
      <c r="CF454" s="428"/>
      <c r="CG454" s="428"/>
      <c r="CH454" s="428"/>
      <c r="CI454" s="428"/>
      <c r="CJ454" s="428"/>
      <c r="CK454" s="428"/>
      <c r="CL454" s="428"/>
      <c r="CM454" s="428"/>
      <c r="CN454" s="428"/>
      <c r="CO454" s="428"/>
      <c r="CP454" s="428"/>
      <c r="CQ454" s="428"/>
      <c r="CR454" s="428"/>
      <c r="CS454" s="428"/>
      <c r="CT454" s="428"/>
      <c r="CU454" s="428"/>
      <c r="CV454" s="428"/>
      <c r="CW454" s="428"/>
      <c r="CX454" s="428"/>
      <c r="CY454" s="428"/>
      <c r="CZ454" s="428"/>
      <c r="DA454" s="428"/>
      <c r="DB454" s="428"/>
      <c r="DC454" s="428"/>
      <c r="DD454" s="428"/>
      <c r="DE454" s="428"/>
      <c r="DF454" s="428"/>
      <c r="DG454" s="428"/>
      <c r="DH454" s="428"/>
      <c r="DI454" s="428"/>
      <c r="DJ454" s="428"/>
      <c r="DK454" s="428"/>
      <c r="DL454" s="428"/>
      <c r="DM454" s="428"/>
      <c r="DN454" s="428"/>
      <c r="DO454" s="428"/>
      <c r="DP454" s="428"/>
      <c r="DQ454" s="428"/>
      <c r="DR454" s="428"/>
      <c r="DS454" s="428"/>
      <c r="DT454" s="428"/>
      <c r="DU454" s="428"/>
      <c r="DV454" s="428"/>
      <c r="DW454" s="428"/>
      <c r="DX454" s="428"/>
      <c r="DY454" s="428"/>
      <c r="DZ454" s="428"/>
      <c r="EA454" s="428"/>
      <c r="EB454" s="428"/>
      <c r="EC454" s="428"/>
      <c r="ED454" s="428"/>
      <c r="EE454" s="428"/>
      <c r="EF454" s="428"/>
      <c r="EG454" s="428"/>
      <c r="EH454" s="428"/>
      <c r="EI454" s="428"/>
      <c r="EJ454" s="428"/>
      <c r="EK454" s="428"/>
      <c r="EL454" s="428"/>
      <c r="EM454" s="428"/>
      <c r="EN454" s="428"/>
      <c r="EO454" s="428"/>
      <c r="EP454" s="428"/>
      <c r="EQ454" s="428"/>
      <c r="ER454" s="428"/>
      <c r="ES454" s="428"/>
      <c r="ET454" s="428"/>
      <c r="EU454" s="428"/>
      <c r="EV454" s="428"/>
      <c r="EW454" s="428"/>
      <c r="EX454" s="428"/>
      <c r="EY454" s="428"/>
      <c r="EZ454" s="428"/>
      <c r="FA454" s="428"/>
      <c r="FB454" s="428"/>
      <c r="FC454" s="428"/>
      <c r="FD454" s="428"/>
      <c r="FE454" s="428"/>
      <c r="FF454" s="428"/>
      <c r="FG454" s="428"/>
      <c r="FH454" s="428"/>
      <c r="FI454" s="428"/>
      <c r="FJ454" s="428"/>
      <c r="FK454" s="428"/>
      <c r="FL454" s="428"/>
      <c r="FM454" s="428"/>
      <c r="FN454" s="428"/>
      <c r="FO454" s="428"/>
      <c r="FP454" s="428"/>
      <c r="FQ454" s="428"/>
      <c r="FR454" s="428"/>
      <c r="FS454" s="428"/>
      <c r="FT454" s="428"/>
      <c r="FU454" s="428"/>
      <c r="FV454" s="428"/>
      <c r="FW454" s="428"/>
      <c r="FX454" s="428"/>
      <c r="FY454" s="428"/>
      <c r="FZ454" s="428"/>
      <c r="GA454" s="428"/>
      <c r="GB454" s="428"/>
      <c r="GC454" s="428"/>
      <c r="GD454" s="428"/>
      <c r="GE454" s="428"/>
      <c r="GF454" s="428"/>
      <c r="GG454" s="428"/>
      <c r="GH454" s="428"/>
      <c r="GI454" s="428"/>
      <c r="GJ454" s="428"/>
      <c r="GK454" s="428"/>
      <c r="GL454" s="428"/>
      <c r="GM454" s="428"/>
      <c r="GN454" s="428"/>
    </row>
    <row r="455" spans="1:196" ht="16.5" customHeight="1">
      <c r="H455" s="845"/>
      <c r="I455" s="779"/>
      <c r="J455" s="845"/>
      <c r="K455" s="845"/>
      <c r="L455" s="845"/>
      <c r="M455" s="845"/>
      <c r="N455" s="845"/>
      <c r="O455" s="845"/>
      <c r="P455" s="845"/>
      <c r="Q455" s="845"/>
      <c r="R455" s="845"/>
      <c r="S455" s="845"/>
      <c r="T455" s="845"/>
      <c r="U455" s="931"/>
      <c r="V455" s="428"/>
      <c r="W455" s="428"/>
      <c r="X455" s="428"/>
      <c r="Y455" s="428"/>
      <c r="Z455" s="428"/>
      <c r="AA455" s="428"/>
      <c r="AB455" s="428"/>
      <c r="AC455" s="428"/>
      <c r="AD455" s="428"/>
      <c r="AE455" s="428"/>
      <c r="AF455" s="428"/>
      <c r="AG455" s="428"/>
      <c r="AH455" s="428"/>
      <c r="AI455" s="428"/>
      <c r="AJ455" s="428"/>
      <c r="AK455" s="428"/>
      <c r="AL455" s="428"/>
      <c r="AM455" s="428"/>
      <c r="AN455" s="428"/>
      <c r="AO455" s="428"/>
      <c r="AP455" s="428"/>
      <c r="AQ455" s="428"/>
      <c r="AR455" s="428"/>
      <c r="AS455" s="428"/>
      <c r="AT455" s="428"/>
      <c r="AU455" s="428"/>
      <c r="AV455" s="428"/>
      <c r="AW455" s="428"/>
      <c r="AX455" s="428"/>
      <c r="AY455" s="428"/>
      <c r="AZ455" s="428"/>
      <c r="BA455" s="428"/>
      <c r="BB455" s="428"/>
      <c r="BC455" s="428"/>
      <c r="BD455" s="428"/>
      <c r="BE455" s="428"/>
      <c r="BF455" s="428"/>
      <c r="BG455" s="428"/>
      <c r="BH455" s="428"/>
      <c r="BI455" s="428"/>
      <c r="BJ455" s="428"/>
      <c r="BK455" s="428"/>
      <c r="BL455" s="428"/>
      <c r="BM455" s="428"/>
      <c r="BN455" s="428"/>
      <c r="BO455" s="428"/>
      <c r="BP455" s="428"/>
      <c r="BQ455" s="428"/>
      <c r="BR455" s="428"/>
      <c r="BS455" s="428"/>
      <c r="BT455" s="428"/>
      <c r="BU455" s="428"/>
      <c r="BV455" s="428"/>
      <c r="BW455" s="428"/>
      <c r="BX455" s="428"/>
      <c r="BY455" s="428"/>
      <c r="BZ455" s="428"/>
      <c r="CA455" s="428"/>
      <c r="CB455" s="428"/>
      <c r="CC455" s="428"/>
      <c r="CD455" s="428"/>
      <c r="CE455" s="428"/>
      <c r="CF455" s="428"/>
      <c r="CG455" s="428"/>
      <c r="CH455" s="428"/>
      <c r="CI455" s="428"/>
      <c r="CJ455" s="428"/>
      <c r="CK455" s="428"/>
      <c r="CL455" s="428"/>
      <c r="CM455" s="428"/>
      <c r="CN455" s="428"/>
      <c r="CO455" s="428"/>
      <c r="CP455" s="428"/>
      <c r="CQ455" s="428"/>
      <c r="CR455" s="428"/>
      <c r="CS455" s="428"/>
      <c r="CT455" s="428"/>
      <c r="CU455" s="428"/>
      <c r="CV455" s="428"/>
      <c r="CW455" s="428"/>
      <c r="CX455" s="428"/>
      <c r="CY455" s="428"/>
      <c r="CZ455" s="428"/>
      <c r="DA455" s="428"/>
      <c r="DB455" s="428"/>
      <c r="DC455" s="428"/>
      <c r="DD455" s="428"/>
      <c r="DE455" s="428"/>
      <c r="DF455" s="428"/>
      <c r="DG455" s="428"/>
      <c r="DH455" s="428"/>
      <c r="DI455" s="428"/>
      <c r="DJ455" s="428"/>
      <c r="DK455" s="428"/>
      <c r="DL455" s="428"/>
      <c r="DM455" s="428"/>
      <c r="DN455" s="428"/>
      <c r="DO455" s="428"/>
      <c r="DP455" s="428"/>
      <c r="DQ455" s="428"/>
      <c r="DR455" s="428"/>
      <c r="DS455" s="428"/>
      <c r="DT455" s="428"/>
      <c r="DU455" s="428"/>
      <c r="DV455" s="428"/>
      <c r="DW455" s="428"/>
      <c r="DX455" s="428"/>
      <c r="DY455" s="428"/>
      <c r="DZ455" s="428"/>
      <c r="EA455" s="428"/>
      <c r="EB455" s="428"/>
      <c r="EC455" s="428"/>
      <c r="ED455" s="428"/>
      <c r="EE455" s="428"/>
      <c r="EF455" s="428"/>
      <c r="EG455" s="428"/>
      <c r="EH455" s="428"/>
      <c r="EI455" s="428"/>
      <c r="EJ455" s="428"/>
      <c r="EK455" s="428"/>
      <c r="EL455" s="428"/>
      <c r="EM455" s="428"/>
      <c r="EN455" s="428"/>
      <c r="EO455" s="428"/>
      <c r="EP455" s="428"/>
      <c r="EQ455" s="428"/>
      <c r="ER455" s="428"/>
      <c r="ES455" s="428"/>
      <c r="ET455" s="428"/>
      <c r="EU455" s="428"/>
      <c r="EV455" s="428"/>
      <c r="EW455" s="428"/>
      <c r="EX455" s="428"/>
      <c r="EY455" s="428"/>
      <c r="EZ455" s="428"/>
      <c r="FA455" s="428"/>
      <c r="FB455" s="428"/>
      <c r="FC455" s="428"/>
      <c r="FD455" s="428"/>
      <c r="FE455" s="428"/>
      <c r="FF455" s="428"/>
      <c r="FG455" s="428"/>
      <c r="FH455" s="428"/>
      <c r="FI455" s="428"/>
      <c r="FJ455" s="428"/>
      <c r="FK455" s="428"/>
      <c r="FL455" s="428"/>
      <c r="FM455" s="428"/>
      <c r="FN455" s="428"/>
      <c r="FO455" s="428"/>
      <c r="FP455" s="428"/>
      <c r="FQ455" s="428"/>
      <c r="FR455" s="428"/>
      <c r="FS455" s="428"/>
      <c r="FT455" s="428"/>
      <c r="FU455" s="428"/>
      <c r="FV455" s="428"/>
      <c r="FW455" s="428"/>
      <c r="FX455" s="428"/>
      <c r="FY455" s="428"/>
      <c r="FZ455" s="428"/>
      <c r="GA455" s="428"/>
      <c r="GB455" s="428"/>
      <c r="GC455" s="428"/>
      <c r="GD455" s="428"/>
      <c r="GE455" s="428"/>
      <c r="GF455" s="428"/>
      <c r="GG455" s="428"/>
      <c r="GH455" s="428"/>
      <c r="GI455" s="428"/>
      <c r="GJ455" s="428"/>
      <c r="GK455" s="428"/>
      <c r="GL455" s="428"/>
      <c r="GM455" s="428"/>
      <c r="GN455" s="428"/>
    </row>
    <row r="456" spans="1:196" ht="46.5" customHeight="1">
      <c r="A456" s="428"/>
      <c r="B456" s="428"/>
      <c r="C456" s="3297" t="s">
        <v>315</v>
      </c>
      <c r="D456" s="3297"/>
      <c r="E456" s="3297"/>
      <c r="F456" s="3297"/>
      <c r="G456" s="3297"/>
      <c r="H456" s="3297"/>
      <c r="I456" s="3030"/>
      <c r="J456" s="2590" t="str">
        <f>J5</f>
        <v xml:space="preserve"> 2022 m. vasario 18 d. sprendimu Nr. TS-6 patvirtintas išlaidų planas, tūkst. Eur</v>
      </c>
      <c r="K456" s="2590"/>
      <c r="L456" s="2590"/>
      <c r="M456" s="2590"/>
      <c r="N456" s="2646" t="str">
        <f>N5</f>
        <v>2023 m. išlaidų projektas (lėšų poreikis), tūkst. Eur</v>
      </c>
      <c r="O456" s="2646"/>
      <c r="P456" s="2646"/>
      <c r="Q456" s="2647" t="str">
        <f>Q5</f>
        <v>2023 m. išlaidų planas, tūkst. Eur</v>
      </c>
      <c r="R456" s="2647"/>
      <c r="S456" s="2647"/>
      <c r="T456" s="2600" t="str">
        <f>T5</f>
        <v>2024 m. išlaidų projektas, tūkst. Eur</v>
      </c>
      <c r="U456" s="2590" t="str">
        <f>U5</f>
        <v>2025 m. išlaidų projektas, tūkst. Eur</v>
      </c>
      <c r="V456" s="428"/>
      <c r="W456" s="428"/>
      <c r="X456" s="428"/>
      <c r="Y456" s="428"/>
      <c r="Z456" s="428"/>
      <c r="AA456" s="428"/>
      <c r="AB456" s="428"/>
      <c r="AC456" s="428"/>
      <c r="AD456" s="509"/>
      <c r="AE456" s="509"/>
      <c r="AF456" s="509"/>
      <c r="AG456" s="509"/>
      <c r="AH456" s="428"/>
      <c r="AI456" s="428"/>
      <c r="AJ456" s="428"/>
      <c r="AK456" s="428"/>
      <c r="AL456" s="428"/>
      <c r="AM456" s="428"/>
      <c r="AN456" s="428"/>
      <c r="AO456" s="428"/>
      <c r="AP456" s="428"/>
      <c r="AQ456" s="428"/>
      <c r="AR456" s="428"/>
      <c r="AS456" s="428"/>
      <c r="AT456" s="428"/>
      <c r="AU456" s="428"/>
      <c r="AV456" s="428"/>
      <c r="AW456" s="428"/>
      <c r="AX456" s="428"/>
      <c r="AY456" s="428"/>
      <c r="AZ456" s="428"/>
      <c r="BA456" s="428"/>
      <c r="BB456" s="428"/>
      <c r="BC456" s="428"/>
      <c r="BD456" s="428"/>
      <c r="BE456" s="428"/>
      <c r="BF456" s="428"/>
      <c r="BG456" s="428"/>
      <c r="BH456" s="428"/>
      <c r="BI456" s="428"/>
      <c r="BJ456" s="428"/>
      <c r="BK456" s="428"/>
      <c r="BL456" s="428"/>
      <c r="BM456" s="428"/>
      <c r="BN456" s="428"/>
      <c r="BO456" s="428"/>
      <c r="BP456" s="428"/>
      <c r="BQ456" s="428"/>
      <c r="BR456" s="428"/>
      <c r="BS456" s="428"/>
      <c r="BT456" s="428"/>
      <c r="BU456" s="428"/>
      <c r="BV456" s="428"/>
      <c r="BW456" s="428"/>
      <c r="BX456" s="428"/>
      <c r="BY456" s="428"/>
      <c r="BZ456" s="428"/>
      <c r="CA456" s="428"/>
      <c r="CB456" s="428"/>
      <c r="CC456" s="428"/>
      <c r="CD456" s="428"/>
      <c r="CE456" s="428"/>
      <c r="CF456" s="428"/>
      <c r="CG456" s="428"/>
      <c r="CH456" s="428"/>
      <c r="CI456" s="428"/>
      <c r="CJ456" s="428"/>
      <c r="CK456" s="428"/>
      <c r="CL456" s="428"/>
      <c r="CM456" s="428"/>
      <c r="CN456" s="428"/>
      <c r="CO456" s="428"/>
      <c r="CP456" s="428"/>
      <c r="CQ456" s="428"/>
      <c r="CR456" s="428"/>
      <c r="CS456" s="428"/>
      <c r="CT456" s="428"/>
      <c r="CU456" s="428"/>
      <c r="CV456" s="428"/>
      <c r="CW456" s="428"/>
      <c r="CX456" s="428"/>
      <c r="CY456" s="428"/>
      <c r="CZ456" s="428"/>
      <c r="DA456" s="428"/>
      <c r="DB456" s="428"/>
      <c r="DC456" s="428"/>
      <c r="DD456" s="428"/>
      <c r="DE456" s="428"/>
      <c r="DF456" s="428"/>
      <c r="DG456" s="428"/>
      <c r="DH456" s="428"/>
      <c r="DI456" s="428"/>
      <c r="DJ456" s="428"/>
      <c r="DK456" s="428"/>
      <c r="DL456" s="428"/>
      <c r="DM456" s="428"/>
      <c r="DN456" s="428"/>
      <c r="DO456" s="428"/>
      <c r="DP456" s="428"/>
      <c r="DQ456" s="428"/>
      <c r="DR456" s="428"/>
      <c r="DS456" s="428"/>
      <c r="DT456" s="428"/>
      <c r="DU456" s="428"/>
      <c r="DV456" s="428"/>
      <c r="DW456" s="428"/>
      <c r="DX456" s="428"/>
      <c r="DY456" s="428"/>
      <c r="DZ456" s="428"/>
      <c r="EA456" s="428"/>
      <c r="EB456" s="428"/>
      <c r="EC456" s="428"/>
      <c r="ED456" s="428"/>
      <c r="EE456" s="428"/>
      <c r="EF456" s="428"/>
      <c r="EG456" s="428"/>
      <c r="EH456" s="428"/>
      <c r="EI456" s="428"/>
      <c r="EJ456" s="428"/>
      <c r="EK456" s="428"/>
      <c r="EL456" s="428"/>
      <c r="EM456" s="428"/>
      <c r="EN456" s="428"/>
      <c r="EO456" s="428"/>
      <c r="EP456" s="428"/>
      <c r="EQ456" s="428"/>
      <c r="ER456" s="428"/>
      <c r="ES456" s="428"/>
      <c r="ET456" s="428"/>
      <c r="EU456" s="428"/>
      <c r="EV456" s="428"/>
      <c r="EW456" s="428"/>
      <c r="EX456" s="428"/>
      <c r="EY456" s="428"/>
      <c r="EZ456" s="428"/>
      <c r="FA456" s="428"/>
      <c r="FB456" s="428"/>
      <c r="FC456" s="428"/>
      <c r="FD456" s="428"/>
      <c r="FE456" s="428"/>
      <c r="FF456" s="428"/>
      <c r="FG456" s="428"/>
      <c r="FH456" s="428"/>
      <c r="FI456" s="428"/>
      <c r="FJ456" s="428"/>
      <c r="FK456" s="428"/>
      <c r="FL456" s="428"/>
      <c r="FM456" s="428"/>
      <c r="FN456" s="428"/>
      <c r="FO456" s="428"/>
      <c r="FP456" s="428"/>
      <c r="FQ456" s="428"/>
      <c r="FR456" s="428"/>
      <c r="FS456" s="428"/>
      <c r="FT456" s="428"/>
      <c r="FU456" s="428"/>
      <c r="FV456" s="428"/>
      <c r="FW456" s="428"/>
      <c r="FX456" s="428"/>
      <c r="FY456" s="428"/>
      <c r="FZ456" s="428"/>
      <c r="GA456" s="428"/>
      <c r="GB456" s="428"/>
      <c r="GC456" s="428"/>
      <c r="GD456" s="428"/>
      <c r="GE456" s="428"/>
      <c r="GF456" s="428"/>
      <c r="GG456" s="428"/>
      <c r="GH456" s="428"/>
      <c r="GI456" s="428"/>
      <c r="GJ456" s="428"/>
      <c r="GK456" s="428"/>
      <c r="GL456" s="428"/>
      <c r="GM456" s="428"/>
      <c r="GN456" s="428"/>
    </row>
    <row r="457" spans="1:196" ht="16.5" customHeight="1">
      <c r="A457" s="428"/>
      <c r="B457" s="428"/>
      <c r="C457" s="3297"/>
      <c r="D457" s="3297"/>
      <c r="E457" s="3297"/>
      <c r="F457" s="3297"/>
      <c r="G457" s="3297"/>
      <c r="H457" s="3297"/>
      <c r="I457" s="3030"/>
      <c r="J457" s="2578" t="s">
        <v>181</v>
      </c>
      <c r="K457" s="3094" t="s">
        <v>284</v>
      </c>
      <c r="L457" s="3094"/>
      <c r="M457" s="2578" t="s">
        <v>213</v>
      </c>
      <c r="N457" s="2646"/>
      <c r="O457" s="2646"/>
      <c r="P457" s="2646"/>
      <c r="Q457" s="2647"/>
      <c r="R457" s="2647"/>
      <c r="S457" s="2647"/>
      <c r="T457" s="2600"/>
      <c r="U457" s="2590"/>
    </row>
    <row r="458" spans="1:196" ht="78.75" customHeight="1">
      <c r="A458" s="428"/>
      <c r="B458" s="428"/>
      <c r="C458" s="3297"/>
      <c r="D458" s="3297"/>
      <c r="E458" s="3297"/>
      <c r="F458" s="3297"/>
      <c r="G458" s="3297"/>
      <c r="H458" s="3297"/>
      <c r="I458" s="3030"/>
      <c r="J458" s="2578"/>
      <c r="K458" s="3094"/>
      <c r="L458" s="3094"/>
      <c r="M458" s="2578"/>
      <c r="N458" s="2646"/>
      <c r="O458" s="2646"/>
      <c r="P458" s="2646"/>
      <c r="Q458" s="2647"/>
      <c r="R458" s="2647"/>
      <c r="S458" s="2647"/>
      <c r="T458" s="2600"/>
      <c r="U458" s="2590"/>
      <c r="W458" s="816"/>
      <c r="Y458" s="816"/>
      <c r="AA458" s="816"/>
      <c r="AD458" s="816"/>
    </row>
    <row r="459" spans="1:196" ht="21" customHeight="1">
      <c r="A459" s="428"/>
      <c r="B459" s="428"/>
      <c r="C459" s="2676" t="s">
        <v>414</v>
      </c>
      <c r="D459" s="2676"/>
      <c r="E459" s="2676"/>
      <c r="F459" s="2676"/>
      <c r="G459" s="2676"/>
      <c r="H459" s="2676"/>
      <c r="I459" s="2676"/>
      <c r="J459" s="1444">
        <f>J460+J461+J462+J463+J468</f>
        <v>8286.746000000001</v>
      </c>
      <c r="K459" s="1444">
        <f t="shared" ref="K459:T459" si="120">K460+K461+K462+K463+K468</f>
        <v>155.85599999999999</v>
      </c>
      <c r="L459" s="1444">
        <f t="shared" si="120"/>
        <v>153.53800000000001</v>
      </c>
      <c r="M459" s="1444">
        <f t="shared" si="120"/>
        <v>0</v>
      </c>
      <c r="N459" s="1444">
        <f t="shared" ref="N459:S459" si="121">N460+N461+N462+N463+N468</f>
        <v>11173.888999999999</v>
      </c>
      <c r="O459" s="1444">
        <f t="shared" si="121"/>
        <v>7.5</v>
      </c>
      <c r="P459" s="1444">
        <f t="shared" si="121"/>
        <v>140</v>
      </c>
      <c r="Q459" s="1444">
        <f>Q460+Q461+Q462+Q463+Q468</f>
        <v>10464.763999999999</v>
      </c>
      <c r="R459" s="1444">
        <f t="shared" si="121"/>
        <v>0</v>
      </c>
      <c r="S459" s="1444">
        <f t="shared" si="121"/>
        <v>0</v>
      </c>
      <c r="T459" s="1445">
        <f t="shared" si="120"/>
        <v>9149.8940000000002</v>
      </c>
      <c r="U459" s="1446">
        <f>U460+U461+U462+U463+U468</f>
        <v>8971.8940000000002</v>
      </c>
      <c r="V459" s="1786"/>
      <c r="W459" s="1786"/>
    </row>
    <row r="460" spans="1:196" ht="17.25" customHeight="1">
      <c r="A460" s="428"/>
      <c r="B460" s="428"/>
      <c r="C460" s="2681" t="s">
        <v>1502</v>
      </c>
      <c r="D460" s="2681"/>
      <c r="E460" s="2681"/>
      <c r="F460" s="2681"/>
      <c r="G460" s="2681"/>
      <c r="H460" s="2681"/>
      <c r="I460" s="2681"/>
      <c r="J460" s="1537">
        <f t="shared" ref="J460:M460" si="122">SUM(J13,J15,J17,J35,J41,J50,J56,J71,J75,J81,J119,J133,J161,J198,J203,J279,J317,J320,J325,J350,J354,J371,J377,J380,J394,J398,J420,J423,J427,J433,J110,J108,J91,J408,J254,J249,J238,J224,J210,J192,J169,J141,J136,J129,J146,J153,J267,J218,J157,J415,J85,J273,J441,J21,)</f>
        <v>5845.2630000000008</v>
      </c>
      <c r="K460" s="486">
        <f t="shared" si="122"/>
        <v>155.85599999999999</v>
      </c>
      <c r="L460" s="1537">
        <f t="shared" si="122"/>
        <v>153.53800000000001</v>
      </c>
      <c r="M460" s="1537">
        <f t="shared" si="122"/>
        <v>0</v>
      </c>
      <c r="N460" s="486">
        <f>SUM(N13,N15,N17,N35,N41,N50,N56,N71,N75,N81,N119,N133,N161,N198,N203,N279,N317,N320,N325,N350,N354,N371,N377,N380,N394,N398,N420,N423,N427,N433,N110,N108,N91,N408,N254,N249,N238,N224,N210,N192,N169,N141,N136,N129,N146,N153,N267,N218,N157,N415,N85,N273,N441,N21,N447,N28,N23,)</f>
        <v>7826.7559999999994</v>
      </c>
      <c r="O460" s="1537">
        <f t="shared" ref="O460:U460" si="123">SUM(O13,O15,O17,O35,O41,O50,O56,O71,O75,O81,O119,O133,O161,O198,O203,O279,O317,O320,O325,O350,O354,O371,O377,O380,O394,O398,O420,O423,O427,O433,O110,O108,O91,O408,O254,O249,O238,O224,O210,O192,O169,O141,O136,O129,O146,O153,O267,O218,O157,O415,O85,O273,O441,O21,O447,O28,O23,)</f>
        <v>7.5</v>
      </c>
      <c r="P460" s="1537">
        <f t="shared" si="123"/>
        <v>140</v>
      </c>
      <c r="Q460" s="1537">
        <f t="shared" si="123"/>
        <v>7261.6260000000002</v>
      </c>
      <c r="R460" s="1537">
        <f t="shared" si="123"/>
        <v>0</v>
      </c>
      <c r="S460" s="1537">
        <f t="shared" si="123"/>
        <v>0</v>
      </c>
      <c r="T460" s="1537">
        <f t="shared" si="123"/>
        <v>7749.8940000000002</v>
      </c>
      <c r="U460" s="1537">
        <f t="shared" si="123"/>
        <v>7471.8940000000002</v>
      </c>
      <c r="V460" s="1786"/>
      <c r="W460" s="1786"/>
    </row>
    <row r="461" spans="1:196" ht="30.75" hidden="1" customHeight="1">
      <c r="A461" s="428"/>
      <c r="B461" s="428"/>
      <c r="C461" s="2681" t="s">
        <v>1278</v>
      </c>
      <c r="D461" s="2681"/>
      <c r="E461" s="2681"/>
      <c r="F461" s="2681"/>
      <c r="G461" s="2681"/>
      <c r="H461" s="2681"/>
      <c r="I461" s="2681"/>
      <c r="J461" s="1537"/>
      <c r="K461" s="483"/>
      <c r="L461" s="483"/>
      <c r="M461" s="483"/>
      <c r="N461" s="486"/>
      <c r="O461" s="483"/>
      <c r="P461" s="483"/>
      <c r="Q461" s="1537"/>
      <c r="R461" s="707"/>
      <c r="S461" s="707"/>
      <c r="T461" s="2108"/>
      <c r="U461" s="704"/>
      <c r="V461" s="1786"/>
      <c r="W461" s="1786"/>
    </row>
    <row r="462" spans="1:196" ht="21.75" customHeight="1">
      <c r="A462" s="428"/>
      <c r="B462" s="428"/>
      <c r="C462" s="2681" t="s">
        <v>1279</v>
      </c>
      <c r="D462" s="2681"/>
      <c r="E462" s="2681"/>
      <c r="F462" s="2681"/>
      <c r="G462" s="2681"/>
      <c r="H462" s="2681"/>
      <c r="I462" s="2681"/>
      <c r="J462" s="1537">
        <f t="shared" ref="J462:U462" si="124">J255+J284</f>
        <v>0.9</v>
      </c>
      <c r="K462" s="483">
        <f t="shared" si="124"/>
        <v>0</v>
      </c>
      <c r="L462" s="483">
        <f t="shared" si="124"/>
        <v>0</v>
      </c>
      <c r="M462" s="483">
        <f t="shared" si="124"/>
        <v>0</v>
      </c>
      <c r="N462" s="486">
        <f t="shared" si="124"/>
        <v>4</v>
      </c>
      <c r="O462" s="486">
        <f t="shared" si="124"/>
        <v>0</v>
      </c>
      <c r="P462" s="486">
        <f t="shared" si="124"/>
        <v>0</v>
      </c>
      <c r="Q462" s="706">
        <f t="shared" si="124"/>
        <v>4</v>
      </c>
      <c r="R462" s="486">
        <f t="shared" si="124"/>
        <v>0</v>
      </c>
      <c r="S462" s="486">
        <f t="shared" si="124"/>
        <v>0</v>
      </c>
      <c r="T462" s="486">
        <f t="shared" si="124"/>
        <v>0</v>
      </c>
      <c r="U462" s="486">
        <f t="shared" si="124"/>
        <v>0</v>
      </c>
      <c r="V462" s="1786"/>
      <c r="W462" s="1786"/>
      <c r="Y462" s="816"/>
      <c r="AA462" s="816"/>
    </row>
    <row r="463" spans="1:196" ht="27.65" customHeight="1">
      <c r="A463" s="428"/>
      <c r="B463" s="428"/>
      <c r="C463" s="3351" t="s">
        <v>1540</v>
      </c>
      <c r="D463" s="3351"/>
      <c r="E463" s="3351"/>
      <c r="F463" s="3351"/>
      <c r="G463" s="3351"/>
      <c r="H463" s="3351"/>
      <c r="I463" s="3351"/>
      <c r="J463" s="1537">
        <f>J464+J466+J465</f>
        <v>1412.193</v>
      </c>
      <c r="K463" s="486">
        <f t="shared" ref="K463:M463" si="125">K464+K466+K465</f>
        <v>0</v>
      </c>
      <c r="L463" s="1537">
        <f t="shared" si="125"/>
        <v>0</v>
      </c>
      <c r="M463" s="1537">
        <f t="shared" si="125"/>
        <v>0</v>
      </c>
      <c r="N463" s="486">
        <f>N464+N466+N465</f>
        <v>1373.1479999999999</v>
      </c>
      <c r="O463" s="486">
        <f t="shared" ref="O463:U463" si="126">O464+O466+O465</f>
        <v>0</v>
      </c>
      <c r="P463" s="486">
        <f t="shared" si="126"/>
        <v>0</v>
      </c>
      <c r="Q463" s="706">
        <f t="shared" si="126"/>
        <v>1229.1479999999999</v>
      </c>
      <c r="R463" s="486">
        <f t="shared" si="126"/>
        <v>0</v>
      </c>
      <c r="S463" s="486">
        <f t="shared" si="126"/>
        <v>0</v>
      </c>
      <c r="T463" s="486">
        <f t="shared" si="126"/>
        <v>1400</v>
      </c>
      <c r="U463" s="486">
        <f t="shared" si="126"/>
        <v>1500</v>
      </c>
      <c r="V463" s="1786"/>
      <c r="W463" s="1786"/>
      <c r="AD463" s="816"/>
      <c r="AE463" s="816"/>
      <c r="AF463" s="816"/>
      <c r="AH463" s="816"/>
      <c r="AI463" s="816"/>
    </row>
    <row r="464" spans="1:196" ht="30" customHeight="1">
      <c r="A464" s="428"/>
      <c r="B464" s="428"/>
      <c r="C464" s="3524" t="s">
        <v>1876</v>
      </c>
      <c r="D464" s="3524"/>
      <c r="E464" s="3524"/>
      <c r="F464" s="3524"/>
      <c r="G464" s="3524"/>
      <c r="H464" s="3524"/>
      <c r="I464" s="3524"/>
      <c r="J464" s="1537">
        <f>J164+J39+J52+J43+J271+J87</f>
        <v>178.99299999999999</v>
      </c>
      <c r="K464" s="483">
        <f>K164+K39+K52+K43</f>
        <v>0</v>
      </c>
      <c r="L464" s="483">
        <f>L164+L39+L52+L43</f>
        <v>0</v>
      </c>
      <c r="M464" s="483">
        <f>M164+M39+M52+M43</f>
        <v>0</v>
      </c>
      <c r="N464" s="486">
        <f t="shared" ref="N464:U464" si="127">N164+N39+N52+N43+N87+N271</f>
        <v>44.148000000000003</v>
      </c>
      <c r="O464" s="483">
        <f t="shared" si="127"/>
        <v>0</v>
      </c>
      <c r="P464" s="483">
        <f t="shared" si="127"/>
        <v>0</v>
      </c>
      <c r="Q464" s="1537">
        <f t="shared" si="127"/>
        <v>44.148000000000003</v>
      </c>
      <c r="R464" s="707">
        <f t="shared" si="127"/>
        <v>0</v>
      </c>
      <c r="S464" s="707">
        <f t="shared" si="127"/>
        <v>0</v>
      </c>
      <c r="T464" s="2108">
        <f t="shared" si="127"/>
        <v>0</v>
      </c>
      <c r="U464" s="704">
        <f t="shared" si="127"/>
        <v>0</v>
      </c>
      <c r="V464" s="1786"/>
      <c r="W464" s="2448">
        <v>9247.4060000000009</v>
      </c>
      <c r="X464" s="2449">
        <f>Q460+Q462+Q468</f>
        <v>9235.616</v>
      </c>
      <c r="AI464" s="816"/>
    </row>
    <row r="465" spans="1:34" ht="36.65" customHeight="1">
      <c r="A465" s="428"/>
      <c r="B465" s="428"/>
      <c r="C465" s="3081" t="s">
        <v>1842</v>
      </c>
      <c r="D465" s="3082"/>
      <c r="E465" s="3082"/>
      <c r="F465" s="3082"/>
      <c r="G465" s="3082"/>
      <c r="H465" s="3082"/>
      <c r="I465" s="3083"/>
      <c r="J465" s="1537">
        <f>J57</f>
        <v>1233.2</v>
      </c>
      <c r="K465" s="483">
        <f>K57</f>
        <v>0</v>
      </c>
      <c r="L465" s="483">
        <f>L57</f>
        <v>0</v>
      </c>
      <c r="M465" s="483">
        <f>M57</f>
        <v>0</v>
      </c>
      <c r="N465" s="486">
        <f>N57</f>
        <v>1329</v>
      </c>
      <c r="O465" s="483">
        <f t="shared" ref="O465:U465" si="128">O57</f>
        <v>0</v>
      </c>
      <c r="P465" s="483">
        <f t="shared" si="128"/>
        <v>0</v>
      </c>
      <c r="Q465" s="1537">
        <f t="shared" si="128"/>
        <v>1185</v>
      </c>
      <c r="R465" s="707">
        <f t="shared" si="128"/>
        <v>0</v>
      </c>
      <c r="S465" s="707">
        <f t="shared" si="128"/>
        <v>0</v>
      </c>
      <c r="T465" s="2108">
        <f t="shared" si="128"/>
        <v>1400</v>
      </c>
      <c r="U465" s="704">
        <f t="shared" si="128"/>
        <v>1500</v>
      </c>
      <c r="V465" s="1786"/>
      <c r="W465" s="2456">
        <f>W464-X464</f>
        <v>11.790000000000873</v>
      </c>
    </row>
    <row r="466" spans="1:34" ht="27" hidden="1" customHeight="1">
      <c r="A466" s="478"/>
      <c r="B466" s="478"/>
      <c r="C466" s="3081" t="s">
        <v>1541</v>
      </c>
      <c r="D466" s="3082"/>
      <c r="E466" s="3082"/>
      <c r="F466" s="3082"/>
      <c r="G466" s="3082"/>
      <c r="H466" s="3082"/>
      <c r="I466" s="3083"/>
      <c r="J466" s="1606">
        <f t="shared" ref="J466:U466" si="129">J154+J228+J142</f>
        <v>0</v>
      </c>
      <c r="K466" s="488">
        <f t="shared" si="129"/>
        <v>0</v>
      </c>
      <c r="L466" s="488">
        <f t="shared" si="129"/>
        <v>0</v>
      </c>
      <c r="M466" s="488">
        <f t="shared" si="129"/>
        <v>0</v>
      </c>
      <c r="N466" s="489">
        <f t="shared" si="129"/>
        <v>0</v>
      </c>
      <c r="O466" s="488">
        <f t="shared" si="129"/>
        <v>0</v>
      </c>
      <c r="P466" s="488">
        <f t="shared" si="129"/>
        <v>0</v>
      </c>
      <c r="Q466" s="1606">
        <f t="shared" si="129"/>
        <v>0</v>
      </c>
      <c r="R466" s="1607">
        <f t="shared" si="129"/>
        <v>0</v>
      </c>
      <c r="S466" s="1607">
        <f t="shared" si="129"/>
        <v>0</v>
      </c>
      <c r="T466" s="2109">
        <f t="shared" si="129"/>
        <v>0</v>
      </c>
      <c r="U466" s="2111">
        <f t="shared" si="129"/>
        <v>0</v>
      </c>
      <c r="V466" s="1786"/>
      <c r="W466" s="1786"/>
      <c r="AA466" s="816"/>
      <c r="AH466" s="2110"/>
    </row>
    <row r="467" spans="1:34" ht="18" hidden="1" customHeight="1">
      <c r="A467" s="478"/>
      <c r="B467" s="478"/>
      <c r="C467" s="3667"/>
      <c r="D467" s="3668"/>
      <c r="E467" s="3668"/>
      <c r="F467" s="3668"/>
      <c r="G467" s="3668"/>
      <c r="H467" s="3668"/>
      <c r="I467" s="3669"/>
      <c r="J467" s="1606"/>
      <c r="K467" s="488"/>
      <c r="L467" s="488"/>
      <c r="M467" s="488"/>
      <c r="N467" s="489"/>
      <c r="O467" s="488"/>
      <c r="P467" s="488"/>
      <c r="Q467" s="1606"/>
      <c r="R467" s="1607"/>
      <c r="S467" s="1607"/>
      <c r="T467" s="2109"/>
      <c r="U467" s="2111"/>
      <c r="V467" s="1786"/>
      <c r="W467" s="1786"/>
      <c r="AA467" s="816"/>
    </row>
    <row r="468" spans="1:34" ht="17.25" customHeight="1">
      <c r="A468" s="428"/>
      <c r="B468" s="428"/>
      <c r="C468" s="2681" t="s">
        <v>1506</v>
      </c>
      <c r="D468" s="2681"/>
      <c r="E468" s="2681"/>
      <c r="F468" s="2681"/>
      <c r="G468" s="2681"/>
      <c r="H468" s="2681"/>
      <c r="I468" s="2681"/>
      <c r="J468" s="1537">
        <f>J424+J120+J134+J193+J170</f>
        <v>1028.3899999999999</v>
      </c>
      <c r="K468" s="483">
        <f>K424+K120+K134+K193+K170</f>
        <v>0</v>
      </c>
      <c r="L468" s="483">
        <f>L424+L120+L134+L193+L170</f>
        <v>0</v>
      </c>
      <c r="M468" s="483">
        <f>M424+M120+M134+M193+M170</f>
        <v>0</v>
      </c>
      <c r="N468" s="486">
        <f>N424+N120+N134+N193+N170+N88+N270+N373</f>
        <v>1969.9850000000001</v>
      </c>
      <c r="O468" s="486">
        <f t="shared" ref="O468:U468" si="130">O424+O120+O134+O193+O170+O88+O270+O373</f>
        <v>0</v>
      </c>
      <c r="P468" s="486">
        <f t="shared" si="130"/>
        <v>0</v>
      </c>
      <c r="Q468" s="706">
        <f t="shared" si="130"/>
        <v>1969.9899999999998</v>
      </c>
      <c r="R468" s="486">
        <f t="shared" si="130"/>
        <v>0</v>
      </c>
      <c r="S468" s="486">
        <f t="shared" si="130"/>
        <v>0</v>
      </c>
      <c r="T468" s="486">
        <f t="shared" si="130"/>
        <v>0</v>
      </c>
      <c r="U468" s="486">
        <f t="shared" si="130"/>
        <v>0</v>
      </c>
      <c r="V468" s="1786"/>
      <c r="W468" s="1786"/>
      <c r="AH468" s="816"/>
    </row>
    <row r="469" spans="1:34" ht="23.5" customHeight="1">
      <c r="A469" s="428"/>
      <c r="B469" s="428"/>
      <c r="C469" s="2676" t="s">
        <v>218</v>
      </c>
      <c r="D469" s="2676"/>
      <c r="E469" s="2676"/>
      <c r="F469" s="2676"/>
      <c r="G469" s="2676"/>
      <c r="H469" s="2676"/>
      <c r="I469" s="2676"/>
      <c r="J469" s="1448">
        <f t="shared" ref="J469:M469" si="131">SUM(J470,J471,J474,J477)</f>
        <v>3865.89</v>
      </c>
      <c r="K469" s="408">
        <f t="shared" si="131"/>
        <v>11.847000000000001</v>
      </c>
      <c r="L469" s="1448">
        <f t="shared" si="131"/>
        <v>6.7389999999999999</v>
      </c>
      <c r="M469" s="1448">
        <f t="shared" si="131"/>
        <v>0</v>
      </c>
      <c r="N469" s="408">
        <f>N470+N471+N472+N474</f>
        <v>4609.2780000000002</v>
      </c>
      <c r="O469" s="408">
        <f t="shared" ref="O469:S469" si="132">O470+O471+O472+O474</f>
        <v>0</v>
      </c>
      <c r="P469" s="408">
        <f t="shared" si="132"/>
        <v>0</v>
      </c>
      <c r="Q469" s="406">
        <f t="shared" si="132"/>
        <v>4306.2139999999999</v>
      </c>
      <c r="R469" s="408">
        <f t="shared" si="132"/>
        <v>0</v>
      </c>
      <c r="S469" s="408">
        <f t="shared" si="132"/>
        <v>0</v>
      </c>
      <c r="T469" s="408">
        <f>T470+T471+T472+T474</f>
        <v>2578.5659999999998</v>
      </c>
      <c r="U469" s="408">
        <f>U470+U471+U472+U474</f>
        <v>2578.5659999999998</v>
      </c>
      <c r="V469" s="1786"/>
      <c r="W469" s="1786"/>
    </row>
    <row r="470" spans="1:34" ht="21" customHeight="1">
      <c r="A470" s="428"/>
      <c r="B470" s="428"/>
      <c r="C470" s="2688" t="s">
        <v>1507</v>
      </c>
      <c r="D470" s="2688"/>
      <c r="E470" s="2688"/>
      <c r="F470" s="2688"/>
      <c r="G470" s="2688"/>
      <c r="H470" s="2688"/>
      <c r="I470" s="2688"/>
      <c r="J470" s="1537">
        <f t="shared" ref="J470:M470" si="133">SUM(J38,J44,J54,J77,J83,J121,J131,J163,J200,J205,J327,J372,J431,J196,J268,J274,J89,J212,)</f>
        <v>3328.14</v>
      </c>
      <c r="K470" s="486">
        <f t="shared" si="133"/>
        <v>11.149000000000001</v>
      </c>
      <c r="L470" s="1537">
        <f t="shared" si="133"/>
        <v>6.24</v>
      </c>
      <c r="M470" s="1537">
        <f t="shared" si="133"/>
        <v>0</v>
      </c>
      <c r="N470" s="486">
        <f>N29+N44+N77+N89+N139+N212+N268+N274+N327+N372+N196</f>
        <v>3616.2869999999998</v>
      </c>
      <c r="O470" s="486">
        <f t="shared" ref="O470:U470" si="134">O29+O44+O77+O89+O139+O212+O268+O274+O327+O372+O196</f>
        <v>0</v>
      </c>
      <c r="P470" s="486">
        <f t="shared" si="134"/>
        <v>0</v>
      </c>
      <c r="Q470" s="706">
        <f t="shared" si="134"/>
        <v>3313.223</v>
      </c>
      <c r="R470" s="486">
        <f t="shared" si="134"/>
        <v>0</v>
      </c>
      <c r="S470" s="486">
        <f t="shared" si="134"/>
        <v>0</v>
      </c>
      <c r="T470" s="486">
        <f t="shared" si="134"/>
        <v>2478.5659999999998</v>
      </c>
      <c r="U470" s="486">
        <f t="shared" si="134"/>
        <v>2478.5659999999998</v>
      </c>
      <c r="V470" s="1786"/>
      <c r="W470" s="1786"/>
    </row>
    <row r="471" spans="1:34" ht="22.5" hidden="1" customHeight="1">
      <c r="A471" s="428"/>
      <c r="B471" s="428"/>
      <c r="C471" s="2688" t="s">
        <v>1627</v>
      </c>
      <c r="D471" s="2688"/>
      <c r="E471" s="2688"/>
      <c r="F471" s="2688"/>
      <c r="G471" s="2688"/>
      <c r="H471" s="2688"/>
      <c r="I471" s="2688"/>
      <c r="J471" s="1537">
        <f>SUM(J30,J33,J37,J58,J211,J72,J53,J107,J102,)</f>
        <v>0</v>
      </c>
      <c r="K471" s="483">
        <f>SUM(K30,K33,K37,K58,K211,K72,K53,K107,K102,)</f>
        <v>0</v>
      </c>
      <c r="L471" s="483">
        <f>SUM(L30,L33,L37,L58,L211,L72,L53,L107,L102,)</f>
        <v>0</v>
      </c>
      <c r="M471" s="483">
        <f>SUM(M30,M33,M37,M58,M211,M72,M53,M107,M102,)</f>
        <v>0</v>
      </c>
      <c r="N471" s="486">
        <f>N58</f>
        <v>0</v>
      </c>
      <c r="O471" s="483">
        <f>SUM(O30,O33,O37,O58,O211,O72,O53,O107,O102,)</f>
        <v>0</v>
      </c>
      <c r="P471" s="483">
        <f>SUM(P30,P33,P37,P58,P211,P72,P53,P107,P102,)</f>
        <v>0</v>
      </c>
      <c r="Q471" s="1537">
        <f>Q58</f>
        <v>0</v>
      </c>
      <c r="R471" s="707">
        <f>SUM(R30,R33,R37,R58,R211,R72,R53,R107,R102,)</f>
        <v>0</v>
      </c>
      <c r="S471" s="707">
        <f>SUM(S30,S33,S37,S58,S211,S72,S53,S107,S102,)</f>
        <v>0</v>
      </c>
      <c r="T471" s="2108">
        <f>SUM(T30,T33,T37,T58,T211,T72,T53,T107,T102,)</f>
        <v>0</v>
      </c>
      <c r="U471" s="704">
        <f>SUM(U30,U33,U37,U58,U211,U72,U53,U107,U102,)</f>
        <v>0</v>
      </c>
      <c r="V471" s="1786"/>
      <c r="W471" s="1786"/>
    </row>
    <row r="472" spans="1:34" ht="28.5" customHeight="1">
      <c r="A472" s="428"/>
      <c r="B472" s="428"/>
      <c r="C472" s="2688" t="s">
        <v>2059</v>
      </c>
      <c r="D472" s="2688"/>
      <c r="E472" s="2688"/>
      <c r="F472" s="2688"/>
      <c r="G472" s="2688"/>
      <c r="H472" s="2688"/>
      <c r="I472" s="2688"/>
      <c r="J472" s="1537">
        <f t="shared" ref="J472:M472" si="135">J167</f>
        <v>0</v>
      </c>
      <c r="K472" s="483">
        <f t="shared" si="135"/>
        <v>0</v>
      </c>
      <c r="L472" s="483">
        <f t="shared" si="135"/>
        <v>0</v>
      </c>
      <c r="M472" s="483">
        <f t="shared" si="135"/>
        <v>0</v>
      </c>
      <c r="N472" s="486">
        <f>N24</f>
        <v>0</v>
      </c>
      <c r="O472" s="1537">
        <f t="shared" ref="O472:U472" si="136">O24</f>
        <v>0</v>
      </c>
      <c r="P472" s="1537">
        <f t="shared" si="136"/>
        <v>0</v>
      </c>
      <c r="Q472" s="1537">
        <f t="shared" si="136"/>
        <v>0</v>
      </c>
      <c r="R472" s="1537">
        <f t="shared" si="136"/>
        <v>0</v>
      </c>
      <c r="S472" s="1537">
        <f t="shared" si="136"/>
        <v>0</v>
      </c>
      <c r="T472" s="1537">
        <f t="shared" si="136"/>
        <v>100</v>
      </c>
      <c r="U472" s="1537">
        <f t="shared" si="136"/>
        <v>100</v>
      </c>
      <c r="V472" s="1786"/>
      <c r="W472" s="1786"/>
    </row>
    <row r="473" spans="1:34" ht="20.5" hidden="1" customHeight="1">
      <c r="A473" s="428"/>
      <c r="B473" s="428"/>
      <c r="C473" s="2688" t="s">
        <v>1285</v>
      </c>
      <c r="D473" s="2688"/>
      <c r="E473" s="2688"/>
      <c r="F473" s="2688"/>
      <c r="G473" s="2688"/>
      <c r="H473" s="2688"/>
      <c r="I473" s="2688"/>
      <c r="J473" s="1537"/>
      <c r="K473" s="483"/>
      <c r="L473" s="483"/>
      <c r="M473" s="483"/>
      <c r="N473" s="486"/>
      <c r="O473" s="483"/>
      <c r="P473" s="483"/>
      <c r="Q473" s="1537"/>
      <c r="R473" s="707"/>
      <c r="S473" s="707"/>
      <c r="T473" s="2108"/>
      <c r="U473" s="704"/>
      <c r="V473" s="1786"/>
      <c r="W473" s="1786"/>
    </row>
    <row r="474" spans="1:34" ht="23.25" customHeight="1">
      <c r="A474" s="428"/>
      <c r="B474" s="428"/>
      <c r="C474" s="2681" t="s">
        <v>1508</v>
      </c>
      <c r="D474" s="2681"/>
      <c r="E474" s="2681"/>
      <c r="F474" s="2681"/>
      <c r="G474" s="2681"/>
      <c r="H474" s="2681"/>
      <c r="I474" s="2681"/>
      <c r="J474" s="1537">
        <f>SUM(J122,J132,J328,J204,J275,J269,J86,J168,)</f>
        <v>537.75</v>
      </c>
      <c r="K474" s="483">
        <f>SUM(K122,K132,K328,K204,K275,K269,K86,K168,)</f>
        <v>0.69799999999999995</v>
      </c>
      <c r="L474" s="483">
        <f>SUM(L122,L132,L328,L204,L275,L269,L86,L168,)</f>
        <v>0.499</v>
      </c>
      <c r="M474" s="483">
        <f>SUM(M122,M132,M328,M204,M275,M269,M86,M168,)</f>
        <v>0</v>
      </c>
      <c r="N474" s="486">
        <f t="shared" ref="N474:U474" si="137">SUM(N122,N132,N328,N204,N275,N269,N86,N168,N194)</f>
        <v>992.99099999999999</v>
      </c>
      <c r="O474" s="486">
        <f t="shared" si="137"/>
        <v>0</v>
      </c>
      <c r="P474" s="486">
        <f t="shared" si="137"/>
        <v>0</v>
      </c>
      <c r="Q474" s="706">
        <f t="shared" si="137"/>
        <v>992.99099999999999</v>
      </c>
      <c r="R474" s="486">
        <f t="shared" si="137"/>
        <v>0</v>
      </c>
      <c r="S474" s="486">
        <f t="shared" si="137"/>
        <v>0</v>
      </c>
      <c r="T474" s="486">
        <f t="shared" si="137"/>
        <v>0</v>
      </c>
      <c r="U474" s="486">
        <f t="shared" si="137"/>
        <v>0</v>
      </c>
      <c r="V474" s="1786"/>
      <c r="W474" s="1786"/>
    </row>
    <row r="475" spans="1:34" ht="29.25" hidden="1" customHeight="1">
      <c r="A475" s="428"/>
      <c r="B475" s="428"/>
      <c r="C475" s="3648" t="s">
        <v>1478</v>
      </c>
      <c r="D475" s="3648"/>
      <c r="E475" s="3648"/>
      <c r="F475" s="3648"/>
      <c r="G475" s="3648"/>
      <c r="H475" s="3648"/>
      <c r="I475" s="3648"/>
      <c r="J475" s="484"/>
      <c r="K475" s="483"/>
      <c r="L475" s="483"/>
      <c r="M475" s="483"/>
      <c r="N475" s="1537"/>
      <c r="O475" s="483"/>
      <c r="P475" s="483"/>
      <c r="Q475" s="1537"/>
      <c r="R475" s="707"/>
      <c r="S475" s="707"/>
      <c r="T475" s="2108"/>
      <c r="U475" s="704"/>
      <c r="V475" s="1786"/>
      <c r="W475" s="1786"/>
    </row>
    <row r="476" spans="1:34" ht="18.75" hidden="1" customHeight="1">
      <c r="A476" s="428"/>
      <c r="B476" s="428"/>
      <c r="C476" s="2681"/>
      <c r="D476" s="2681"/>
      <c r="E476" s="2681"/>
      <c r="F476" s="2681"/>
      <c r="G476" s="2681"/>
      <c r="H476" s="2681"/>
      <c r="I476" s="2681"/>
      <c r="J476" s="484"/>
      <c r="K476" s="483"/>
      <c r="L476" s="483"/>
      <c r="M476" s="483"/>
      <c r="N476" s="1537"/>
      <c r="O476" s="483"/>
      <c r="P476" s="483"/>
      <c r="Q476" s="1537"/>
      <c r="R476" s="707"/>
      <c r="S476" s="707"/>
      <c r="T476" s="2108"/>
      <c r="U476" s="704"/>
      <c r="V476" s="1786"/>
      <c r="W476" s="1786"/>
    </row>
    <row r="477" spans="1:34" ht="23.15" hidden="1" customHeight="1">
      <c r="A477" s="428"/>
      <c r="B477" s="428"/>
      <c r="C477" s="2681" t="s">
        <v>1509</v>
      </c>
      <c r="D477" s="2681"/>
      <c r="E477" s="2681"/>
      <c r="F477" s="2681"/>
      <c r="G477" s="2681"/>
      <c r="H477" s="2681"/>
      <c r="I477" s="2681"/>
      <c r="J477" s="484"/>
      <c r="K477" s="483"/>
      <c r="L477" s="483"/>
      <c r="M477" s="483"/>
      <c r="N477" s="1537"/>
      <c r="O477" s="483"/>
      <c r="P477" s="483"/>
      <c r="Q477" s="1537">
        <f>Q345</f>
        <v>0</v>
      </c>
      <c r="R477" s="707">
        <f>R345</f>
        <v>0</v>
      </c>
      <c r="S477" s="707">
        <f>S345</f>
        <v>0</v>
      </c>
      <c r="T477" s="2108">
        <f>T345</f>
        <v>0</v>
      </c>
      <c r="U477" s="704">
        <f>U345</f>
        <v>0</v>
      </c>
      <c r="V477" s="1786"/>
      <c r="W477" s="1786"/>
    </row>
    <row r="478" spans="1:34" ht="25.4" customHeight="1">
      <c r="A478" s="428"/>
      <c r="B478" s="428"/>
      <c r="C478" s="3293" t="s">
        <v>318</v>
      </c>
      <c r="D478" s="3293"/>
      <c r="E478" s="3293"/>
      <c r="F478" s="3293"/>
      <c r="G478" s="3293"/>
      <c r="H478" s="3293"/>
      <c r="I478" s="3293"/>
      <c r="J478" s="1511">
        <f t="shared" ref="J478:S478" si="138">J459+J469</f>
        <v>12152.636</v>
      </c>
      <c r="K478" s="1511">
        <f t="shared" si="138"/>
        <v>167.703</v>
      </c>
      <c r="L478" s="1511">
        <f t="shared" si="138"/>
        <v>160.27700000000002</v>
      </c>
      <c r="M478" s="1511">
        <f t="shared" si="138"/>
        <v>0</v>
      </c>
      <c r="N478" s="1511">
        <f>N459+N469</f>
        <v>15783.166999999999</v>
      </c>
      <c r="O478" s="1511">
        <f t="shared" si="138"/>
        <v>7.5</v>
      </c>
      <c r="P478" s="1511">
        <f t="shared" si="138"/>
        <v>140</v>
      </c>
      <c r="Q478" s="1511">
        <f t="shared" si="138"/>
        <v>14770.977999999999</v>
      </c>
      <c r="R478" s="1511">
        <f t="shared" si="138"/>
        <v>0</v>
      </c>
      <c r="S478" s="1511">
        <f t="shared" si="138"/>
        <v>0</v>
      </c>
      <c r="T478" s="1901">
        <f>T459+T469</f>
        <v>11728.46</v>
      </c>
      <c r="U478" s="1449">
        <f>U459+U469</f>
        <v>11550.46</v>
      </c>
      <c r="V478" s="1009"/>
      <c r="W478" s="1009"/>
    </row>
    <row r="479" spans="1:34" ht="28.5" hidden="1" customHeight="1">
      <c r="E479" s="780" t="s">
        <v>187</v>
      </c>
      <c r="J479" s="1309">
        <f>J451-J478</f>
        <v>0</v>
      </c>
      <c r="K479" s="1309">
        <f t="shared" ref="K479:M479" si="139">K451-K478</f>
        <v>0</v>
      </c>
      <c r="L479" s="1309">
        <f t="shared" si="139"/>
        <v>0</v>
      </c>
      <c r="M479" s="1309">
        <f t="shared" si="139"/>
        <v>0</v>
      </c>
      <c r="N479" s="1125">
        <f>N451-N478</f>
        <v>0</v>
      </c>
      <c r="O479" s="1125">
        <f t="shared" ref="O479:U479" si="140">O451-O478</f>
        <v>0</v>
      </c>
      <c r="P479" s="1125">
        <f t="shared" si="140"/>
        <v>0</v>
      </c>
      <c r="Q479" s="1125">
        <f t="shared" si="140"/>
        <v>0</v>
      </c>
      <c r="R479" s="1125">
        <f t="shared" si="140"/>
        <v>0</v>
      </c>
      <c r="S479" s="1125">
        <f t="shared" si="140"/>
        <v>0</v>
      </c>
      <c r="T479" s="1125">
        <f t="shared" si="140"/>
        <v>0</v>
      </c>
      <c r="U479" s="1125">
        <f t="shared" si="140"/>
        <v>0</v>
      </c>
      <c r="AD479" s="1214"/>
      <c r="AE479" s="1215"/>
      <c r="AF479" s="1215"/>
      <c r="AG479" s="1215"/>
    </row>
    <row r="480" spans="1:34" ht="9" hidden="1" customHeight="1">
      <c r="J480" s="816"/>
      <c r="K480" s="816"/>
      <c r="L480" s="816"/>
      <c r="M480" s="816"/>
      <c r="N480" s="816">
        <f>N478-N451</f>
        <v>0</v>
      </c>
      <c r="O480" s="816">
        <f t="shared" ref="O480:U480" si="141">O478-O451</f>
        <v>0</v>
      </c>
      <c r="P480" s="816">
        <f t="shared" si="141"/>
        <v>0</v>
      </c>
      <c r="Q480" s="816">
        <f t="shared" si="141"/>
        <v>0</v>
      </c>
      <c r="R480" s="816">
        <f t="shared" si="141"/>
        <v>0</v>
      </c>
      <c r="S480" s="816">
        <f t="shared" si="141"/>
        <v>0</v>
      </c>
      <c r="T480" s="816">
        <f t="shared" si="141"/>
        <v>0</v>
      </c>
      <c r="U480" s="933">
        <f t="shared" si="141"/>
        <v>0</v>
      </c>
    </row>
    <row r="481" spans="8:33" ht="9" hidden="1" customHeight="1">
      <c r="Q481" s="816"/>
    </row>
    <row r="482" spans="8:33" ht="9" hidden="1" customHeight="1">
      <c r="H482" s="780"/>
      <c r="J482" s="816"/>
      <c r="K482" s="816"/>
      <c r="L482" s="816"/>
      <c r="M482" s="816"/>
      <c r="N482" s="816"/>
      <c r="O482" s="816"/>
      <c r="P482" s="816"/>
      <c r="Q482" s="816"/>
      <c r="R482" s="816"/>
      <c r="S482" s="816"/>
      <c r="T482" s="816"/>
    </row>
    <row r="483" spans="8:33" ht="17.25" hidden="1" customHeight="1">
      <c r="H483" s="780"/>
      <c r="Q483" s="780" t="s">
        <v>2070</v>
      </c>
      <c r="AD483" s="816"/>
      <c r="AE483" s="816"/>
      <c r="AF483" s="816"/>
      <c r="AG483" s="816"/>
    </row>
    <row r="484" spans="8:33" ht="17.25" hidden="1" customHeight="1">
      <c r="H484" s="780"/>
      <c r="J484" s="816"/>
      <c r="K484" s="816"/>
      <c r="L484" s="816"/>
      <c r="M484" s="816"/>
      <c r="N484" s="816"/>
      <c r="O484" s="816"/>
      <c r="P484" s="816"/>
      <c r="Q484" s="816">
        <f>SUM(Q75,Q91,Q110,Q224,Q254,Q279,Q325,Q350,Q380,Q394,Q398,Q408,Q415,Q423,Q433,Q441,Q447,)</f>
        <v>1329.6580000000001</v>
      </c>
      <c r="R484" s="816"/>
      <c r="S484" s="816"/>
      <c r="T484" s="816"/>
    </row>
    <row r="485" spans="8:33" hidden="1">
      <c r="Q485" s="780">
        <v>1217.4190000000001</v>
      </c>
    </row>
    <row r="486" spans="8:33" hidden="1">
      <c r="Q486" s="816"/>
    </row>
    <row r="487" spans="8:33" hidden="1">
      <c r="Q487" s="816">
        <f>Q484-Q485</f>
        <v>112.23900000000003</v>
      </c>
    </row>
    <row r="488" spans="8:33" hidden="1"/>
    <row r="489" spans="8:33" hidden="1">
      <c r="N489" s="780" t="s">
        <v>2083</v>
      </c>
      <c r="Q489" s="2367">
        <f>SUM(Q13,Q20,Q377)</f>
        <v>529.76</v>
      </c>
    </row>
    <row r="490" spans="8:33" hidden="1"/>
    <row r="491" spans="8:33" hidden="1"/>
    <row r="492" spans="8:33" hidden="1"/>
    <row r="493" spans="8:33" hidden="1"/>
    <row r="494" spans="8:33" hidden="1"/>
    <row r="495" spans="8:33" hidden="1"/>
    <row r="496" spans="8:33" hidden="1"/>
    <row r="497" hidden="1"/>
    <row r="498" hidden="1"/>
  </sheetData>
  <sheetProtection algorithmName="SHA-512" hashValue="61jw9UUo5mT6K9k+9kOxu2hswStAzU3+AsrnrOGDkUVI7rvyLx98RhCg0aDL7+ZtFf3qcrht0jxovxIxEySILA==" saltValue="etGNcxReew3F/sppEpNEHg==" spinCount="100000" sheet="1" selectLockedCells="1" selectUnlockedCells="1"/>
  <mergeCells count="641">
    <mergeCell ref="A85:A90"/>
    <mergeCell ref="B85:B90"/>
    <mergeCell ref="C85:C90"/>
    <mergeCell ref="C117:U117"/>
    <mergeCell ref="F131:F135"/>
    <mergeCell ref="H146:H150"/>
    <mergeCell ref="H151:H155"/>
    <mergeCell ref="D118:U118"/>
    <mergeCell ref="G131:G135"/>
    <mergeCell ref="H131:H135"/>
    <mergeCell ref="D141:D145"/>
    <mergeCell ref="G136:G140"/>
    <mergeCell ref="A102:A106"/>
    <mergeCell ref="B102:B106"/>
    <mergeCell ref="C102:C106"/>
    <mergeCell ref="A107:A109"/>
    <mergeCell ref="B107:B109"/>
    <mergeCell ref="C107:C109"/>
    <mergeCell ref="A119:A124"/>
    <mergeCell ref="F107:F109"/>
    <mergeCell ref="G107:G109"/>
    <mergeCell ref="G102:G106"/>
    <mergeCell ref="H85:H90"/>
    <mergeCell ref="D107:D109"/>
    <mergeCell ref="A338:A345"/>
    <mergeCell ref="B338:B345"/>
    <mergeCell ref="C338:C345"/>
    <mergeCell ref="D338:D345"/>
    <mergeCell ref="E338:E345"/>
    <mergeCell ref="F338:F345"/>
    <mergeCell ref="A151:A155"/>
    <mergeCell ref="B151:B155"/>
    <mergeCell ref="F151:F155"/>
    <mergeCell ref="A317:A319"/>
    <mergeCell ref="E320:E322"/>
    <mergeCell ref="C198:C201"/>
    <mergeCell ref="B198:B201"/>
    <mergeCell ref="B203:B206"/>
    <mergeCell ref="B161:B166"/>
    <mergeCell ref="C183:C187"/>
    <mergeCell ref="F218:F222"/>
    <mergeCell ref="E203:E206"/>
    <mergeCell ref="D183:D187"/>
    <mergeCell ref="F249:F253"/>
    <mergeCell ref="B317:B319"/>
    <mergeCell ref="E279:E286"/>
    <mergeCell ref="A254:A259"/>
    <mergeCell ref="B254:B259"/>
    <mergeCell ref="C467:I467"/>
    <mergeCell ref="C465:I465"/>
    <mergeCell ref="C110:C111"/>
    <mergeCell ref="D110:D111"/>
    <mergeCell ref="E110:E111"/>
    <mergeCell ref="F110:F111"/>
    <mergeCell ref="G110:G111"/>
    <mergeCell ref="H110:H111"/>
    <mergeCell ref="C141:C145"/>
    <mergeCell ref="D115:I115"/>
    <mergeCell ref="C116:I116"/>
    <mergeCell ref="F398:F400"/>
    <mergeCell ref="D394:D396"/>
    <mergeCell ref="F350:F352"/>
    <mergeCell ref="G354:G357"/>
    <mergeCell ref="F354:F357"/>
    <mergeCell ref="F371:F376"/>
    <mergeCell ref="G146:G150"/>
    <mergeCell ref="E183:E187"/>
    <mergeCell ref="D398:D400"/>
    <mergeCell ref="G398:G400"/>
    <mergeCell ref="F394:F396"/>
    <mergeCell ref="G178:G182"/>
    <mergeCell ref="H398:H400"/>
    <mergeCell ref="A439:A442"/>
    <mergeCell ref="B427:B428"/>
    <mergeCell ref="A423:A426"/>
    <mergeCell ref="C405:C407"/>
    <mergeCell ref="C420:C422"/>
    <mergeCell ref="A408:A410"/>
    <mergeCell ref="B423:B426"/>
    <mergeCell ref="C423:C426"/>
    <mergeCell ref="A420:A422"/>
    <mergeCell ref="B420:B422"/>
    <mergeCell ref="B439:B442"/>
    <mergeCell ref="A405:A407"/>
    <mergeCell ref="B405:B407"/>
    <mergeCell ref="A431:A434"/>
    <mergeCell ref="B431:B434"/>
    <mergeCell ref="A427:A428"/>
    <mergeCell ref="C439:C442"/>
    <mergeCell ref="A415:A417"/>
    <mergeCell ref="C415:C417"/>
    <mergeCell ref="B408:B410"/>
    <mergeCell ref="B415:B417"/>
    <mergeCell ref="V204:V208"/>
    <mergeCell ref="G198:G201"/>
    <mergeCell ref="H198:H201"/>
    <mergeCell ref="G254:G259"/>
    <mergeCell ref="H279:H286"/>
    <mergeCell ref="H254:H259"/>
    <mergeCell ref="E198:E201"/>
    <mergeCell ref="D278:U278"/>
    <mergeCell ref="G249:G253"/>
    <mergeCell ref="G279:G286"/>
    <mergeCell ref="G215:G217"/>
    <mergeCell ref="E215:E217"/>
    <mergeCell ref="H224:H229"/>
    <mergeCell ref="H203:H206"/>
    <mergeCell ref="H238:H240"/>
    <mergeCell ref="F198:F201"/>
    <mergeCell ref="H249:H253"/>
    <mergeCell ref="G203:G206"/>
    <mergeCell ref="E210:E214"/>
    <mergeCell ref="F203:F206"/>
    <mergeCell ref="F210:F214"/>
    <mergeCell ref="H230:H235"/>
    <mergeCell ref="D215:D217"/>
    <mergeCell ref="D224:D229"/>
    <mergeCell ref="J456:M456"/>
    <mergeCell ref="J457:J458"/>
    <mergeCell ref="T456:T458"/>
    <mergeCell ref="H405:H407"/>
    <mergeCell ref="D405:D407"/>
    <mergeCell ref="D423:D426"/>
    <mergeCell ref="H423:H426"/>
    <mergeCell ref="E423:E426"/>
    <mergeCell ref="D449:I449"/>
    <mergeCell ref="C451:I451"/>
    <mergeCell ref="C431:C434"/>
    <mergeCell ref="C427:C428"/>
    <mergeCell ref="E420:E422"/>
    <mergeCell ref="G427:G428"/>
    <mergeCell ref="D427:D428"/>
    <mergeCell ref="E427:E428"/>
    <mergeCell ref="G431:G434"/>
    <mergeCell ref="C450:I450"/>
    <mergeCell ref="D438:U438"/>
    <mergeCell ref="E408:E410"/>
    <mergeCell ref="H415:H417"/>
    <mergeCell ref="G415:G417"/>
    <mergeCell ref="H427:H428"/>
    <mergeCell ref="H408:H410"/>
    <mergeCell ref="F427:F428"/>
    <mergeCell ref="F408:F410"/>
    <mergeCell ref="F405:F407"/>
    <mergeCell ref="D437:I437"/>
    <mergeCell ref="D419:U419"/>
    <mergeCell ref="D429:I429"/>
    <mergeCell ref="D431:D434"/>
    <mergeCell ref="G439:G442"/>
    <mergeCell ref="D439:D442"/>
    <mergeCell ref="E439:E442"/>
    <mergeCell ref="D430:U430"/>
    <mergeCell ref="G423:G426"/>
    <mergeCell ref="F423:F426"/>
    <mergeCell ref="F439:F442"/>
    <mergeCell ref="C461:I461"/>
    <mergeCell ref="J3:U3"/>
    <mergeCell ref="J4:U4"/>
    <mergeCell ref="T5:T7"/>
    <mergeCell ref="H13:H14"/>
    <mergeCell ref="H71:H74"/>
    <mergeCell ref="H91:H95"/>
    <mergeCell ref="G141:G145"/>
    <mergeCell ref="E136:E140"/>
    <mergeCell ref="E141:E145"/>
    <mergeCell ref="H119:H124"/>
    <mergeCell ref="G91:G95"/>
    <mergeCell ref="H136:H140"/>
    <mergeCell ref="E131:E135"/>
    <mergeCell ref="G127:G130"/>
    <mergeCell ref="D125:I125"/>
    <mergeCell ref="D126:U126"/>
    <mergeCell ref="G50:G55"/>
    <mergeCell ref="H50:H55"/>
    <mergeCell ref="H5:H7"/>
    <mergeCell ref="I5:I7"/>
    <mergeCell ref="E380:E382"/>
    <mergeCell ref="G394:G396"/>
    <mergeCell ref="F431:F434"/>
    <mergeCell ref="U456:U458"/>
    <mergeCell ref="J454:Q454"/>
    <mergeCell ref="M457:M458"/>
    <mergeCell ref="E431:E434"/>
    <mergeCell ref="C17:C18"/>
    <mergeCell ref="F17:F18"/>
    <mergeCell ref="H431:H434"/>
    <mergeCell ref="D178:D182"/>
    <mergeCell ref="F325:F332"/>
    <mergeCell ref="D350:D352"/>
    <mergeCell ref="H350:H352"/>
    <mergeCell ref="D349:U349"/>
    <mergeCell ref="C325:C332"/>
    <mergeCell ref="C210:C214"/>
    <mergeCell ref="C215:C217"/>
    <mergeCell ref="H192:H197"/>
    <mergeCell ref="H246:H248"/>
    <mergeCell ref="H215:H217"/>
    <mergeCell ref="E317:E319"/>
    <mergeCell ref="H325:H332"/>
    <mergeCell ref="F215:F217"/>
    <mergeCell ref="H167:H171"/>
    <mergeCell ref="G167:G171"/>
    <mergeCell ref="D167:D171"/>
    <mergeCell ref="C478:I478"/>
    <mergeCell ref="C472:I472"/>
    <mergeCell ref="C473:I473"/>
    <mergeCell ref="C474:I474"/>
    <mergeCell ref="C475:I475"/>
    <mergeCell ref="C476:I476"/>
    <mergeCell ref="C477:I477"/>
    <mergeCell ref="C471:I471"/>
    <mergeCell ref="G71:G74"/>
    <mergeCell ref="F81:F84"/>
    <mergeCell ref="F71:F74"/>
    <mergeCell ref="D317:D319"/>
    <mergeCell ref="D320:D322"/>
    <mergeCell ref="H75:H78"/>
    <mergeCell ref="H210:H214"/>
    <mergeCell ref="D210:D214"/>
    <mergeCell ref="C317:C319"/>
    <mergeCell ref="C264:C266"/>
    <mergeCell ref="D264:D266"/>
    <mergeCell ref="C267:C272"/>
    <mergeCell ref="C218:C222"/>
    <mergeCell ref="E350:E352"/>
    <mergeCell ref="C320:C322"/>
    <mergeCell ref="H156:H160"/>
    <mergeCell ref="C470:I470"/>
    <mergeCell ref="G408:G410"/>
    <mergeCell ref="H420:H422"/>
    <mergeCell ref="G420:G422"/>
    <mergeCell ref="D418:I418"/>
    <mergeCell ref="G405:G407"/>
    <mergeCell ref="F420:F422"/>
    <mergeCell ref="D420:D422"/>
    <mergeCell ref="H439:H442"/>
    <mergeCell ref="C466:I466"/>
    <mergeCell ref="C459:I459"/>
    <mergeCell ref="C460:I460"/>
    <mergeCell ref="C456:I458"/>
    <mergeCell ref="C464:I464"/>
    <mergeCell ref="F415:F417"/>
    <mergeCell ref="D415:D417"/>
    <mergeCell ref="C408:C410"/>
    <mergeCell ref="D408:D410"/>
    <mergeCell ref="C469:I469"/>
    <mergeCell ref="E415:E417"/>
    <mergeCell ref="E405:E407"/>
    <mergeCell ref="C463:I463"/>
    <mergeCell ref="C462:I462"/>
    <mergeCell ref="C468:I468"/>
    <mergeCell ref="A91:A95"/>
    <mergeCell ref="A50:A55"/>
    <mergeCell ref="F119:F124"/>
    <mergeCell ref="A56:A59"/>
    <mergeCell ref="B56:B59"/>
    <mergeCell ref="C56:C59"/>
    <mergeCell ref="A81:A84"/>
    <mergeCell ref="A71:A74"/>
    <mergeCell ref="B81:B84"/>
    <mergeCell ref="C81:C84"/>
    <mergeCell ref="D81:D84"/>
    <mergeCell ref="F56:F59"/>
    <mergeCell ref="C91:C95"/>
    <mergeCell ref="F102:F106"/>
    <mergeCell ref="D56:D59"/>
    <mergeCell ref="E75:E78"/>
    <mergeCell ref="A110:A111"/>
    <mergeCell ref="B110:B111"/>
    <mergeCell ref="F91:F95"/>
    <mergeCell ref="E107:E109"/>
    <mergeCell ref="E56:E59"/>
    <mergeCell ref="E81:E84"/>
    <mergeCell ref="D85:D90"/>
    <mergeCell ref="E85:E90"/>
    <mergeCell ref="A41:A46"/>
    <mergeCell ref="B41:B46"/>
    <mergeCell ref="C41:C46"/>
    <mergeCell ref="D41:D46"/>
    <mergeCell ref="H141:H145"/>
    <mergeCell ref="A131:A135"/>
    <mergeCell ref="B131:B135"/>
    <mergeCell ref="A141:A145"/>
    <mergeCell ref="B141:B145"/>
    <mergeCell ref="A75:A78"/>
    <mergeCell ref="B75:B78"/>
    <mergeCell ref="C75:C78"/>
    <mergeCell ref="D75:D78"/>
    <mergeCell ref="G75:G78"/>
    <mergeCell ref="B91:B95"/>
    <mergeCell ref="D119:D124"/>
    <mergeCell ref="D127:D130"/>
    <mergeCell ref="E127:E130"/>
    <mergeCell ref="G119:G124"/>
    <mergeCell ref="A127:A130"/>
    <mergeCell ref="B127:B130"/>
    <mergeCell ref="E50:E55"/>
    <mergeCell ref="E41:E46"/>
    <mergeCell ref="H56:H59"/>
    <mergeCell ref="A5:A7"/>
    <mergeCell ref="A15:A16"/>
    <mergeCell ref="B15:B16"/>
    <mergeCell ref="C15:C16"/>
    <mergeCell ref="A13:A14"/>
    <mergeCell ref="B13:B14"/>
    <mergeCell ref="C13:C14"/>
    <mergeCell ref="B5:B7"/>
    <mergeCell ref="C5:C7"/>
    <mergeCell ref="B9:U9"/>
    <mergeCell ref="F5:F7"/>
    <mergeCell ref="K6:L7"/>
    <mergeCell ref="N5:P7"/>
    <mergeCell ref="Q5:S7"/>
    <mergeCell ref="J6:J7"/>
    <mergeCell ref="D5:D7"/>
    <mergeCell ref="A17:A18"/>
    <mergeCell ref="B17:B18"/>
    <mergeCell ref="G17:G18"/>
    <mergeCell ref="G15:G16"/>
    <mergeCell ref="B10:U10"/>
    <mergeCell ref="A19:A20"/>
    <mergeCell ref="G19:G20"/>
    <mergeCell ref="H28:H31"/>
    <mergeCell ref="D15:D16"/>
    <mergeCell ref="F15:F16"/>
    <mergeCell ref="F13:F14"/>
    <mergeCell ref="G21:G22"/>
    <mergeCell ref="H21:H22"/>
    <mergeCell ref="A21:A22"/>
    <mergeCell ref="B21:B22"/>
    <mergeCell ref="C21:C22"/>
    <mergeCell ref="A23:A25"/>
    <mergeCell ref="B23:B25"/>
    <mergeCell ref="C23:C25"/>
    <mergeCell ref="D23:D25"/>
    <mergeCell ref="E23:E25"/>
    <mergeCell ref="F23:F25"/>
    <mergeCell ref="A35:A40"/>
    <mergeCell ref="B35:B40"/>
    <mergeCell ref="C35:C40"/>
    <mergeCell ref="D35:D40"/>
    <mergeCell ref="B19:B20"/>
    <mergeCell ref="C19:C20"/>
    <mergeCell ref="A28:A31"/>
    <mergeCell ref="B28:B31"/>
    <mergeCell ref="C28:C31"/>
    <mergeCell ref="D28:D31"/>
    <mergeCell ref="D26:I26"/>
    <mergeCell ref="E35:E40"/>
    <mergeCell ref="G35:G40"/>
    <mergeCell ref="F35:F40"/>
    <mergeCell ref="D19:D20"/>
    <mergeCell ref="A32:A34"/>
    <mergeCell ref="B32:B34"/>
    <mergeCell ref="C32:C34"/>
    <mergeCell ref="G23:G25"/>
    <mergeCell ref="D21:D22"/>
    <mergeCell ref="E21:E22"/>
    <mergeCell ref="F21:F22"/>
    <mergeCell ref="G28:G31"/>
    <mergeCell ref="H23:H25"/>
    <mergeCell ref="B1:U1"/>
    <mergeCell ref="B2:U2"/>
    <mergeCell ref="E249:E253"/>
    <mergeCell ref="G238:G240"/>
    <mergeCell ref="E5:E7"/>
    <mergeCell ref="E13:E14"/>
    <mergeCell ref="E15:E16"/>
    <mergeCell ref="D12:U12"/>
    <mergeCell ref="J5:M5"/>
    <mergeCell ref="D151:D155"/>
    <mergeCell ref="E28:E31"/>
    <mergeCell ref="U5:U7"/>
    <mergeCell ref="H161:H166"/>
    <mergeCell ref="E188:E191"/>
    <mergeCell ref="E192:E197"/>
    <mergeCell ref="D27:U27"/>
    <mergeCell ref="F32:F34"/>
    <mergeCell ref="H81:H84"/>
    <mergeCell ref="G218:G222"/>
    <mergeCell ref="D32:D34"/>
    <mergeCell ref="H127:H130"/>
    <mergeCell ref="E32:E34"/>
    <mergeCell ref="B71:B74"/>
    <mergeCell ref="C71:C74"/>
    <mergeCell ref="F127:F130"/>
    <mergeCell ref="F136:F140"/>
    <mergeCell ref="F146:F150"/>
    <mergeCell ref="F141:F145"/>
    <mergeCell ref="G188:G191"/>
    <mergeCell ref="F172:F177"/>
    <mergeCell ref="E151:E155"/>
    <mergeCell ref="G151:G155"/>
    <mergeCell ref="E156:E160"/>
    <mergeCell ref="E167:E171"/>
    <mergeCell ref="G156:G160"/>
    <mergeCell ref="E178:E182"/>
    <mergeCell ref="H32:H34"/>
    <mergeCell ref="H35:H40"/>
    <mergeCell ref="G32:G34"/>
    <mergeCell ref="H183:H187"/>
    <mergeCell ref="H178:H182"/>
    <mergeCell ref="D198:D201"/>
    <mergeCell ref="E172:E177"/>
    <mergeCell ref="D172:D177"/>
    <mergeCell ref="D71:D74"/>
    <mergeCell ref="E71:E74"/>
    <mergeCell ref="F75:F78"/>
    <mergeCell ref="H107:H109"/>
    <mergeCell ref="H102:H106"/>
    <mergeCell ref="G56:G59"/>
    <mergeCell ref="G81:G84"/>
    <mergeCell ref="F85:F90"/>
    <mergeCell ref="G85:G90"/>
    <mergeCell ref="D91:D95"/>
    <mergeCell ref="E91:E95"/>
    <mergeCell ref="D102:D106"/>
    <mergeCell ref="E161:E166"/>
    <mergeCell ref="E102:E106"/>
    <mergeCell ref="H172:H177"/>
    <mergeCell ref="F192:F197"/>
    <mergeCell ref="D254:D259"/>
    <mergeCell ref="B50:B55"/>
    <mergeCell ref="C50:C55"/>
    <mergeCell ref="M6:M7"/>
    <mergeCell ref="C11:U11"/>
    <mergeCell ref="F50:F55"/>
    <mergeCell ref="F41:F46"/>
    <mergeCell ref="F19:F20"/>
    <mergeCell ref="H15:H16"/>
    <mergeCell ref="G13:G14"/>
    <mergeCell ref="D17:D18"/>
    <mergeCell ref="D13:D14"/>
    <mergeCell ref="E17:E18"/>
    <mergeCell ref="F28:F31"/>
    <mergeCell ref="D50:D55"/>
    <mergeCell ref="G41:G46"/>
    <mergeCell ref="H41:H46"/>
    <mergeCell ref="H17:H18"/>
    <mergeCell ref="G5:G7"/>
    <mergeCell ref="B119:B124"/>
    <mergeCell ref="C119:C124"/>
    <mergeCell ref="E119:E124"/>
    <mergeCell ref="B159:B160"/>
    <mergeCell ref="D236:D237"/>
    <mergeCell ref="D325:D332"/>
    <mergeCell ref="D337:U337"/>
    <mergeCell ref="H317:H319"/>
    <mergeCell ref="G317:G319"/>
    <mergeCell ref="G320:G322"/>
    <mergeCell ref="H320:H322"/>
    <mergeCell ref="D273:D276"/>
    <mergeCell ref="E273:E276"/>
    <mergeCell ref="G273:G276"/>
    <mergeCell ref="H273:H276"/>
    <mergeCell ref="A183:A187"/>
    <mergeCell ref="A210:A214"/>
    <mergeCell ref="A167:A171"/>
    <mergeCell ref="C172:C177"/>
    <mergeCell ref="C161:C166"/>
    <mergeCell ref="C167:C171"/>
    <mergeCell ref="C188:C191"/>
    <mergeCell ref="B167:B171"/>
    <mergeCell ref="C178:C182"/>
    <mergeCell ref="A178:A182"/>
    <mergeCell ref="A172:A177"/>
    <mergeCell ref="A188:A191"/>
    <mergeCell ref="B210:B214"/>
    <mergeCell ref="A161:A166"/>
    <mergeCell ref="A203:A206"/>
    <mergeCell ref="A192:A197"/>
    <mergeCell ref="C203:C206"/>
    <mergeCell ref="A198:A201"/>
    <mergeCell ref="B188:B191"/>
    <mergeCell ref="B172:B177"/>
    <mergeCell ref="B183:B187"/>
    <mergeCell ref="B178:B182"/>
    <mergeCell ref="B192:B197"/>
    <mergeCell ref="E398:E400"/>
    <mergeCell ref="B380:B382"/>
    <mergeCell ref="C238:C245"/>
    <mergeCell ref="A264:A266"/>
    <mergeCell ref="B264:B266"/>
    <mergeCell ref="B267:B272"/>
    <mergeCell ref="C230:C235"/>
    <mergeCell ref="A320:A322"/>
    <mergeCell ref="B320:B322"/>
    <mergeCell ref="A230:A235"/>
    <mergeCell ref="A236:A237"/>
    <mergeCell ref="B236:B237"/>
    <mergeCell ref="C236:C237"/>
    <mergeCell ref="A249:A253"/>
    <mergeCell ref="B249:B253"/>
    <mergeCell ref="A238:A240"/>
    <mergeCell ref="A279:A286"/>
    <mergeCell ref="B279:B286"/>
    <mergeCell ref="A267:A272"/>
    <mergeCell ref="B275:B276"/>
    <mergeCell ref="C273:C276"/>
    <mergeCell ref="C246:C248"/>
    <mergeCell ref="E354:E357"/>
    <mergeCell ref="D346:I346"/>
    <mergeCell ref="A398:A400"/>
    <mergeCell ref="C398:C400"/>
    <mergeCell ref="B398:B400"/>
    <mergeCell ref="D380:D382"/>
    <mergeCell ref="C380:C382"/>
    <mergeCell ref="C394:C396"/>
    <mergeCell ref="C377:C379"/>
    <mergeCell ref="A371:A376"/>
    <mergeCell ref="B371:B376"/>
    <mergeCell ref="B394:B396"/>
    <mergeCell ref="A377:A379"/>
    <mergeCell ref="A380:A382"/>
    <mergeCell ref="B377:B379"/>
    <mergeCell ref="A146:A150"/>
    <mergeCell ref="B146:B150"/>
    <mergeCell ref="B136:B140"/>
    <mergeCell ref="C146:C150"/>
    <mergeCell ref="A136:A140"/>
    <mergeCell ref="E146:E150"/>
    <mergeCell ref="D146:D150"/>
    <mergeCell ref="C127:C130"/>
    <mergeCell ref="D131:D135"/>
    <mergeCell ref="C136:C140"/>
    <mergeCell ref="D136:D140"/>
    <mergeCell ref="C131:C135"/>
    <mergeCell ref="C347:I347"/>
    <mergeCell ref="G350:G352"/>
    <mergeCell ref="C350:C352"/>
    <mergeCell ref="H394:H396"/>
    <mergeCell ref="C151:C155"/>
    <mergeCell ref="D218:D222"/>
    <mergeCell ref="D208:I208"/>
    <mergeCell ref="C354:C357"/>
    <mergeCell ref="C156:C160"/>
    <mergeCell ref="C192:C197"/>
    <mergeCell ref="C254:C259"/>
    <mergeCell ref="D354:D357"/>
    <mergeCell ref="D267:D272"/>
    <mergeCell ref="C279:C286"/>
    <mergeCell ref="G338:G345"/>
    <mergeCell ref="H338:H345"/>
    <mergeCell ref="D324:U324"/>
    <mergeCell ref="E267:E272"/>
    <mergeCell ref="G267:G272"/>
    <mergeCell ref="H267:H272"/>
    <mergeCell ref="D249:D253"/>
    <mergeCell ref="F279:F286"/>
    <mergeCell ref="E254:E259"/>
    <mergeCell ref="F254:F259"/>
    <mergeCell ref="K457:L458"/>
    <mergeCell ref="F178:F182"/>
    <mergeCell ref="A445:A448"/>
    <mergeCell ref="B445:B448"/>
    <mergeCell ref="C445:C448"/>
    <mergeCell ref="D445:D448"/>
    <mergeCell ref="E445:E448"/>
    <mergeCell ref="F445:F448"/>
    <mergeCell ref="G445:G448"/>
    <mergeCell ref="H445:H448"/>
    <mergeCell ref="H371:H376"/>
    <mergeCell ref="G246:G248"/>
    <mergeCell ref="A354:A357"/>
    <mergeCell ref="B354:B357"/>
    <mergeCell ref="E394:E396"/>
    <mergeCell ref="D377:D379"/>
    <mergeCell ref="B246:B248"/>
    <mergeCell ref="F238:F240"/>
    <mergeCell ref="F230:F235"/>
    <mergeCell ref="B230:B235"/>
    <mergeCell ref="A224:A229"/>
    <mergeCell ref="C249:C253"/>
    <mergeCell ref="A246:A248"/>
    <mergeCell ref="A242:A245"/>
    <mergeCell ref="N456:P458"/>
    <mergeCell ref="Q456:S458"/>
    <mergeCell ref="F380:F382"/>
    <mergeCell ref="F377:F379"/>
    <mergeCell ref="F320:F322"/>
    <mergeCell ref="F317:F319"/>
    <mergeCell ref="F267:F272"/>
    <mergeCell ref="F246:F248"/>
    <mergeCell ref="D277:I277"/>
    <mergeCell ref="H377:H379"/>
    <mergeCell ref="G377:G379"/>
    <mergeCell ref="E377:E379"/>
    <mergeCell ref="G371:G376"/>
    <mergeCell ref="G325:G332"/>
    <mergeCell ref="H380:H382"/>
    <mergeCell ref="C348:U348"/>
    <mergeCell ref="D336:I336"/>
    <mergeCell ref="D279:D286"/>
    <mergeCell ref="D238:D248"/>
    <mergeCell ref="E246:E248"/>
    <mergeCell ref="D323:I323"/>
    <mergeCell ref="E325:E332"/>
    <mergeCell ref="G380:G382"/>
    <mergeCell ref="D444:U444"/>
    <mergeCell ref="A325:A332"/>
    <mergeCell ref="B325:B332"/>
    <mergeCell ref="B350:B352"/>
    <mergeCell ref="A350:A352"/>
    <mergeCell ref="A394:A396"/>
    <mergeCell ref="D443:I443"/>
    <mergeCell ref="B215:B217"/>
    <mergeCell ref="C224:C229"/>
    <mergeCell ref="E230:E235"/>
    <mergeCell ref="E218:E222"/>
    <mergeCell ref="E236:E237"/>
    <mergeCell ref="A215:A217"/>
    <mergeCell ref="A218:A222"/>
    <mergeCell ref="B218:B222"/>
    <mergeCell ref="B224:B229"/>
    <mergeCell ref="B238:B245"/>
    <mergeCell ref="E238:E240"/>
    <mergeCell ref="D230:D235"/>
    <mergeCell ref="E224:E229"/>
    <mergeCell ref="F224:F229"/>
    <mergeCell ref="E371:E376"/>
    <mergeCell ref="D371:D376"/>
    <mergeCell ref="C371:C376"/>
    <mergeCell ref="H354:H357"/>
    <mergeCell ref="G224:G229"/>
    <mergeCell ref="G230:G235"/>
    <mergeCell ref="D209:U209"/>
    <mergeCell ref="H218:H222"/>
    <mergeCell ref="H188:H191"/>
    <mergeCell ref="D156:D160"/>
    <mergeCell ref="D188:D191"/>
    <mergeCell ref="G210:G214"/>
    <mergeCell ref="D192:D197"/>
    <mergeCell ref="G172:G177"/>
    <mergeCell ref="G183:G187"/>
    <mergeCell ref="F183:F187"/>
    <mergeCell ref="F161:F166"/>
    <mergeCell ref="D161:D166"/>
    <mergeCell ref="D203:D206"/>
    <mergeCell ref="G161:G166"/>
    <mergeCell ref="F188:F191"/>
    <mergeCell ref="G192:G197"/>
  </mergeCells>
  <phoneticPr fontId="25" type="noConversion"/>
  <pageMargins left="0.7" right="0.28999999999999998" top="0.69" bottom="0.75" header="0.51180555555555551" footer="0.51180555555555551"/>
  <pageSetup paperSize="9" scale="95" firstPageNumber="0" fitToWidth="0"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68"/>
  <sheetViews>
    <sheetView zoomScale="82" zoomScaleNormal="82" workbookViewId="0">
      <pane ySplit="5" topLeftCell="A6" activePane="bottomLeft" state="frozen"/>
      <selection activeCell="F1" sqref="F1"/>
      <selection pane="bottomLeft" activeCell="AU36" sqref="AU36"/>
    </sheetView>
  </sheetViews>
  <sheetFormatPr defaultColWidth="5.54296875" defaultRowHeight="15.5"/>
  <cols>
    <col min="1" max="1" width="7.81640625" style="935" customWidth="1"/>
    <col min="2" max="2" width="27.1796875" style="935" customWidth="1"/>
    <col min="3" max="3" width="7.81640625" style="935" customWidth="1"/>
    <col min="4" max="4" width="22.453125" style="935" customWidth="1"/>
    <col min="5" max="5" width="13.453125" style="935" customWidth="1"/>
    <col min="6" max="7" width="12.453125" style="935" customWidth="1"/>
    <col min="8" max="8" width="13.453125" style="935" customWidth="1"/>
    <col min="9" max="9" width="11.81640625" style="935" customWidth="1"/>
    <col min="10" max="10" width="10.453125" style="935" hidden="1" customWidth="1"/>
    <col min="11" max="11" width="3.54296875" style="935" hidden="1" customWidth="1"/>
    <col min="12" max="12" width="9" style="935" customWidth="1"/>
    <col min="13" max="13" width="12.453125" style="936" customWidth="1"/>
    <col min="14" max="14" width="9.54296875" style="936" customWidth="1"/>
    <col min="15" max="15" width="10.81640625" style="936" customWidth="1"/>
    <col min="16" max="16" width="11.453125" style="936" customWidth="1"/>
    <col min="17" max="17" width="13.1796875" style="936" customWidth="1"/>
    <col min="18" max="18" width="11.54296875" style="936" customWidth="1"/>
    <col min="19" max="19" width="10.81640625" style="936" customWidth="1"/>
    <col min="20" max="20" width="9.453125" style="936" hidden="1" customWidth="1"/>
    <col min="21" max="21" width="10" style="936" hidden="1" customWidth="1"/>
    <col min="22" max="22" width="11.453125" style="936" customWidth="1"/>
    <col min="23" max="23" width="10.453125" style="936" hidden="1" customWidth="1"/>
    <col min="24" max="24" width="10.81640625" style="936" customWidth="1"/>
    <col min="25" max="25" width="10.54296875" style="936" hidden="1" customWidth="1"/>
    <col min="26" max="27" width="12.54296875" style="936" customWidth="1"/>
    <col min="28" max="28" width="12.453125" style="936" customWidth="1"/>
    <col min="29" max="29" width="11.54296875" style="936" customWidth="1"/>
    <col min="30" max="30" width="20.54296875" style="935" hidden="1" customWidth="1"/>
    <col min="31" max="32" width="0" style="935" hidden="1" customWidth="1"/>
    <col min="33" max="16384" width="5.54296875" style="935"/>
  </cols>
  <sheetData>
    <row r="1" spans="1:52">
      <c r="A1" s="934"/>
      <c r="B1" s="934"/>
    </row>
    <row r="2" spans="1:52" hidden="1">
      <c r="AC2" s="937" t="s">
        <v>793</v>
      </c>
    </row>
    <row r="3" spans="1:52" ht="28.5" customHeight="1">
      <c r="A3" s="3671" t="s">
        <v>2063</v>
      </c>
      <c r="B3" s="3671"/>
      <c r="C3" s="3671"/>
      <c r="D3" s="3671"/>
      <c r="E3" s="3671"/>
      <c r="F3" s="3671"/>
      <c r="G3" s="3671"/>
      <c r="H3" s="3671"/>
      <c r="I3" s="3671"/>
      <c r="J3" s="3671"/>
      <c r="K3" s="3671"/>
      <c r="L3" s="3671"/>
      <c r="M3" s="3671"/>
      <c r="N3" s="3671"/>
      <c r="O3" s="3671"/>
      <c r="P3" s="3671"/>
      <c r="Q3" s="3671"/>
      <c r="R3" s="3671"/>
      <c r="S3" s="3671"/>
      <c r="T3" s="3671"/>
      <c r="U3" s="3671"/>
      <c r="V3" s="3671"/>
      <c r="W3" s="3671"/>
      <c r="X3" s="3671"/>
      <c r="Y3" s="3671"/>
      <c r="Z3" s="3671"/>
      <c r="AA3" s="3671"/>
      <c r="AB3" s="3671"/>
      <c r="AC3" s="3671"/>
    </row>
    <row r="4" spans="1:52" ht="28.5" customHeight="1">
      <c r="A4" s="954"/>
      <c r="B4" s="954"/>
      <c r="C4" s="954"/>
      <c r="D4" s="954"/>
      <c r="E4" s="954"/>
      <c r="F4" s="954"/>
      <c r="G4" s="954"/>
      <c r="H4" s="954"/>
      <c r="I4" s="954"/>
      <c r="J4" s="954"/>
      <c r="K4" s="954"/>
      <c r="L4" s="954"/>
      <c r="M4" s="954"/>
      <c r="N4" s="954"/>
      <c r="O4" s="954"/>
      <c r="P4" s="954"/>
      <c r="Q4" s="954"/>
      <c r="R4" s="954"/>
      <c r="S4" s="954"/>
      <c r="T4" s="954"/>
      <c r="U4" s="954"/>
      <c r="V4" s="954"/>
      <c r="W4" s="954"/>
      <c r="X4" s="954"/>
      <c r="Y4" s="954"/>
      <c r="Z4" s="954"/>
      <c r="AA4" s="954"/>
      <c r="AB4" s="954"/>
      <c r="AC4" s="954"/>
    </row>
    <row r="5" spans="1:52" ht="135" customHeight="1">
      <c r="A5" s="955" t="s">
        <v>34</v>
      </c>
      <c r="B5" s="955" t="s">
        <v>370</v>
      </c>
      <c r="C5" s="955" t="s">
        <v>964</v>
      </c>
      <c r="D5" s="955" t="s">
        <v>371</v>
      </c>
      <c r="E5" s="955" t="s">
        <v>1885</v>
      </c>
      <c r="F5" s="955" t="s">
        <v>1882</v>
      </c>
      <c r="G5" s="956" t="s">
        <v>1883</v>
      </c>
      <c r="H5" s="955" t="s">
        <v>1737</v>
      </c>
      <c r="I5" s="955" t="s">
        <v>2064</v>
      </c>
      <c r="J5" s="955" t="s">
        <v>292</v>
      </c>
      <c r="K5" s="955" t="s">
        <v>207</v>
      </c>
      <c r="L5" s="955" t="s">
        <v>2065</v>
      </c>
      <c r="M5" s="1610" t="s">
        <v>956</v>
      </c>
      <c r="N5" s="1610" t="s">
        <v>668</v>
      </c>
      <c r="O5" s="1610" t="s">
        <v>957</v>
      </c>
      <c r="P5" s="1610" t="s">
        <v>1208</v>
      </c>
      <c r="Q5" s="1610" t="s">
        <v>1531</v>
      </c>
      <c r="R5" s="1610" t="s">
        <v>1148</v>
      </c>
      <c r="S5" s="1610" t="s">
        <v>1219</v>
      </c>
      <c r="T5" s="1610" t="s">
        <v>1517</v>
      </c>
      <c r="U5" s="1610" t="s">
        <v>666</v>
      </c>
      <c r="V5" s="1610" t="s">
        <v>59</v>
      </c>
      <c r="W5" s="1610" t="s">
        <v>730</v>
      </c>
      <c r="X5" s="1610" t="s">
        <v>487</v>
      </c>
      <c r="Y5" s="1610" t="s">
        <v>372</v>
      </c>
      <c r="Z5" s="1610" t="s">
        <v>830</v>
      </c>
      <c r="AA5" s="1610" t="s">
        <v>2066</v>
      </c>
      <c r="AB5" s="1610" t="s">
        <v>674</v>
      </c>
      <c r="AC5" s="1610" t="s">
        <v>318</v>
      </c>
    </row>
    <row r="6" spans="1:52" ht="191.5" customHeight="1">
      <c r="A6" s="957">
        <v>1</v>
      </c>
      <c r="B6" s="1608" t="s">
        <v>149</v>
      </c>
      <c r="C6" s="957">
        <v>1</v>
      </c>
      <c r="D6" s="1609" t="s">
        <v>472</v>
      </c>
      <c r="E6" s="958">
        <f>suvest1!M7</f>
        <v>4543.2489999999998</v>
      </c>
      <c r="F6" s="958">
        <f>suvest1!N7</f>
        <v>9181.4519999999993</v>
      </c>
      <c r="G6" s="959">
        <f>suvest1!O7</f>
        <v>4584.8110000000006</v>
      </c>
      <c r="H6" s="958">
        <f>suvest1!P7</f>
        <v>8070.0499999999993</v>
      </c>
      <c r="I6" s="958">
        <f>suvest1!Q7</f>
        <v>9152.99</v>
      </c>
      <c r="J6" s="960" t="e">
        <f>#REF!*100/#REF!</f>
        <v>#REF!</v>
      </c>
      <c r="K6" s="960" t="e">
        <f>#REF!*100/#REF!</f>
        <v>#REF!</v>
      </c>
      <c r="L6" s="961">
        <f>G6*100/G20</f>
        <v>8.1996499812321328</v>
      </c>
      <c r="M6" s="962">
        <f>'1'!Q298</f>
        <v>4339.3860000000004</v>
      </c>
      <c r="N6" s="963"/>
      <c r="O6" s="963">
        <f>'1'!Q300</f>
        <v>12.895</v>
      </c>
      <c r="P6" s="963">
        <f>'1'!Q301</f>
        <v>232.52999999999994</v>
      </c>
      <c r="Q6" s="963">
        <f>'1'!Q302</f>
        <v>0</v>
      </c>
      <c r="R6" s="963"/>
      <c r="S6" s="963"/>
      <c r="T6" s="963"/>
      <c r="U6" s="963"/>
      <c r="V6" s="963"/>
      <c r="W6" s="963">
        <f>'1'!M305</f>
        <v>0</v>
      </c>
      <c r="X6" s="963">
        <f>'1'!Q307</f>
        <v>0</v>
      </c>
      <c r="Y6" s="963"/>
      <c r="Z6" s="963">
        <f>'1'!Q311</f>
        <v>0</v>
      </c>
      <c r="AA6" s="963">
        <f>'1'!Q308</f>
        <v>0</v>
      </c>
      <c r="AB6" s="963">
        <f>'1'!Q314</f>
        <v>0</v>
      </c>
      <c r="AC6" s="1221">
        <f>AB6+Z6+Y6+X6+V6+U6+T6+S6+R6+Q6+P6+O6+N6+M6</f>
        <v>4584.8110000000006</v>
      </c>
      <c r="AD6" s="938">
        <f>G6-AC6</f>
        <v>0</v>
      </c>
      <c r="AE6" s="939" t="s">
        <v>1490</v>
      </c>
      <c r="AF6" s="939" t="s">
        <v>1489</v>
      </c>
      <c r="AG6" s="939"/>
      <c r="AH6" s="939"/>
      <c r="AI6" s="939" t="s">
        <v>1490</v>
      </c>
      <c r="AJ6" s="939"/>
      <c r="AK6" s="939"/>
      <c r="AL6" s="939"/>
      <c r="AM6" s="939"/>
      <c r="AN6" s="939"/>
      <c r="AO6" s="939"/>
      <c r="AP6" s="939"/>
      <c r="AQ6" s="939"/>
      <c r="AR6" s="939"/>
      <c r="AS6" s="939"/>
      <c r="AT6" s="939"/>
      <c r="AU6" s="939"/>
      <c r="AV6" s="939"/>
      <c r="AW6" s="939"/>
      <c r="AX6" s="939"/>
      <c r="AY6" s="939"/>
      <c r="AZ6" s="939"/>
    </row>
    <row r="7" spans="1:52" ht="24" customHeight="1">
      <c r="A7" s="3672" t="s">
        <v>473</v>
      </c>
      <c r="B7" s="3672"/>
      <c r="C7" s="3672"/>
      <c r="D7" s="3672"/>
      <c r="E7" s="1611">
        <f t="shared" ref="E7:M7" si="0">E6</f>
        <v>4543.2489999999998</v>
      </c>
      <c r="F7" s="1611">
        <f>F6</f>
        <v>9181.4519999999993</v>
      </c>
      <c r="G7" s="1611">
        <f>G6</f>
        <v>4584.8110000000006</v>
      </c>
      <c r="H7" s="1611">
        <f t="shared" si="0"/>
        <v>8070.0499999999993</v>
      </c>
      <c r="I7" s="1611">
        <f t="shared" si="0"/>
        <v>9152.99</v>
      </c>
      <c r="J7" s="1612" t="e">
        <f t="shared" si="0"/>
        <v>#REF!</v>
      </c>
      <c r="K7" s="1612" t="e">
        <f t="shared" si="0"/>
        <v>#REF!</v>
      </c>
      <c r="L7" s="1613">
        <f>L6</f>
        <v>8.1996499812321328</v>
      </c>
      <c r="M7" s="1614">
        <f t="shared" si="0"/>
        <v>4339.3860000000004</v>
      </c>
      <c r="N7" s="1614">
        <f t="shared" ref="N7:AB7" si="1">N6</f>
        <v>0</v>
      </c>
      <c r="O7" s="1614">
        <f t="shared" si="1"/>
        <v>12.895</v>
      </c>
      <c r="P7" s="964">
        <f>P6</f>
        <v>232.52999999999994</v>
      </c>
      <c r="Q7" s="964">
        <f>Q6</f>
        <v>0</v>
      </c>
      <c r="R7" s="964">
        <f>R6</f>
        <v>0</v>
      </c>
      <c r="S7" s="964">
        <f>S6</f>
        <v>0</v>
      </c>
      <c r="T7" s="964">
        <f>T6</f>
        <v>0</v>
      </c>
      <c r="U7" s="964">
        <f t="shared" si="1"/>
        <v>0</v>
      </c>
      <c r="V7" s="964">
        <f t="shared" si="1"/>
        <v>0</v>
      </c>
      <c r="W7" s="964">
        <f t="shared" si="1"/>
        <v>0</v>
      </c>
      <c r="X7" s="964">
        <f t="shared" si="1"/>
        <v>0</v>
      </c>
      <c r="Y7" s="964">
        <f t="shared" si="1"/>
        <v>0</v>
      </c>
      <c r="Z7" s="964">
        <f>Z6</f>
        <v>0</v>
      </c>
      <c r="AA7" s="964">
        <f>AA6</f>
        <v>0</v>
      </c>
      <c r="AB7" s="964">
        <f t="shared" si="1"/>
        <v>0</v>
      </c>
      <c r="AC7" s="1222">
        <f>SUM(M7:AB7)</f>
        <v>4584.8110000000006</v>
      </c>
      <c r="AD7" s="938">
        <f t="shared" ref="AD7:AD20" si="2">G7-AC7</f>
        <v>0</v>
      </c>
      <c r="AE7" s="939"/>
      <c r="AF7" s="939"/>
      <c r="AG7" s="939"/>
      <c r="AH7" s="939"/>
      <c r="AI7" s="939"/>
      <c r="AJ7" s="939"/>
      <c r="AK7" s="939"/>
      <c r="AL7" s="939"/>
      <c r="AM7" s="939"/>
      <c r="AN7" s="939"/>
      <c r="AO7" s="939"/>
      <c r="AP7" s="939"/>
      <c r="AQ7" s="939"/>
      <c r="AR7" s="939"/>
      <c r="AS7" s="939"/>
      <c r="AT7" s="939"/>
      <c r="AU7" s="939"/>
      <c r="AV7" s="939"/>
      <c r="AW7" s="939"/>
      <c r="AX7" s="939"/>
      <c r="AY7" s="939"/>
      <c r="AZ7" s="939"/>
    </row>
    <row r="8" spans="1:52" ht="71.5" customHeight="1">
      <c r="A8" s="3673">
        <v>2</v>
      </c>
      <c r="B8" s="3674" t="s">
        <v>9</v>
      </c>
      <c r="C8" s="965">
        <v>2</v>
      </c>
      <c r="D8" s="1615" t="s">
        <v>649</v>
      </c>
      <c r="E8" s="966">
        <f>'suvest2 '!N7</f>
        <v>14408.302000000001</v>
      </c>
      <c r="F8" s="966">
        <f>'suvest2 '!O7</f>
        <v>15068.235000000001</v>
      </c>
      <c r="G8" s="967">
        <f>'suvest2 '!P7</f>
        <v>15578.000999999998</v>
      </c>
      <c r="H8" s="958">
        <f>'suvest2 '!Q7</f>
        <v>17973.311999999998</v>
      </c>
      <c r="I8" s="958">
        <f>'suvest2 '!R7</f>
        <v>18254.012000000002</v>
      </c>
      <c r="J8" s="968" t="e">
        <f>#REF!*100/#REF!</f>
        <v>#REF!</v>
      </c>
      <c r="K8" s="968" t="e">
        <f>#REF!*100/#REF!</f>
        <v>#REF!</v>
      </c>
      <c r="L8" s="969">
        <f>G8*100/G20</f>
        <v>27.860288157414587</v>
      </c>
      <c r="M8" s="970">
        <f>'2'!Q279</f>
        <v>6686.6069999999991</v>
      </c>
      <c r="N8" s="971"/>
      <c r="O8" s="971">
        <f>'2'!Q281</f>
        <v>774.452</v>
      </c>
      <c r="P8" s="971"/>
      <c r="Q8" s="971">
        <f>'2'!Q285+'2'!Q287+'2'!Q286</f>
        <v>108.2</v>
      </c>
      <c r="R8" s="971">
        <f>'2'!Q283</f>
        <v>7906.9199999999992</v>
      </c>
      <c r="S8" s="971">
        <f>'2'!Q288</f>
        <v>35</v>
      </c>
      <c r="T8" s="971">
        <f>'2'!Q284</f>
        <v>0</v>
      </c>
      <c r="U8" s="971"/>
      <c r="V8" s="971"/>
      <c r="W8" s="971"/>
      <c r="X8" s="971">
        <f>'2'!Q293</f>
        <v>0</v>
      </c>
      <c r="Y8" s="971"/>
      <c r="Z8" s="971"/>
      <c r="AA8" s="971">
        <f>'2'!Q297</f>
        <v>66.822000000000003</v>
      </c>
      <c r="AB8" s="971">
        <f>'2'!Q298</f>
        <v>0</v>
      </c>
      <c r="AC8" s="1222">
        <f>SUM(M8:AB8)</f>
        <v>15578.000999999998</v>
      </c>
      <c r="AD8" s="938">
        <f>G8-AC8</f>
        <v>0</v>
      </c>
      <c r="AE8" s="939"/>
      <c r="AF8" s="939"/>
      <c r="AG8" s="939"/>
      <c r="AH8" s="939"/>
      <c r="AI8" s="939"/>
      <c r="AJ8" s="939"/>
      <c r="AK8" s="939"/>
      <c r="AL8" s="939"/>
      <c r="AM8" s="939"/>
      <c r="AN8" s="939"/>
      <c r="AO8" s="939"/>
      <c r="AP8" s="939"/>
      <c r="AQ8" s="939"/>
      <c r="AR8" s="939"/>
      <c r="AS8" s="939"/>
      <c r="AT8" s="939"/>
      <c r="AU8" s="939"/>
      <c r="AV8" s="939"/>
      <c r="AW8" s="939"/>
      <c r="AX8" s="939"/>
      <c r="AY8" s="939"/>
      <c r="AZ8" s="939"/>
    </row>
    <row r="9" spans="1:52" ht="86.15" customHeight="1">
      <c r="A9" s="3673"/>
      <c r="B9" s="3674"/>
      <c r="C9" s="965">
        <v>3</v>
      </c>
      <c r="D9" s="1615" t="s">
        <v>511</v>
      </c>
      <c r="E9" s="966">
        <f>'suvest3 '!M7</f>
        <v>2483.134</v>
      </c>
      <c r="F9" s="966">
        <f>'suvest3 '!N7</f>
        <v>1981.883</v>
      </c>
      <c r="G9" s="967">
        <f>'suvest3 '!O7</f>
        <v>1296.83</v>
      </c>
      <c r="H9" s="958">
        <f>'suvest3 '!P7</f>
        <v>2440</v>
      </c>
      <c r="I9" s="958">
        <f>'suvest3 '!Q7</f>
        <v>2649</v>
      </c>
      <c r="J9" s="968" t="e">
        <f>#REF!*100/#REF!</f>
        <v>#REF!</v>
      </c>
      <c r="K9" s="968" t="e">
        <f>#REF!*100/#REF!</f>
        <v>#REF!</v>
      </c>
      <c r="L9" s="969">
        <f>G9*100/G20</f>
        <v>2.3192999853562699</v>
      </c>
      <c r="M9" s="970">
        <f>'3'!Q125</f>
        <v>1272.1499999999999</v>
      </c>
      <c r="N9" s="971"/>
      <c r="O9" s="971">
        <f>'3'!Q127</f>
        <v>0</v>
      </c>
      <c r="P9" s="971"/>
      <c r="Q9" s="971"/>
      <c r="R9" s="971">
        <f>'3'!Q130</f>
        <v>24.68</v>
      </c>
      <c r="S9" s="971"/>
      <c r="T9" s="971">
        <f>'3'!Q129</f>
        <v>0</v>
      </c>
      <c r="U9" s="971"/>
      <c r="V9" s="971"/>
      <c r="W9" s="971"/>
      <c r="X9" s="971">
        <f>'3'!Q134</f>
        <v>0</v>
      </c>
      <c r="Y9" s="971"/>
      <c r="Z9" s="971">
        <f>'3'!Q138</f>
        <v>0</v>
      </c>
      <c r="AA9" s="971"/>
      <c r="AB9" s="971">
        <f>'3'!Q141</f>
        <v>0</v>
      </c>
      <c r="AC9" s="1222">
        <f>SUM(M9:AB9)</f>
        <v>1296.83</v>
      </c>
      <c r="AD9" s="938">
        <f t="shared" si="2"/>
        <v>0</v>
      </c>
      <c r="AE9" s="939"/>
      <c r="AF9" s="939"/>
      <c r="AG9" s="939"/>
      <c r="AH9" s="939"/>
      <c r="AI9" s="939"/>
      <c r="AJ9" s="939"/>
      <c r="AK9" s="939"/>
      <c r="AL9" s="939"/>
      <c r="AM9" s="939"/>
      <c r="AN9" s="939"/>
      <c r="AO9" s="939"/>
      <c r="AP9" s="939"/>
      <c r="AQ9" s="939"/>
      <c r="AR9" s="939"/>
      <c r="AS9" s="939"/>
      <c r="AT9" s="939"/>
      <c r="AU9" s="939"/>
      <c r="AV9" s="939"/>
      <c r="AW9" s="939"/>
      <c r="AX9" s="939"/>
      <c r="AY9" s="939"/>
      <c r="AZ9" s="939"/>
    </row>
    <row r="10" spans="1:52" ht="89.25" customHeight="1">
      <c r="A10" s="3673"/>
      <c r="B10" s="3674"/>
      <c r="C10" s="965">
        <v>4</v>
      </c>
      <c r="D10" s="1615" t="s">
        <v>759</v>
      </c>
      <c r="E10" s="966">
        <f>suvest4!M7</f>
        <v>1516.6490000000001</v>
      </c>
      <c r="F10" s="966">
        <f>suvest4!N7</f>
        <v>2044.8960000000004</v>
      </c>
      <c r="G10" s="967">
        <f>suvest4!O7</f>
        <v>1710.9120000000005</v>
      </c>
      <c r="H10" s="958">
        <f>suvest4!P7</f>
        <v>2111.8000000000002</v>
      </c>
      <c r="I10" s="958">
        <f>suvest4!Q7</f>
        <v>2142</v>
      </c>
      <c r="J10" s="968" t="e">
        <f>#REF!*100/#REF!</f>
        <v>#REF!</v>
      </c>
      <c r="K10" s="968" t="e">
        <f>#REF!*100/#REF!</f>
        <v>#REF!</v>
      </c>
      <c r="L10" s="969">
        <f>G10*100/G20</f>
        <v>3.0598599481395925</v>
      </c>
      <c r="M10" s="970">
        <f>'4'!Q160</f>
        <v>1631.9900000000005</v>
      </c>
      <c r="N10" s="971"/>
      <c r="O10" s="971">
        <f>'4'!Q161</f>
        <v>55.83</v>
      </c>
      <c r="P10" s="971"/>
      <c r="Q10" s="971">
        <f>'4'!Q162</f>
        <v>23.091999999999999</v>
      </c>
      <c r="R10" s="971"/>
      <c r="S10" s="971"/>
      <c r="T10" s="971"/>
      <c r="U10" s="971"/>
      <c r="V10" s="971"/>
      <c r="W10" s="971"/>
      <c r="X10" s="971">
        <f>'4'!Q166</f>
        <v>0</v>
      </c>
      <c r="Y10" s="971"/>
      <c r="Z10" s="971">
        <f>'4'!Q167</f>
        <v>0</v>
      </c>
      <c r="AA10" s="971"/>
      <c r="AB10" s="971">
        <f>'4'!Q169</f>
        <v>0</v>
      </c>
      <c r="AC10" s="1222">
        <f t="shared" ref="AC10:AC19" si="3">SUM(M10:AB10)</f>
        <v>1710.9120000000005</v>
      </c>
      <c r="AD10" s="938">
        <f t="shared" si="2"/>
        <v>0</v>
      </c>
      <c r="AE10" s="939"/>
      <c r="AF10" s="939"/>
      <c r="AG10" s="939"/>
      <c r="AH10" s="939"/>
      <c r="AI10" s="939"/>
      <c r="AJ10" s="939"/>
      <c r="AK10" s="939"/>
      <c r="AL10" s="939"/>
      <c r="AM10" s="939"/>
      <c r="AN10" s="939"/>
      <c r="AO10" s="939"/>
      <c r="AP10" s="939"/>
      <c r="AQ10" s="939"/>
      <c r="AR10" s="939"/>
      <c r="AS10" s="939"/>
      <c r="AT10" s="939"/>
      <c r="AU10" s="939"/>
      <c r="AV10" s="939"/>
      <c r="AW10" s="939"/>
      <c r="AX10" s="939"/>
      <c r="AY10" s="939"/>
      <c r="AZ10" s="939"/>
    </row>
    <row r="11" spans="1:52" ht="81.650000000000006" customHeight="1">
      <c r="A11" s="3673"/>
      <c r="B11" s="3674"/>
      <c r="C11" s="965">
        <v>5</v>
      </c>
      <c r="D11" s="1615" t="s">
        <v>173</v>
      </c>
      <c r="E11" s="966">
        <f>'suvest5 '!M7</f>
        <v>257.74799999999999</v>
      </c>
      <c r="F11" s="966">
        <f>'suvest5 '!N7</f>
        <v>442.55000000000007</v>
      </c>
      <c r="G11" s="967">
        <f>'suvest5 '!O7</f>
        <v>267.83199999999999</v>
      </c>
      <c r="H11" s="958">
        <f>'suvest5 '!P7</f>
        <v>404.5</v>
      </c>
      <c r="I11" s="958">
        <f>'suvest5 '!Q7</f>
        <v>465.2</v>
      </c>
      <c r="J11" s="968" t="e">
        <f>#REF!*100/#REF!</f>
        <v>#REF!</v>
      </c>
      <c r="K11" s="968" t="e">
        <f>#REF!*100/#REF!</f>
        <v>#REF!</v>
      </c>
      <c r="L11" s="969">
        <f>G11*100/G20</f>
        <v>0.47900091274719164</v>
      </c>
      <c r="M11" s="970">
        <f>'5'!Q106</f>
        <v>253.3</v>
      </c>
      <c r="N11" s="971"/>
      <c r="O11" s="971"/>
      <c r="P11" s="971"/>
      <c r="Q11" s="971">
        <f>'5'!Q107</f>
        <v>14.532</v>
      </c>
      <c r="R11" s="971"/>
      <c r="S11" s="971"/>
      <c r="T11" s="971"/>
      <c r="U11" s="971"/>
      <c r="V11" s="971"/>
      <c r="W11" s="971"/>
      <c r="X11" s="971">
        <f>'5'!Q113</f>
        <v>0</v>
      </c>
      <c r="Y11" s="971"/>
      <c r="Z11" s="971">
        <f>'5'!Q117</f>
        <v>0</v>
      </c>
      <c r="AA11" s="971"/>
      <c r="AB11" s="971"/>
      <c r="AC11" s="1222">
        <f t="shared" si="3"/>
        <v>267.83199999999999</v>
      </c>
      <c r="AD11" s="938">
        <f t="shared" si="2"/>
        <v>0</v>
      </c>
      <c r="AE11" s="939"/>
      <c r="AF11" s="939"/>
      <c r="AG11" s="939"/>
      <c r="AH11" s="939"/>
      <c r="AI11" s="939"/>
      <c r="AJ11" s="939"/>
      <c r="AK11" s="939"/>
      <c r="AL11" s="939"/>
      <c r="AM11" s="939"/>
      <c r="AN11" s="939"/>
      <c r="AO11" s="939"/>
      <c r="AP11" s="939"/>
      <c r="AQ11" s="939"/>
      <c r="AR11" s="939"/>
      <c r="AS11" s="939"/>
      <c r="AT11" s="939"/>
      <c r="AU11" s="939"/>
      <c r="AV11" s="939"/>
      <c r="AW11" s="939"/>
      <c r="AX11" s="939"/>
      <c r="AY11" s="939"/>
      <c r="AZ11" s="939"/>
    </row>
    <row r="12" spans="1:52" ht="83.5" customHeight="1">
      <c r="A12" s="3673"/>
      <c r="B12" s="3674"/>
      <c r="C12" s="965">
        <v>6</v>
      </c>
      <c r="D12" s="1615" t="s">
        <v>760</v>
      </c>
      <c r="E12" s="966">
        <f>suvest6!M7</f>
        <v>10889.135</v>
      </c>
      <c r="F12" s="966">
        <f>suvest6!N7</f>
        <v>14170.656999999999</v>
      </c>
      <c r="G12" s="967">
        <f>suvest6!O7</f>
        <v>12417.772000000001</v>
      </c>
      <c r="H12" s="958">
        <f>suvest6!P7</f>
        <v>14800.665000000001</v>
      </c>
      <c r="I12" s="958">
        <f>suvest6!Q7</f>
        <v>14505.7</v>
      </c>
      <c r="J12" s="968" t="e">
        <f>#REF!*100/#REF!</f>
        <v>#REF!</v>
      </c>
      <c r="K12" s="968" t="e">
        <f>#REF!*100/#REF!</f>
        <v>#REF!</v>
      </c>
      <c r="L12" s="969">
        <f>G12*100/G20</f>
        <v>22.208414686394907</v>
      </c>
      <c r="M12" s="970">
        <f>'6'!P267</f>
        <v>4302.7460000000001</v>
      </c>
      <c r="N12" s="971"/>
      <c r="O12" s="971">
        <f>'6'!P268</f>
        <v>472.85500000000002</v>
      </c>
      <c r="P12" s="971">
        <f>'6'!P270</f>
        <v>1560.73</v>
      </c>
      <c r="Q12" s="971">
        <f>'6'!P272+'6'!P273+'6'!P274</f>
        <v>296.84100000000001</v>
      </c>
      <c r="R12" s="971"/>
      <c r="S12" s="971"/>
      <c r="T12" s="971"/>
      <c r="U12" s="971"/>
      <c r="V12" s="971">
        <f>'6'!P275</f>
        <v>100</v>
      </c>
      <c r="W12" s="971"/>
      <c r="X12" s="971">
        <f>'6'!P277</f>
        <v>435</v>
      </c>
      <c r="Y12" s="971"/>
      <c r="Z12" s="971">
        <f>'6'!P278</f>
        <v>5249.6</v>
      </c>
      <c r="AA12" s="971"/>
      <c r="AB12" s="971">
        <f>'6'!P280</f>
        <v>0</v>
      </c>
      <c r="AC12" s="1222">
        <f t="shared" si="3"/>
        <v>12417.772000000001</v>
      </c>
      <c r="AD12" s="938">
        <f t="shared" si="2"/>
        <v>0</v>
      </c>
      <c r="AE12" s="939"/>
      <c r="AF12" s="939"/>
      <c r="AG12" s="939"/>
      <c r="AH12" s="939"/>
      <c r="AI12" s="939"/>
      <c r="AJ12" s="939"/>
      <c r="AK12" s="939"/>
      <c r="AL12" s="939"/>
      <c r="AM12" s="939"/>
      <c r="AN12" s="939"/>
      <c r="AO12" s="939"/>
      <c r="AP12" s="939"/>
      <c r="AQ12" s="939"/>
      <c r="AR12" s="939"/>
      <c r="AS12" s="939"/>
      <c r="AT12" s="939"/>
      <c r="AU12" s="939"/>
      <c r="AV12" s="939"/>
      <c r="AW12" s="939"/>
      <c r="AX12" s="939"/>
      <c r="AY12" s="939"/>
      <c r="AZ12" s="939"/>
    </row>
    <row r="13" spans="1:52" ht="80.5" customHeight="1">
      <c r="A13" s="3673"/>
      <c r="B13" s="3674"/>
      <c r="C13" s="965">
        <v>7</v>
      </c>
      <c r="D13" s="1615" t="s">
        <v>581</v>
      </c>
      <c r="E13" s="966">
        <f>'suvest7 '!M7</f>
        <v>307.34099999999995</v>
      </c>
      <c r="F13" s="966">
        <f>'suvest7 '!N7</f>
        <v>225.63400000000001</v>
      </c>
      <c r="G13" s="967">
        <f>'suvest7 '!O7</f>
        <v>240.535</v>
      </c>
      <c r="H13" s="958">
        <f>'suvest7 '!P7</f>
        <v>766.83</v>
      </c>
      <c r="I13" s="958">
        <f>'suvest7 '!Q7</f>
        <v>797.83</v>
      </c>
      <c r="J13" s="968" t="e">
        <f>#REF!*100/#REF!</f>
        <v>#REF!</v>
      </c>
      <c r="K13" s="968" t="e">
        <f>#REF!*100/#REF!</f>
        <v>#REF!</v>
      </c>
      <c r="L13" s="969">
        <f>G13*100/G20</f>
        <v>0.43018192205429423</v>
      </c>
      <c r="M13" s="970">
        <f>'7'!BN127</f>
        <v>46.731000000000002</v>
      </c>
      <c r="N13" s="971">
        <f>'7'!BN128</f>
        <v>12.804</v>
      </c>
      <c r="O13" s="971"/>
      <c r="P13" s="971">
        <f>'7'!BN130</f>
        <v>181</v>
      </c>
      <c r="Q13" s="971"/>
      <c r="R13" s="971"/>
      <c r="S13" s="971"/>
      <c r="T13" s="971"/>
      <c r="U13" s="971"/>
      <c r="V13" s="971"/>
      <c r="W13" s="971"/>
      <c r="X13" s="971">
        <f>'7'!BN134</f>
        <v>0</v>
      </c>
      <c r="Y13" s="971"/>
      <c r="Z13" s="971">
        <f>'7'!BN138</f>
        <v>0</v>
      </c>
      <c r="AA13" s="971"/>
      <c r="AB13" s="971"/>
      <c r="AC13" s="1222">
        <f t="shared" si="3"/>
        <v>240.535</v>
      </c>
      <c r="AD13" s="938">
        <f t="shared" si="2"/>
        <v>0</v>
      </c>
      <c r="AE13" s="939"/>
      <c r="AF13" s="939"/>
      <c r="AG13" s="939"/>
      <c r="AH13" s="939"/>
      <c r="AI13" s="939"/>
      <c r="AJ13" s="939"/>
      <c r="AK13" s="939"/>
      <c r="AL13" s="939"/>
      <c r="AM13" s="939"/>
      <c r="AN13" s="939"/>
      <c r="AO13" s="939"/>
      <c r="AP13" s="939"/>
      <c r="AQ13" s="939"/>
      <c r="AR13" s="939"/>
      <c r="AS13" s="939"/>
      <c r="AT13" s="939"/>
      <c r="AU13" s="939"/>
      <c r="AV13" s="939"/>
      <c r="AW13" s="939"/>
      <c r="AX13" s="939"/>
      <c r="AY13" s="939"/>
      <c r="AZ13" s="939"/>
    </row>
    <row r="14" spans="1:52" ht="32.15" customHeight="1">
      <c r="A14" s="3672" t="s">
        <v>473</v>
      </c>
      <c r="B14" s="3672"/>
      <c r="C14" s="3672"/>
      <c r="D14" s="3672"/>
      <c r="E14" s="1611">
        <f t="shared" ref="E14:I14" si="4">E8+E9+E10+E11+E12+E13</f>
        <v>29862.309000000001</v>
      </c>
      <c r="F14" s="1611">
        <f>F8+F9+F10+F11+F12+F13</f>
        <v>33933.855000000003</v>
      </c>
      <c r="G14" s="1611">
        <f>G8+G9+G10+G11+G12+G13</f>
        <v>31511.881999999998</v>
      </c>
      <c r="H14" s="1611">
        <f t="shared" si="4"/>
        <v>38497.107000000004</v>
      </c>
      <c r="I14" s="1611">
        <f t="shared" si="4"/>
        <v>38813.742000000006</v>
      </c>
      <c r="J14" s="1612" t="e">
        <f>#REF!*100/#REF!</f>
        <v>#REF!</v>
      </c>
      <c r="K14" s="1612" t="e">
        <f>#REF!*100/#REF!</f>
        <v>#REF!</v>
      </c>
      <c r="L14" s="1613">
        <f>G14*100/G20</f>
        <v>56.35704561210683</v>
      </c>
      <c r="M14" s="1614">
        <f>SUM(M8:M13)</f>
        <v>14193.523999999998</v>
      </c>
      <c r="N14" s="1614">
        <f t="shared" ref="N14:AB14" si="5">SUM(N8:N13)</f>
        <v>12.804</v>
      </c>
      <c r="O14" s="1614">
        <f t="shared" si="5"/>
        <v>1303.1370000000002</v>
      </c>
      <c r="P14" s="1614">
        <f t="shared" si="5"/>
        <v>1741.73</v>
      </c>
      <c r="Q14" s="1614">
        <f>Q13+Q12+Q11+Q10+Q9+Q8</f>
        <v>442.66499999999996</v>
      </c>
      <c r="R14" s="1614">
        <f t="shared" si="5"/>
        <v>7931.5999999999995</v>
      </c>
      <c r="S14" s="1614">
        <f t="shared" si="5"/>
        <v>35</v>
      </c>
      <c r="T14" s="1614">
        <f>T13+T12+T11+T10+T9+T8</f>
        <v>0</v>
      </c>
      <c r="U14" s="1614">
        <f t="shared" si="5"/>
        <v>0</v>
      </c>
      <c r="V14" s="1614">
        <f t="shared" si="5"/>
        <v>100</v>
      </c>
      <c r="W14" s="1614">
        <f t="shared" si="5"/>
        <v>0</v>
      </c>
      <c r="X14" s="1614">
        <f t="shared" si="5"/>
        <v>435</v>
      </c>
      <c r="Y14" s="1614">
        <f t="shared" si="5"/>
        <v>0</v>
      </c>
      <c r="Z14" s="1614">
        <f>SUM(Z8:Z13)</f>
        <v>5249.6</v>
      </c>
      <c r="AA14" s="1614">
        <f>SUM(AA8:AA13)</f>
        <v>66.822000000000003</v>
      </c>
      <c r="AB14" s="1614">
        <f t="shared" si="5"/>
        <v>0</v>
      </c>
      <c r="AC14" s="1616">
        <f t="shared" si="3"/>
        <v>31511.881999999998</v>
      </c>
      <c r="AD14" s="938">
        <f t="shared" si="2"/>
        <v>0</v>
      </c>
      <c r="AE14" s="939"/>
      <c r="AF14" s="939"/>
      <c r="AG14" s="939"/>
      <c r="AH14" s="939"/>
      <c r="AI14" s="939"/>
      <c r="AJ14" s="939"/>
      <c r="AK14" s="939"/>
      <c r="AL14" s="939"/>
      <c r="AM14" s="939"/>
      <c r="AN14" s="939"/>
      <c r="AO14" s="939"/>
      <c r="AP14" s="939"/>
      <c r="AQ14" s="939"/>
      <c r="AR14" s="939"/>
      <c r="AS14" s="939"/>
      <c r="AT14" s="939"/>
      <c r="AU14" s="939"/>
      <c r="AV14" s="939"/>
      <c r="AW14" s="939"/>
      <c r="AX14" s="939"/>
      <c r="AY14" s="939"/>
      <c r="AZ14" s="939"/>
    </row>
    <row r="15" spans="1:52" ht="68.25" customHeight="1">
      <c r="A15" s="3673">
        <v>3</v>
      </c>
      <c r="B15" s="3676" t="s">
        <v>761</v>
      </c>
      <c r="C15" s="965">
        <v>8</v>
      </c>
      <c r="D15" s="1615" t="s">
        <v>1029</v>
      </c>
      <c r="E15" s="966">
        <f>'suvest8 '!M7</f>
        <v>3468.6989999999996</v>
      </c>
      <c r="F15" s="966">
        <f>'suvest8 '!N7</f>
        <v>3992.8240000000001</v>
      </c>
      <c r="G15" s="967">
        <f>'suvest8 '!O7</f>
        <v>3957.2450000000003</v>
      </c>
      <c r="H15" s="966">
        <f>'suvest8 '!P7</f>
        <v>5479.2530000000006</v>
      </c>
      <c r="I15" s="966">
        <f>'suvest8 '!Q7</f>
        <v>6022.9369999999999</v>
      </c>
      <c r="J15" s="968" t="e">
        <f>#REF!*100/#REF!</f>
        <v>#REF!</v>
      </c>
      <c r="K15" s="968" t="e">
        <f>#REF!*100/#REF!</f>
        <v>#REF!</v>
      </c>
      <c r="L15" s="969">
        <f>G15*100/G20</f>
        <v>7.0772871313519694</v>
      </c>
      <c r="M15" s="970">
        <f>'8'!P195</f>
        <v>3739.6830000000004</v>
      </c>
      <c r="N15" s="971">
        <f>'8'!P196</f>
        <v>53.429000000000002</v>
      </c>
      <c r="O15" s="971"/>
      <c r="P15" s="971"/>
      <c r="Q15" s="971">
        <f>'8'!P198</f>
        <v>0</v>
      </c>
      <c r="R15" s="971"/>
      <c r="S15" s="971"/>
      <c r="T15" s="971"/>
      <c r="U15" s="971"/>
      <c r="V15" s="971"/>
      <c r="W15" s="971"/>
      <c r="X15" s="971">
        <f>'8'!P203</f>
        <v>0</v>
      </c>
      <c r="Y15" s="971"/>
      <c r="Z15" s="971">
        <f>'8'!P207</f>
        <v>164.13300000000001</v>
      </c>
      <c r="AA15" s="971"/>
      <c r="AB15" s="971"/>
      <c r="AC15" s="1222">
        <f>SUM(M15:AB15)</f>
        <v>3957.2450000000003</v>
      </c>
      <c r="AD15" s="938">
        <f>G15-AC15</f>
        <v>0</v>
      </c>
      <c r="AE15" s="939"/>
      <c r="AF15" s="939"/>
      <c r="AG15" s="939"/>
      <c r="AH15" s="939"/>
      <c r="AI15" s="939"/>
      <c r="AJ15" s="939"/>
      <c r="AK15" s="939"/>
      <c r="AL15" s="939"/>
      <c r="AM15" s="939"/>
      <c r="AN15" s="939"/>
      <c r="AO15" s="939"/>
      <c r="AP15" s="939"/>
      <c r="AQ15" s="939"/>
      <c r="AR15" s="939"/>
      <c r="AS15" s="939"/>
      <c r="AT15" s="939"/>
      <c r="AU15" s="939"/>
      <c r="AV15" s="939"/>
      <c r="AW15" s="939"/>
      <c r="AX15" s="939"/>
      <c r="AY15" s="939"/>
      <c r="AZ15" s="939"/>
    </row>
    <row r="16" spans="1:52" ht="111.65" customHeight="1">
      <c r="A16" s="3673"/>
      <c r="B16" s="3676"/>
      <c r="C16" s="965">
        <v>10</v>
      </c>
      <c r="D16" s="1615" t="s">
        <v>64</v>
      </c>
      <c r="E16" s="966">
        <f>Suvest10!M7</f>
        <v>12152.636</v>
      </c>
      <c r="F16" s="966">
        <f>Suvest10!N7</f>
        <v>15783.166999999999</v>
      </c>
      <c r="G16" s="967">
        <f>Suvest10!O7</f>
        <v>14770.977999999999</v>
      </c>
      <c r="H16" s="966">
        <f>Suvest10!P7</f>
        <v>11728.46</v>
      </c>
      <c r="I16" s="966">
        <f>Suvest10!Q7</f>
        <v>11550.46</v>
      </c>
      <c r="J16" s="968" t="e">
        <f>#REF!*100/#REF!</f>
        <v>#REF!</v>
      </c>
      <c r="K16" s="968" t="e">
        <f>#REF!*100/#REF!</f>
        <v>#REF!</v>
      </c>
      <c r="L16" s="969">
        <f>G16*100/G20</f>
        <v>26.416977598527012</v>
      </c>
      <c r="M16" s="970">
        <f>'10'!Q460</f>
        <v>7261.6260000000002</v>
      </c>
      <c r="N16" s="971"/>
      <c r="O16" s="971">
        <f>'10'!Q462</f>
        <v>4</v>
      </c>
      <c r="P16" s="971"/>
      <c r="Q16" s="971">
        <f>'10'!Q463</f>
        <v>1229.1479999999999</v>
      </c>
      <c r="R16" s="971"/>
      <c r="S16" s="971"/>
      <c r="T16" s="971"/>
      <c r="U16" s="971">
        <f>'10'!Q466</f>
        <v>0</v>
      </c>
      <c r="V16" s="971">
        <f>'10'!Q468</f>
        <v>1969.9899999999998</v>
      </c>
      <c r="W16" s="971"/>
      <c r="X16" s="971">
        <f>'10'!Q470</f>
        <v>3313.223</v>
      </c>
      <c r="Y16" s="971">
        <f>'10'!Q471</f>
        <v>0</v>
      </c>
      <c r="Z16" s="971">
        <f>'10'!Q474</f>
        <v>992.99099999999999</v>
      </c>
      <c r="AA16" s="971">
        <f>'10'!Q472</f>
        <v>0</v>
      </c>
      <c r="AB16" s="971">
        <f>'10'!Q477</f>
        <v>0</v>
      </c>
      <c r="AC16" s="1222">
        <f t="shared" si="3"/>
        <v>14770.977999999999</v>
      </c>
      <c r="AD16" s="938">
        <f>G16-AC16</f>
        <v>0</v>
      </c>
      <c r="AE16" s="939"/>
      <c r="AF16" s="939"/>
      <c r="AG16" s="939"/>
      <c r="AH16" s="939"/>
      <c r="AI16" s="939"/>
      <c r="AJ16" s="939"/>
      <c r="AK16" s="939"/>
      <c r="AL16" s="939"/>
      <c r="AM16" s="939"/>
      <c r="AN16" s="939"/>
      <c r="AO16" s="939"/>
      <c r="AP16" s="939"/>
      <c r="AQ16" s="939"/>
      <c r="AR16" s="939"/>
      <c r="AS16" s="939"/>
      <c r="AT16" s="939"/>
      <c r="AU16" s="939"/>
      <c r="AV16" s="939"/>
      <c r="AW16" s="939"/>
      <c r="AX16" s="939"/>
      <c r="AY16" s="939"/>
      <c r="AZ16" s="939"/>
    </row>
    <row r="17" spans="1:52" ht="25.5" customHeight="1">
      <c r="A17" s="3672" t="s">
        <v>473</v>
      </c>
      <c r="B17" s="3672"/>
      <c r="C17" s="3672"/>
      <c r="D17" s="3672"/>
      <c r="E17" s="1611">
        <f t="shared" ref="E17:I17" si="6">E15+E16</f>
        <v>15621.334999999999</v>
      </c>
      <c r="F17" s="1611">
        <f>F15+F16</f>
        <v>19775.990999999998</v>
      </c>
      <c r="G17" s="1611">
        <f>G15+G16</f>
        <v>18728.222999999998</v>
      </c>
      <c r="H17" s="1611">
        <f t="shared" si="6"/>
        <v>17207.713</v>
      </c>
      <c r="I17" s="1611">
        <f t="shared" si="6"/>
        <v>17573.396999999997</v>
      </c>
      <c r="J17" s="1612" t="e">
        <f>#REF!*100/#REF!</f>
        <v>#REF!</v>
      </c>
      <c r="K17" s="1612" t="e">
        <f>#REF!*100/#REF!</f>
        <v>#REF!</v>
      </c>
      <c r="L17" s="1613">
        <f>G17*100/G20</f>
        <v>33.494264729878978</v>
      </c>
      <c r="M17" s="1614">
        <f t="shared" ref="M17:AB17" si="7">SUM(M15:M16)</f>
        <v>11001.309000000001</v>
      </c>
      <c r="N17" s="1614">
        <f t="shared" si="7"/>
        <v>53.429000000000002</v>
      </c>
      <c r="O17" s="1614">
        <f t="shared" si="7"/>
        <v>4</v>
      </c>
      <c r="P17" s="1614">
        <f t="shared" si="7"/>
        <v>0</v>
      </c>
      <c r="Q17" s="1614">
        <f>Q16+Q15</f>
        <v>1229.1479999999999</v>
      </c>
      <c r="R17" s="1614">
        <f t="shared" si="7"/>
        <v>0</v>
      </c>
      <c r="S17" s="1614">
        <f t="shared" si="7"/>
        <v>0</v>
      </c>
      <c r="T17" s="1614">
        <f>T16+T15</f>
        <v>0</v>
      </c>
      <c r="U17" s="1614">
        <f t="shared" si="7"/>
        <v>0</v>
      </c>
      <c r="V17" s="1614">
        <f t="shared" si="7"/>
        <v>1969.9899999999998</v>
      </c>
      <c r="W17" s="1614">
        <f t="shared" si="7"/>
        <v>0</v>
      </c>
      <c r="X17" s="1614">
        <f t="shared" si="7"/>
        <v>3313.223</v>
      </c>
      <c r="Y17" s="1614">
        <f t="shared" si="7"/>
        <v>0</v>
      </c>
      <c r="Z17" s="1614">
        <f t="shared" si="7"/>
        <v>1157.124</v>
      </c>
      <c r="AA17" s="1614">
        <f t="shared" si="7"/>
        <v>0</v>
      </c>
      <c r="AB17" s="964">
        <f t="shared" si="7"/>
        <v>0</v>
      </c>
      <c r="AC17" s="1222">
        <f t="shared" si="3"/>
        <v>18728.223000000002</v>
      </c>
      <c r="AD17" s="938">
        <f t="shared" si="2"/>
        <v>0</v>
      </c>
      <c r="AE17" s="939"/>
      <c r="AF17" s="939"/>
      <c r="AG17" s="939"/>
      <c r="AH17" s="939"/>
      <c r="AI17" s="939"/>
      <c r="AJ17" s="939"/>
      <c r="AK17" s="939"/>
      <c r="AL17" s="939"/>
      <c r="AM17" s="939"/>
      <c r="AN17" s="939"/>
      <c r="AO17" s="939"/>
      <c r="AP17" s="939"/>
      <c r="AQ17" s="939"/>
      <c r="AR17" s="939"/>
      <c r="AS17" s="939"/>
      <c r="AT17" s="939"/>
      <c r="AU17" s="939"/>
      <c r="AV17" s="939"/>
      <c r="AW17" s="939"/>
      <c r="AX17" s="939"/>
      <c r="AY17" s="939"/>
      <c r="AZ17" s="939"/>
    </row>
    <row r="18" spans="1:52" ht="123" customHeight="1">
      <c r="A18" s="965">
        <v>4</v>
      </c>
      <c r="B18" s="1617" t="s">
        <v>216</v>
      </c>
      <c r="C18" s="965">
        <v>9</v>
      </c>
      <c r="D18" s="1615" t="s">
        <v>972</v>
      </c>
      <c r="E18" s="966">
        <f>'suvest9 '!M7</f>
        <v>5044.3779999999997</v>
      </c>
      <c r="F18" s="966">
        <f>'9'!N267</f>
        <v>4828.5300000000007</v>
      </c>
      <c r="G18" s="967">
        <f>'9'!R267</f>
        <v>1089.8</v>
      </c>
      <c r="H18" s="966">
        <f>'9'!V267</f>
        <v>7371</v>
      </c>
      <c r="I18" s="966">
        <f>'9'!W267</f>
        <v>8320</v>
      </c>
      <c r="J18" s="968" t="e">
        <f>#REF!*100/#REF!</f>
        <v>#REF!</v>
      </c>
      <c r="K18" s="968" t="e">
        <f>#REF!*100/#REF!</f>
        <v>#REF!</v>
      </c>
      <c r="L18" s="969">
        <f>G18*100/G20</f>
        <v>1.9490396767820479</v>
      </c>
      <c r="M18" s="970">
        <f>'9'!R246</f>
        <v>739.74899999999991</v>
      </c>
      <c r="N18" s="971"/>
      <c r="O18" s="971">
        <f>'9'!R248</f>
        <v>104.61</v>
      </c>
      <c r="P18" s="971">
        <f>'9'!R251</f>
        <v>81.349999999999994</v>
      </c>
      <c r="Q18" s="971">
        <f>'9'!R254+'9'!R252+'9'!R255</f>
        <v>23.019000000000002</v>
      </c>
      <c r="R18" s="971"/>
      <c r="S18" s="971"/>
      <c r="T18" s="971"/>
      <c r="U18" s="971">
        <f>'9'!R250</f>
        <v>0</v>
      </c>
      <c r="V18" s="971">
        <f>'9'!R256</f>
        <v>0</v>
      </c>
      <c r="W18" s="971"/>
      <c r="X18" s="971">
        <f>'9'!R259</f>
        <v>141.072</v>
      </c>
      <c r="Y18" s="971"/>
      <c r="Z18" s="971">
        <f>'9'!R263</f>
        <v>0</v>
      </c>
      <c r="AA18" s="971"/>
      <c r="AB18" s="971"/>
      <c r="AC18" s="1222">
        <f>SUM(M18:AB18)</f>
        <v>1089.8</v>
      </c>
      <c r="AD18" s="938">
        <f t="shared" si="2"/>
        <v>0</v>
      </c>
      <c r="AE18" s="939"/>
      <c r="AF18" s="939"/>
      <c r="AG18" s="939"/>
      <c r="AH18" s="939"/>
      <c r="AI18" s="939"/>
      <c r="AJ18" s="939"/>
      <c r="AK18" s="939"/>
      <c r="AL18" s="939"/>
      <c r="AM18" s="939"/>
      <c r="AN18" s="939"/>
      <c r="AO18" s="939"/>
      <c r="AP18" s="939"/>
      <c r="AQ18" s="939"/>
      <c r="AR18" s="939"/>
      <c r="AS18" s="939"/>
      <c r="AT18" s="939"/>
      <c r="AU18" s="939"/>
      <c r="AV18" s="939"/>
      <c r="AW18" s="939"/>
      <c r="AX18" s="939"/>
      <c r="AY18" s="939"/>
      <c r="AZ18" s="939"/>
    </row>
    <row r="19" spans="1:52" ht="25.5" customHeight="1">
      <c r="A19" s="3672" t="s">
        <v>473</v>
      </c>
      <c r="B19" s="3672"/>
      <c r="C19" s="3672"/>
      <c r="D19" s="3672"/>
      <c r="E19" s="1611">
        <f t="shared" ref="E19:I19" si="8">E18</f>
        <v>5044.3779999999997</v>
      </c>
      <c r="F19" s="1611">
        <f>F18</f>
        <v>4828.5300000000007</v>
      </c>
      <c r="G19" s="1611">
        <f>G18</f>
        <v>1089.8</v>
      </c>
      <c r="H19" s="1611">
        <f t="shared" si="8"/>
        <v>7371</v>
      </c>
      <c r="I19" s="1611">
        <f t="shared" si="8"/>
        <v>8320</v>
      </c>
      <c r="J19" s="1612" t="e">
        <f>#REF!*100/#REF!</f>
        <v>#REF!</v>
      </c>
      <c r="K19" s="1612" t="e">
        <f>#REF!*100/#REF!</f>
        <v>#REF!</v>
      </c>
      <c r="L19" s="1613">
        <f>G19*100/G20</f>
        <v>1.9490396767820479</v>
      </c>
      <c r="M19" s="964">
        <f>M18</f>
        <v>739.74899999999991</v>
      </c>
      <c r="N19" s="964">
        <f t="shared" ref="N19:AB19" si="9">N18</f>
        <v>0</v>
      </c>
      <c r="O19" s="964">
        <f t="shared" si="9"/>
        <v>104.61</v>
      </c>
      <c r="P19" s="964">
        <f t="shared" si="9"/>
        <v>81.349999999999994</v>
      </c>
      <c r="Q19" s="964">
        <f>Q18</f>
        <v>23.019000000000002</v>
      </c>
      <c r="R19" s="964">
        <f t="shared" si="9"/>
        <v>0</v>
      </c>
      <c r="S19" s="964">
        <f t="shared" si="9"/>
        <v>0</v>
      </c>
      <c r="T19" s="964">
        <f>T18</f>
        <v>0</v>
      </c>
      <c r="U19" s="964">
        <f t="shared" si="9"/>
        <v>0</v>
      </c>
      <c r="V19" s="964">
        <f t="shared" si="9"/>
        <v>0</v>
      </c>
      <c r="W19" s="964">
        <f t="shared" si="9"/>
        <v>0</v>
      </c>
      <c r="X19" s="964">
        <f t="shared" si="9"/>
        <v>141.072</v>
      </c>
      <c r="Y19" s="964">
        <f t="shared" si="9"/>
        <v>0</v>
      </c>
      <c r="Z19" s="964">
        <f t="shared" si="9"/>
        <v>0</v>
      </c>
      <c r="AA19" s="964">
        <f t="shared" si="9"/>
        <v>0</v>
      </c>
      <c r="AB19" s="964">
        <f t="shared" si="9"/>
        <v>0</v>
      </c>
      <c r="AC19" s="1222">
        <f t="shared" si="3"/>
        <v>1089.8</v>
      </c>
      <c r="AD19" s="938">
        <f>G19-AC19</f>
        <v>0</v>
      </c>
      <c r="AE19" s="939"/>
      <c r="AF19" s="939"/>
      <c r="AG19" s="939"/>
      <c r="AH19" s="939"/>
      <c r="AI19" s="939"/>
      <c r="AJ19" s="939"/>
      <c r="AK19" s="939"/>
      <c r="AL19" s="939"/>
      <c r="AM19" s="939"/>
      <c r="AN19" s="939"/>
      <c r="AO19" s="939"/>
      <c r="AP19" s="939"/>
      <c r="AQ19" s="939"/>
      <c r="AR19" s="939"/>
      <c r="AS19" s="939"/>
      <c r="AT19" s="939"/>
      <c r="AU19" s="939"/>
      <c r="AV19" s="939"/>
      <c r="AW19" s="939"/>
      <c r="AX19" s="939"/>
      <c r="AY19" s="939"/>
      <c r="AZ19" s="939"/>
    </row>
    <row r="20" spans="1:52" ht="37.5" customHeight="1">
      <c r="A20" s="3675" t="s">
        <v>973</v>
      </c>
      <c r="B20" s="3675"/>
      <c r="C20" s="3675"/>
      <c r="D20" s="3675"/>
      <c r="E20" s="1618">
        <f>E7+E14+E17+E19</f>
        <v>55071.271000000001</v>
      </c>
      <c r="F20" s="1618">
        <f>F7+F14+F17+F19</f>
        <v>67719.827999999994</v>
      </c>
      <c r="G20" s="1618">
        <f>G7+G14+G17+G19</f>
        <v>55914.716</v>
      </c>
      <c r="H20" s="1618">
        <f t="shared" ref="H20:K20" si="10">H7+H14+H17+H19</f>
        <v>71145.87000000001</v>
      </c>
      <c r="I20" s="1618">
        <f t="shared" si="10"/>
        <v>73860.129000000001</v>
      </c>
      <c r="J20" s="1619" t="e">
        <f t="shared" si="10"/>
        <v>#REF!</v>
      </c>
      <c r="K20" s="1619" t="e">
        <f t="shared" si="10"/>
        <v>#REF!</v>
      </c>
      <c r="L20" s="1620">
        <f>L7+L14+L17+L19</f>
        <v>99.999999999999986</v>
      </c>
      <c r="M20" s="972">
        <f>M18+M16+M15+M13+M12+M11+M10+M9+M8+M6</f>
        <v>30273.968000000001</v>
      </c>
      <c r="N20" s="972">
        <f t="shared" ref="N20:AB20" si="11">N18+N16+N15+N13+N12+N11+N10+N9+N8+N6</f>
        <v>66.233000000000004</v>
      </c>
      <c r="O20" s="972">
        <f>O18+O16+O15+O13+O12+O11+O10+O9+O8+O6</f>
        <v>1424.6420000000001</v>
      </c>
      <c r="P20" s="972">
        <f t="shared" si="11"/>
        <v>2055.6099999999997</v>
      </c>
      <c r="Q20" s="972">
        <f>Q19+Q17+Q14+Q7</f>
        <v>1694.8319999999999</v>
      </c>
      <c r="R20" s="972">
        <f t="shared" si="11"/>
        <v>7931.5999999999995</v>
      </c>
      <c r="S20" s="972">
        <f>S18+S16+S15+S13+S12+S11+S10+S9+S8+S6</f>
        <v>35</v>
      </c>
      <c r="T20" s="972">
        <f>T19+T17+T14+T7</f>
        <v>0</v>
      </c>
      <c r="U20" s="972">
        <f t="shared" si="11"/>
        <v>0</v>
      </c>
      <c r="V20" s="972">
        <f t="shared" si="11"/>
        <v>2069.9899999999998</v>
      </c>
      <c r="W20" s="972">
        <f t="shared" si="11"/>
        <v>0</v>
      </c>
      <c r="X20" s="972">
        <f t="shared" si="11"/>
        <v>3889.2950000000001</v>
      </c>
      <c r="Y20" s="972">
        <f t="shared" si="11"/>
        <v>0</v>
      </c>
      <c r="Z20" s="972">
        <f>Z18+Z16+Z15+Z13+Z12+Z11+Z10+Z9+Z8+Z6</f>
        <v>6406.7240000000002</v>
      </c>
      <c r="AA20" s="972">
        <f>AA18+AA16+AA15+AA13+AA12+AA11+AA10+AA9+AA8+AA6</f>
        <v>66.822000000000003</v>
      </c>
      <c r="AB20" s="972">
        <f t="shared" si="11"/>
        <v>0</v>
      </c>
      <c r="AC20" s="1222">
        <f>SUM(M20:AB20)</f>
        <v>55914.716</v>
      </c>
      <c r="AD20" s="938">
        <f t="shared" si="2"/>
        <v>0</v>
      </c>
      <c r="AE20" s="939"/>
      <c r="AF20" s="939"/>
      <c r="AG20" s="939"/>
      <c r="AH20" s="939"/>
      <c r="AI20" s="939"/>
      <c r="AJ20" s="939"/>
      <c r="AK20" s="939"/>
      <c r="AL20" s="939"/>
      <c r="AM20" s="939"/>
      <c r="AN20" s="939"/>
      <c r="AO20" s="939"/>
      <c r="AP20" s="939"/>
      <c r="AQ20" s="939"/>
      <c r="AR20" s="939"/>
      <c r="AS20" s="939"/>
      <c r="AT20" s="939"/>
      <c r="AU20" s="939"/>
      <c r="AV20" s="939"/>
      <c r="AW20" s="939"/>
      <c r="AX20" s="939"/>
      <c r="AY20" s="939"/>
      <c r="AZ20" s="939"/>
    </row>
    <row r="21" spans="1:52">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row>
    <row r="22" spans="1:52">
      <c r="E22" s="940"/>
      <c r="F22" s="940"/>
      <c r="G22" s="940"/>
      <c r="H22" s="940"/>
      <c r="I22" s="940"/>
      <c r="M22" s="2372">
        <v>30052.968000000001</v>
      </c>
      <c r="N22" s="2372">
        <v>66.233000000000004</v>
      </c>
      <c r="O22" s="2445">
        <v>1424.6420000000001</v>
      </c>
      <c r="P22" s="2373">
        <v>2055.61</v>
      </c>
      <c r="Q22" s="2372">
        <v>1694.8320000000001</v>
      </c>
      <c r="R22" s="2373">
        <v>7931.6</v>
      </c>
      <c r="S22" s="2373">
        <v>35</v>
      </c>
      <c r="T22" s="2374"/>
      <c r="U22" s="2374"/>
      <c r="V22" s="2373">
        <v>2069.9899999999998</v>
      </c>
      <c r="W22" s="2374"/>
      <c r="X22" s="2371"/>
      <c r="Y22" s="2371"/>
      <c r="Z22" s="2371" t="s">
        <v>187</v>
      </c>
      <c r="AA22" s="2371"/>
      <c r="AB22" s="2371"/>
      <c r="AC22" s="941">
        <f>G20-AC20</f>
        <v>0</v>
      </c>
      <c r="AE22" s="939"/>
      <c r="AF22" s="939"/>
      <c r="AG22" s="939"/>
      <c r="AH22" s="939"/>
      <c r="AI22" s="939"/>
      <c r="AJ22" s="939"/>
      <c r="AK22" s="939"/>
      <c r="AL22" s="939"/>
      <c r="AM22" s="939"/>
      <c r="AN22" s="939"/>
      <c r="AO22" s="939"/>
      <c r="AP22" s="939"/>
      <c r="AQ22" s="939"/>
      <c r="AR22" s="939"/>
      <c r="AS22" s="939"/>
      <c r="AT22" s="939"/>
      <c r="AU22" s="939"/>
      <c r="AV22" s="939"/>
      <c r="AW22" s="939"/>
      <c r="AX22" s="939"/>
      <c r="AY22" s="939"/>
      <c r="AZ22" s="939"/>
    </row>
    <row r="23" spans="1:52">
      <c r="D23" s="942"/>
      <c r="M23" s="2339">
        <f t="shared" ref="M23:S23" si="12">M20-M22</f>
        <v>221</v>
      </c>
      <c r="N23" s="943">
        <f t="shared" si="12"/>
        <v>0</v>
      </c>
      <c r="O23" s="2339">
        <f t="shared" si="12"/>
        <v>0</v>
      </c>
      <c r="P23" s="943">
        <f t="shared" si="12"/>
        <v>0</v>
      </c>
      <c r="Q23" s="943">
        <f t="shared" si="12"/>
        <v>0</v>
      </c>
      <c r="R23" s="2339">
        <f t="shared" si="12"/>
        <v>0</v>
      </c>
      <c r="S23" s="943">
        <f t="shared" si="12"/>
        <v>0</v>
      </c>
      <c r="T23" s="943"/>
      <c r="V23" s="2453">
        <f>V22-V20</f>
        <v>0</v>
      </c>
      <c r="AE23" s="939"/>
      <c r="AF23" s="939"/>
      <c r="AG23" s="939"/>
      <c r="AH23" s="939"/>
      <c r="AI23" s="939"/>
      <c r="AJ23" s="939"/>
      <c r="AK23" s="939"/>
      <c r="AL23" s="939"/>
      <c r="AM23" s="939"/>
      <c r="AN23" s="939"/>
      <c r="AO23" s="939"/>
      <c r="AP23" s="939"/>
      <c r="AQ23" s="939"/>
      <c r="AR23" s="939"/>
      <c r="AS23" s="939"/>
      <c r="AT23" s="939"/>
      <c r="AU23" s="939"/>
      <c r="AV23" s="939"/>
      <c r="AW23" s="939"/>
      <c r="AX23" s="939"/>
      <c r="AY23" s="939"/>
      <c r="AZ23" s="939"/>
    </row>
    <row r="24" spans="1:52">
      <c r="M24" s="943">
        <v>221</v>
      </c>
      <c r="N24" s="2339"/>
      <c r="Y24" s="943"/>
      <c r="AE24" s="939"/>
      <c r="AF24" s="939"/>
      <c r="AG24" s="939"/>
      <c r="AH24" s="939"/>
      <c r="AI24" s="939"/>
      <c r="AJ24" s="939"/>
      <c r="AK24" s="939"/>
      <c r="AL24" s="939"/>
      <c r="AM24" s="939"/>
      <c r="AN24" s="939"/>
      <c r="AO24" s="939"/>
      <c r="AP24" s="939"/>
      <c r="AQ24" s="939"/>
      <c r="AR24" s="939"/>
      <c r="AS24" s="939"/>
      <c r="AT24" s="939"/>
      <c r="AU24" s="939"/>
      <c r="AV24" s="939"/>
      <c r="AW24" s="939"/>
      <c r="AX24" s="939"/>
      <c r="AY24" s="939"/>
      <c r="AZ24" s="939"/>
    </row>
    <row r="25" spans="1:52">
      <c r="M25" s="2483">
        <f>M23-M24</f>
        <v>0</v>
      </c>
      <c r="N25" s="2339"/>
      <c r="O25" s="2340"/>
      <c r="P25" s="2340"/>
      <c r="Q25" s="2340"/>
      <c r="R25" s="943"/>
      <c r="S25" s="943"/>
      <c r="V25" s="943"/>
      <c r="AE25" s="939"/>
      <c r="AF25" s="939"/>
      <c r="AG25" s="939"/>
      <c r="AH25" s="939"/>
      <c r="AI25" s="939"/>
      <c r="AJ25" s="939"/>
      <c r="AK25" s="939"/>
      <c r="AL25" s="939"/>
      <c r="AM25" s="939"/>
      <c r="AN25" s="939"/>
      <c r="AO25" s="939"/>
      <c r="AP25" s="939"/>
      <c r="AQ25" s="939"/>
      <c r="AR25" s="939"/>
      <c r="AS25" s="939"/>
      <c r="AT25" s="939"/>
      <c r="AU25" s="939"/>
      <c r="AV25" s="939"/>
      <c r="AW25" s="939"/>
      <c r="AX25" s="939"/>
      <c r="AY25" s="939"/>
      <c r="AZ25" s="939"/>
    </row>
    <row r="26" spans="1:52">
      <c r="D26" s="935" t="s">
        <v>723</v>
      </c>
      <c r="E26" s="940">
        <f>G6</f>
        <v>4584.8110000000006</v>
      </c>
      <c r="F26" s="946">
        <f>E26*100/G20</f>
        <v>8.1996499812321328</v>
      </c>
      <c r="G26" s="944"/>
      <c r="H26" s="946"/>
      <c r="M26" s="943"/>
      <c r="AE26" s="939"/>
      <c r="AF26" s="939"/>
      <c r="AG26" s="939"/>
      <c r="AH26" s="939"/>
      <c r="AI26" s="939"/>
      <c r="AJ26" s="939"/>
      <c r="AK26" s="939"/>
      <c r="AL26" s="939"/>
      <c r="AM26" s="939"/>
      <c r="AN26" s="939"/>
      <c r="AO26" s="939"/>
      <c r="AP26" s="939"/>
      <c r="AQ26" s="939"/>
      <c r="AR26" s="939"/>
      <c r="AS26" s="939"/>
      <c r="AT26" s="939"/>
      <c r="AU26" s="939"/>
      <c r="AV26" s="939"/>
      <c r="AW26" s="939"/>
      <c r="AX26" s="939"/>
      <c r="AY26" s="939"/>
      <c r="AZ26" s="939"/>
    </row>
    <row r="27" spans="1:52">
      <c r="D27" s="935" t="s">
        <v>738</v>
      </c>
      <c r="E27" s="940">
        <f t="shared" ref="E27:E32" si="13">G8</f>
        <v>15578.000999999998</v>
      </c>
      <c r="F27" s="946">
        <f>E27*100/G20</f>
        <v>27.860288157414587</v>
      </c>
      <c r="G27" s="944"/>
      <c r="H27" s="946"/>
      <c r="M27" s="943"/>
      <c r="O27" s="2339">
        <f>M22+N22+O22+P22+Q22+R22+S22+V22</f>
        <v>45330.875</v>
      </c>
      <c r="P27" s="943"/>
      <c r="Q27" s="943"/>
      <c r="AE27" s="939"/>
      <c r="AF27" s="939"/>
      <c r="AG27" s="939"/>
      <c r="AH27" s="939"/>
      <c r="AI27" s="939"/>
      <c r="AJ27" s="939"/>
      <c r="AK27" s="939"/>
      <c r="AL27" s="939"/>
      <c r="AM27" s="939"/>
      <c r="AN27" s="939"/>
      <c r="AO27" s="939"/>
      <c r="AP27" s="939"/>
      <c r="AQ27" s="939"/>
      <c r="AR27" s="939"/>
      <c r="AS27" s="939"/>
      <c r="AT27" s="939"/>
      <c r="AU27" s="939"/>
      <c r="AV27" s="939"/>
      <c r="AW27" s="939"/>
      <c r="AX27" s="939"/>
      <c r="AY27" s="939"/>
      <c r="AZ27" s="939"/>
    </row>
    <row r="28" spans="1:52">
      <c r="D28" s="935" t="s">
        <v>739</v>
      </c>
      <c r="E28" s="940">
        <f t="shared" si="13"/>
        <v>1296.83</v>
      </c>
      <c r="F28" s="946">
        <f>E28*100/G20</f>
        <v>2.3192999853562699</v>
      </c>
      <c r="G28" s="944"/>
      <c r="H28" s="946"/>
      <c r="M28" s="2339"/>
      <c r="O28" s="936">
        <v>1790.7670000000001</v>
      </c>
      <c r="P28" s="936" t="s">
        <v>487</v>
      </c>
      <c r="Q28" s="943"/>
      <c r="AE28" s="939"/>
      <c r="AF28" s="939"/>
      <c r="AG28" s="939"/>
      <c r="AH28" s="939"/>
      <c r="AI28" s="939"/>
      <c r="AJ28" s="939"/>
      <c r="AK28" s="939"/>
      <c r="AL28" s="939"/>
      <c r="AM28" s="939"/>
      <c r="AN28" s="939"/>
      <c r="AO28" s="939"/>
      <c r="AP28" s="939"/>
      <c r="AQ28" s="939"/>
      <c r="AR28" s="939"/>
      <c r="AS28" s="939"/>
      <c r="AT28" s="939"/>
      <c r="AU28" s="939"/>
      <c r="AV28" s="939"/>
      <c r="AW28" s="939"/>
      <c r="AX28" s="939"/>
      <c r="AY28" s="939"/>
      <c r="AZ28" s="939"/>
    </row>
    <row r="29" spans="1:52">
      <c r="D29" s="935" t="s">
        <v>740</v>
      </c>
      <c r="E29" s="940">
        <f t="shared" si="13"/>
        <v>1710.9120000000005</v>
      </c>
      <c r="F29" s="946">
        <f>E29*100/G20</f>
        <v>3.0598599481395925</v>
      </c>
      <c r="G29" s="944"/>
      <c r="H29" s="946"/>
      <c r="M29" s="943"/>
      <c r="P29" s="943"/>
      <c r="AE29" s="939"/>
      <c r="AF29" s="939"/>
      <c r="AG29" s="939"/>
      <c r="AH29" s="939"/>
      <c r="AI29" s="939"/>
      <c r="AJ29" s="939"/>
      <c r="AK29" s="939"/>
      <c r="AL29" s="939"/>
      <c r="AM29" s="939"/>
      <c r="AN29" s="939"/>
      <c r="AO29" s="939"/>
      <c r="AP29" s="939"/>
      <c r="AQ29" s="939"/>
      <c r="AR29" s="939"/>
      <c r="AS29" s="939"/>
      <c r="AT29" s="939"/>
      <c r="AU29" s="939"/>
      <c r="AV29" s="939"/>
      <c r="AW29" s="939"/>
      <c r="AX29" s="939"/>
      <c r="AY29" s="939"/>
      <c r="AZ29" s="939"/>
    </row>
    <row r="30" spans="1:52">
      <c r="D30" s="935" t="s">
        <v>741</v>
      </c>
      <c r="E30" s="940">
        <f t="shared" si="13"/>
        <v>267.83199999999999</v>
      </c>
      <c r="F30" s="946">
        <f>E30*100/G20</f>
        <v>0.47900091274719164</v>
      </c>
      <c r="G30" s="944"/>
      <c r="H30" s="946"/>
      <c r="M30" s="2341"/>
      <c r="O30" s="2494">
        <f>O27+O28</f>
        <v>47121.642</v>
      </c>
      <c r="P30" s="2494">
        <f>M23+O30</f>
        <v>47342.642</v>
      </c>
      <c r="AE30" s="939"/>
      <c r="AF30" s="939"/>
      <c r="AG30" s="939"/>
      <c r="AH30" s="939"/>
      <c r="AI30" s="939"/>
      <c r="AJ30" s="939"/>
      <c r="AK30" s="939"/>
      <c r="AL30" s="939"/>
      <c r="AM30" s="939"/>
      <c r="AN30" s="939"/>
      <c r="AO30" s="939"/>
      <c r="AP30" s="939"/>
      <c r="AQ30" s="939"/>
      <c r="AR30" s="939"/>
      <c r="AS30" s="939"/>
      <c r="AT30" s="939"/>
      <c r="AU30" s="939"/>
      <c r="AV30" s="939"/>
      <c r="AW30" s="939"/>
      <c r="AX30" s="939"/>
      <c r="AY30" s="939"/>
      <c r="AZ30" s="939"/>
    </row>
    <row r="31" spans="1:52">
      <c r="D31" s="935" t="s">
        <v>742</v>
      </c>
      <c r="E31" s="940">
        <f t="shared" si="13"/>
        <v>12417.772000000001</v>
      </c>
      <c r="F31" s="946">
        <f>E31*100/G20</f>
        <v>22.208414686394907</v>
      </c>
      <c r="G31" s="944"/>
      <c r="H31" s="946"/>
      <c r="AE31" s="939"/>
      <c r="AF31" s="939"/>
      <c r="AG31" s="939"/>
      <c r="AH31" s="939"/>
      <c r="AI31" s="939"/>
      <c r="AJ31" s="939"/>
      <c r="AK31" s="939"/>
      <c r="AL31" s="939"/>
      <c r="AM31" s="939"/>
      <c r="AN31" s="939"/>
      <c r="AO31" s="939"/>
      <c r="AP31" s="939"/>
      <c r="AQ31" s="939"/>
      <c r="AR31" s="939"/>
      <c r="AS31" s="939"/>
      <c r="AT31" s="939"/>
      <c r="AU31" s="939"/>
      <c r="AV31" s="939"/>
      <c r="AW31" s="939"/>
      <c r="AX31" s="939"/>
      <c r="AY31" s="939"/>
      <c r="AZ31" s="939"/>
    </row>
    <row r="32" spans="1:52">
      <c r="D32" s="935" t="s">
        <v>743</v>
      </c>
      <c r="E32" s="940">
        <f t="shared" si="13"/>
        <v>240.535</v>
      </c>
      <c r="F32" s="946">
        <f>E32*100/G20</f>
        <v>0.43018192205429423</v>
      </c>
      <c r="G32" s="944"/>
      <c r="H32" s="946"/>
      <c r="AE32" s="939"/>
      <c r="AF32" s="939"/>
      <c r="AG32" s="939"/>
      <c r="AH32" s="939"/>
      <c r="AI32" s="939"/>
      <c r="AJ32" s="939"/>
      <c r="AK32" s="939"/>
      <c r="AL32" s="939"/>
      <c r="AM32" s="939"/>
      <c r="AN32" s="939"/>
      <c r="AO32" s="939"/>
      <c r="AP32" s="939"/>
      <c r="AQ32" s="939"/>
      <c r="AR32" s="939"/>
      <c r="AS32" s="939"/>
      <c r="AT32" s="939"/>
      <c r="AU32" s="939"/>
      <c r="AV32" s="939"/>
      <c r="AW32" s="939"/>
      <c r="AX32" s="939"/>
      <c r="AY32" s="939"/>
      <c r="AZ32" s="939"/>
    </row>
    <row r="33" spans="2:52">
      <c r="D33" s="935" t="s">
        <v>720</v>
      </c>
      <c r="E33" s="940">
        <f>G15</f>
        <v>3957.2450000000003</v>
      </c>
      <c r="F33" s="946">
        <f>E33*100/G20</f>
        <v>7.0772871313519694</v>
      </c>
      <c r="G33" s="944"/>
      <c r="H33" s="946"/>
      <c r="AE33" s="939"/>
      <c r="AF33" s="939"/>
      <c r="AG33" s="939"/>
      <c r="AH33" s="939"/>
      <c r="AI33" s="939"/>
      <c r="AJ33" s="939"/>
      <c r="AK33" s="939"/>
      <c r="AL33" s="939"/>
      <c r="AM33" s="939"/>
      <c r="AN33" s="939"/>
      <c r="AO33" s="939"/>
      <c r="AP33" s="939"/>
      <c r="AQ33" s="939"/>
      <c r="AR33" s="939"/>
      <c r="AS33" s="939"/>
      <c r="AT33" s="939"/>
      <c r="AU33" s="939"/>
      <c r="AV33" s="939"/>
      <c r="AW33" s="939"/>
      <c r="AX33" s="939"/>
      <c r="AY33" s="939"/>
      <c r="AZ33" s="939"/>
    </row>
    <row r="34" spans="2:52">
      <c r="D34" s="935" t="s">
        <v>721</v>
      </c>
      <c r="E34" s="940">
        <f>G18</f>
        <v>1089.8</v>
      </c>
      <c r="F34" s="946">
        <f>E34*100/G20</f>
        <v>1.9490396767820479</v>
      </c>
      <c r="G34" s="944"/>
      <c r="H34" s="946"/>
      <c r="AE34" s="939"/>
      <c r="AF34" s="939"/>
      <c r="AG34" s="939"/>
      <c r="AH34" s="939"/>
      <c r="AI34" s="939"/>
      <c r="AJ34" s="939"/>
      <c r="AK34" s="939"/>
      <c r="AL34" s="939"/>
      <c r="AM34" s="939"/>
      <c r="AN34" s="939"/>
      <c r="AO34" s="939"/>
      <c r="AP34" s="939"/>
      <c r="AQ34" s="939"/>
      <c r="AR34" s="939"/>
      <c r="AS34" s="939"/>
      <c r="AT34" s="939"/>
      <c r="AU34" s="939"/>
      <c r="AV34" s="939"/>
      <c r="AW34" s="939"/>
      <c r="AX34" s="939"/>
      <c r="AY34" s="939"/>
      <c r="AZ34" s="939"/>
    </row>
    <row r="35" spans="2:52">
      <c r="D35" s="935" t="s">
        <v>722</v>
      </c>
      <c r="E35" s="940">
        <f>G16</f>
        <v>14770.977999999999</v>
      </c>
      <c r="F35" s="946">
        <f>E35*100/G20</f>
        <v>26.416977598527012</v>
      </c>
      <c r="G35" s="944"/>
      <c r="H35" s="946"/>
      <c r="AE35" s="939"/>
      <c r="AF35" s="939"/>
      <c r="AG35" s="939"/>
      <c r="AH35" s="939"/>
      <c r="AI35" s="939"/>
      <c r="AJ35" s="939"/>
      <c r="AK35" s="939"/>
      <c r="AL35" s="939"/>
      <c r="AM35" s="939"/>
      <c r="AN35" s="939"/>
      <c r="AO35" s="939"/>
      <c r="AP35" s="939"/>
      <c r="AQ35" s="939"/>
      <c r="AR35" s="939"/>
      <c r="AS35" s="939"/>
      <c r="AT35" s="939"/>
      <c r="AU35" s="939"/>
      <c r="AV35" s="939"/>
      <c r="AW35" s="939"/>
      <c r="AX35" s="939"/>
      <c r="AY35" s="939"/>
      <c r="AZ35" s="939"/>
    </row>
    <row r="36" spans="2:52">
      <c r="E36" s="940">
        <f>SUM(E26:E35)</f>
        <v>55914.716</v>
      </c>
      <c r="F36" s="947">
        <f>SUM(F26:F35)</f>
        <v>99.999999999999986</v>
      </c>
      <c r="G36" s="945">
        <f>SUM(F26:F35)</f>
        <v>99.999999999999986</v>
      </c>
      <c r="H36" s="947"/>
      <c r="AE36" s="939"/>
      <c r="AF36" s="939"/>
      <c r="AG36" s="939"/>
      <c r="AH36" s="939"/>
      <c r="AI36" s="939"/>
      <c r="AJ36" s="939"/>
      <c r="AK36" s="939"/>
      <c r="AL36" s="939"/>
      <c r="AM36" s="939"/>
      <c r="AN36" s="939"/>
      <c r="AO36" s="939"/>
      <c r="AP36" s="939"/>
      <c r="AQ36" s="939"/>
      <c r="AR36" s="939"/>
      <c r="AS36" s="939"/>
      <c r="AT36" s="939"/>
      <c r="AU36" s="939"/>
      <c r="AV36" s="939"/>
      <c r="AW36" s="939"/>
      <c r="AX36" s="939"/>
      <c r="AY36" s="939"/>
      <c r="AZ36" s="939"/>
    </row>
    <row r="37" spans="2:52">
      <c r="AE37" s="939"/>
    </row>
    <row r="38" spans="2:52">
      <c r="AE38" s="939"/>
    </row>
    <row r="39" spans="2:52" hidden="1">
      <c r="AE39" s="939"/>
    </row>
    <row r="40" spans="2:52" hidden="1"/>
    <row r="41" spans="2:52" hidden="1">
      <c r="B41" s="2364" t="s">
        <v>2070</v>
      </c>
    </row>
    <row r="42" spans="2:52" hidden="1">
      <c r="B42" s="2364">
        <f>'1'!Q362+'2'!Q322+'3'!Q148+'4'!Q176+'5'!Q106+'6'!P290+'7'!BN148+'8'!S216+'9'!V270+'10'!Q484</f>
        <v>5748.5330000000013</v>
      </c>
      <c r="X42" s="948"/>
    </row>
    <row r="43" spans="2:52" hidden="1">
      <c r="B43" s="2364">
        <v>5555.3440000000001</v>
      </c>
    </row>
    <row r="44" spans="2:52" hidden="1">
      <c r="B44" s="2370">
        <f>B42-B43</f>
        <v>193.18900000000122</v>
      </c>
      <c r="D44" s="935" t="s">
        <v>2085</v>
      </c>
    </row>
    <row r="45" spans="2:52" hidden="1"/>
    <row r="46" spans="2:52" hidden="1">
      <c r="B46" s="935" t="s">
        <v>2081</v>
      </c>
    </row>
    <row r="47" spans="2:52" hidden="1">
      <c r="B47" s="938">
        <f>'1'!M367+'6'!M294+'8'!P220+'10'!Q489</f>
        <v>9321.67</v>
      </c>
    </row>
    <row r="48" spans="2:52" hidden="1">
      <c r="B48" s="938">
        <v>9314.8799999999992</v>
      </c>
    </row>
    <row r="49" spans="1:6" hidden="1">
      <c r="B49" s="2369">
        <f>B48-B47</f>
        <v>-6.7900000000008731</v>
      </c>
      <c r="D49" s="935" t="s">
        <v>2070</v>
      </c>
    </row>
    <row r="50" spans="1:6" hidden="1"/>
    <row r="51" spans="1:6" hidden="1"/>
    <row r="52" spans="1:6" hidden="1">
      <c r="A52" s="935" t="s">
        <v>2086</v>
      </c>
    </row>
    <row r="53" spans="1:6" hidden="1">
      <c r="B53" s="938">
        <f>SUM(B47,'2'!Q12,'4'!Q20,'4'!Q27,'6'!P19,'6'!P29,'6'!P218,'6'!P220,'10'!Q19,'10'!Q21,'9'!R204,)</f>
        <v>18331.244000000002</v>
      </c>
      <c r="D53" s="938">
        <v>18242.05</v>
      </c>
    </row>
    <row r="54" spans="1:6" hidden="1">
      <c r="D54" s="949"/>
    </row>
    <row r="55" spans="1:6" hidden="1">
      <c r="C55" s="2368">
        <f>B53-D53</f>
        <v>89.194000000003143</v>
      </c>
      <c r="D55" s="936"/>
      <c r="F55" s="936"/>
    </row>
    <row r="56" spans="1:6" hidden="1">
      <c r="D56" s="936"/>
    </row>
    <row r="57" spans="1:6" hidden="1">
      <c r="D57" s="936"/>
    </row>
    <row r="58" spans="1:6" hidden="1">
      <c r="D58" s="949"/>
    </row>
    <row r="59" spans="1:6">
      <c r="D59" s="949"/>
    </row>
    <row r="60" spans="1:6">
      <c r="D60" s="936"/>
    </row>
    <row r="61" spans="1:6">
      <c r="D61" s="936"/>
    </row>
    <row r="62" spans="1:6">
      <c r="D62" s="950"/>
    </row>
    <row r="63" spans="1:6">
      <c r="D63" s="950"/>
    </row>
    <row r="64" spans="1:6">
      <c r="D64" s="936"/>
    </row>
    <row r="65" spans="4:4">
      <c r="D65" s="949"/>
    </row>
    <row r="66" spans="4:4">
      <c r="D66" s="951"/>
    </row>
    <row r="67" spans="4:4">
      <c r="D67" s="949"/>
    </row>
    <row r="68" spans="4:4">
      <c r="D68" s="951"/>
    </row>
  </sheetData>
  <sheetProtection algorithmName="SHA-512" hashValue="a192+7FWuA21oSVqUVi4uFz+tQY5G91p0vgCMfvw3iNLWTlmqwGNjC1yZ/y8rg4fthMhPDOLenxnj393y1zbKw==" saltValue="dJRnor6HbSPSPXI7in11yQ==" spinCount="100000" sheet="1" selectLockedCells="1" selectUnlockedCells="1"/>
  <mergeCells count="10">
    <mergeCell ref="A20:D20"/>
    <mergeCell ref="A14:D14"/>
    <mergeCell ref="A15:A16"/>
    <mergeCell ref="B15:B16"/>
    <mergeCell ref="A17:D17"/>
    <mergeCell ref="A3:AC3"/>
    <mergeCell ref="A7:D7"/>
    <mergeCell ref="A8:A13"/>
    <mergeCell ref="B8:B13"/>
    <mergeCell ref="A19:D19"/>
  </mergeCells>
  <phoneticPr fontId="25" type="noConversion"/>
  <pageMargins left="0.35433070866141736" right="0.11811023622047245" top="0.70866141732283472" bottom="0.39370078740157483" header="0.43307086614173229" footer="0.78740157480314965"/>
  <pageSetup paperSize="8" scale="60" firstPageNumber="0" fitToWidth="0" fitToHeight="0" orientation="landscape" r:id="rId1"/>
  <headerFooter alignWithMargins="0">
    <oddHeader>&amp;C&amp;"Times New Roman,Normalus"&amp;12&amp;A</oddHeader>
    <oddFooter>&amp;C&amp;"Times New Roman,Normalus"&amp;12Puslapis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409"/>
  <sheetViews>
    <sheetView workbookViewId="0">
      <selection activeCell="A74" sqref="A74:D74"/>
    </sheetView>
  </sheetViews>
  <sheetFormatPr defaultRowHeight="12.5"/>
  <cols>
    <col min="1" max="1" width="58.54296875" customWidth="1"/>
    <col min="2" max="2" width="16.54296875" customWidth="1"/>
    <col min="5" max="5" width="1.81640625" customWidth="1"/>
  </cols>
  <sheetData>
    <row r="1" spans="1:7" ht="15">
      <c r="A1" s="659" t="s">
        <v>1404</v>
      </c>
      <c r="B1" s="659"/>
      <c r="C1" s="659"/>
      <c r="D1" s="659"/>
      <c r="E1" s="371"/>
      <c r="F1" s="371"/>
      <c r="G1" s="659"/>
    </row>
    <row r="2" spans="1:7" ht="13">
      <c r="A2" s="371"/>
      <c r="B2" s="371"/>
      <c r="C2" s="371"/>
      <c r="D2" s="3745"/>
      <c r="E2" s="3745"/>
      <c r="F2" s="371"/>
      <c r="G2" s="371"/>
    </row>
    <row r="3" spans="1:7" ht="13.5" thickBot="1">
      <c r="A3" s="622"/>
      <c r="B3" s="622"/>
      <c r="C3" s="622"/>
      <c r="D3" s="3746" t="s">
        <v>974</v>
      </c>
      <c r="E3" s="3746"/>
      <c r="F3" s="622"/>
      <c r="G3" s="371"/>
    </row>
    <row r="4" spans="1:7" ht="24.75" customHeight="1">
      <c r="A4" s="3747" t="s">
        <v>441</v>
      </c>
      <c r="B4" s="3747" t="s">
        <v>1016</v>
      </c>
      <c r="C4" s="3747" t="s">
        <v>257</v>
      </c>
      <c r="D4" s="3749" t="s">
        <v>1307</v>
      </c>
      <c r="E4" s="3750"/>
      <c r="F4" s="616" t="s">
        <v>1308</v>
      </c>
      <c r="G4" s="660" t="s">
        <v>1405</v>
      </c>
    </row>
    <row r="5" spans="1:7" ht="13.5" thickBot="1">
      <c r="A5" s="3748"/>
      <c r="B5" s="3748"/>
      <c r="C5" s="3748"/>
      <c r="D5" s="3751" t="s">
        <v>1140</v>
      </c>
      <c r="E5" s="3752"/>
      <c r="F5" s="623" t="s">
        <v>1140</v>
      </c>
      <c r="G5" s="660" t="s">
        <v>1140</v>
      </c>
    </row>
    <row r="6" spans="1:7" ht="40.5" customHeight="1" thickBot="1">
      <c r="A6" s="3727" t="s">
        <v>1001</v>
      </c>
      <c r="B6" s="3728"/>
      <c r="C6" s="3728"/>
      <c r="D6" s="3728"/>
      <c r="E6" s="3728"/>
      <c r="F6" s="3728"/>
      <c r="G6" s="661"/>
    </row>
    <row r="7" spans="1:7" ht="14" thickBot="1">
      <c r="A7" s="3727" t="s">
        <v>1002</v>
      </c>
      <c r="B7" s="3728"/>
      <c r="C7" s="3728"/>
      <c r="D7" s="3728"/>
      <c r="E7" s="3728"/>
      <c r="F7" s="3728"/>
      <c r="G7" s="661"/>
    </row>
    <row r="8" spans="1:7" ht="22.5" customHeight="1" thickBot="1">
      <c r="A8" s="624" t="s">
        <v>1003</v>
      </c>
      <c r="B8" s="625" t="s">
        <v>635</v>
      </c>
      <c r="C8" s="626" t="s">
        <v>636</v>
      </c>
      <c r="D8" s="3678">
        <v>85</v>
      </c>
      <c r="E8" s="3679"/>
      <c r="F8" s="627">
        <v>85</v>
      </c>
      <c r="G8" s="662">
        <v>85</v>
      </c>
    </row>
    <row r="9" spans="1:7" ht="29.25" customHeight="1" thickBot="1">
      <c r="A9" s="624" t="s">
        <v>1215</v>
      </c>
      <c r="B9" s="625" t="s">
        <v>1216</v>
      </c>
      <c r="C9" s="626" t="s">
        <v>359</v>
      </c>
      <c r="D9" s="3678" t="s">
        <v>1217</v>
      </c>
      <c r="E9" s="3679"/>
      <c r="F9" s="627" t="s">
        <v>1217</v>
      </c>
      <c r="G9" s="662" t="s">
        <v>1217</v>
      </c>
    </row>
    <row r="10" spans="1:7" ht="31.5" customHeight="1" thickBot="1">
      <c r="A10" s="3730" t="s">
        <v>610</v>
      </c>
      <c r="B10" s="3731"/>
      <c r="C10" s="3731"/>
      <c r="D10" s="3731"/>
      <c r="E10" s="3706"/>
      <c r="F10" s="3706"/>
      <c r="G10" s="663"/>
    </row>
    <row r="11" spans="1:7" ht="27" customHeight="1" thickBot="1">
      <c r="A11" s="3693" t="s">
        <v>409</v>
      </c>
      <c r="B11" s="3694"/>
      <c r="C11" s="3694"/>
      <c r="D11" s="3694"/>
      <c r="E11" s="3695"/>
      <c r="F11" s="3695"/>
      <c r="G11" s="664"/>
    </row>
    <row r="12" spans="1:7" ht="14" thickBot="1">
      <c r="A12" s="3693" t="s">
        <v>410</v>
      </c>
      <c r="B12" s="3694"/>
      <c r="C12" s="3694"/>
      <c r="D12" s="3694"/>
      <c r="E12" s="3695"/>
      <c r="F12" s="3695"/>
      <c r="G12" s="664"/>
    </row>
    <row r="13" spans="1:7" ht="20.25" customHeight="1" thickBot="1">
      <c r="A13" s="624" t="s">
        <v>322</v>
      </c>
      <c r="B13" s="625" t="s">
        <v>411</v>
      </c>
      <c r="C13" s="626" t="s">
        <v>412</v>
      </c>
      <c r="D13" s="3678">
        <v>250</v>
      </c>
      <c r="E13" s="3679"/>
      <c r="F13" s="627">
        <v>250</v>
      </c>
      <c r="G13" s="662">
        <v>250</v>
      </c>
    </row>
    <row r="14" spans="1:7" ht="30" customHeight="1" thickBot="1">
      <c r="A14" s="624" t="s">
        <v>986</v>
      </c>
      <c r="B14" s="625" t="s">
        <v>357</v>
      </c>
      <c r="C14" s="626" t="s">
        <v>412</v>
      </c>
      <c r="D14" s="3678">
        <v>1400</v>
      </c>
      <c r="E14" s="3679"/>
      <c r="F14" s="627">
        <v>1400</v>
      </c>
      <c r="G14" s="662">
        <v>1400</v>
      </c>
    </row>
    <row r="15" spans="1:7" ht="33" customHeight="1" thickBot="1">
      <c r="A15" s="624" t="s">
        <v>161</v>
      </c>
      <c r="B15" s="625" t="s">
        <v>162</v>
      </c>
      <c r="C15" s="626" t="s">
        <v>636</v>
      </c>
      <c r="D15" s="3678">
        <v>99</v>
      </c>
      <c r="E15" s="3679"/>
      <c r="F15" s="627">
        <v>99</v>
      </c>
      <c r="G15" s="662">
        <v>99</v>
      </c>
    </row>
    <row r="16" spans="1:7" ht="36.75" customHeight="1" thickBot="1">
      <c r="A16" s="624" t="s">
        <v>1309</v>
      </c>
      <c r="B16" s="625" t="s">
        <v>844</v>
      </c>
      <c r="C16" s="626" t="s">
        <v>412</v>
      </c>
      <c r="D16" s="3678">
        <v>11</v>
      </c>
      <c r="E16" s="3679"/>
      <c r="F16" s="627">
        <v>1</v>
      </c>
      <c r="G16" s="662">
        <v>10</v>
      </c>
    </row>
    <row r="17" spans="1:7" ht="13.5" thickBot="1">
      <c r="A17" s="3701" t="s">
        <v>163</v>
      </c>
      <c r="B17" s="3702"/>
      <c r="C17" s="3702"/>
      <c r="D17" s="3702"/>
      <c r="E17" s="3703"/>
      <c r="F17" s="3703"/>
      <c r="G17" s="665"/>
    </row>
    <row r="18" spans="1:7" ht="14" thickBot="1">
      <c r="A18" s="3743" t="s">
        <v>164</v>
      </c>
      <c r="B18" s="3744"/>
      <c r="C18" s="3744"/>
      <c r="D18" s="3744"/>
      <c r="E18" s="3703"/>
      <c r="F18" s="3703"/>
      <c r="G18" s="665"/>
    </row>
    <row r="19" spans="1:7" ht="13.5" thickBot="1">
      <c r="A19" s="628" t="s">
        <v>1310</v>
      </c>
      <c r="B19" s="625" t="s">
        <v>992</v>
      </c>
      <c r="C19" s="626" t="s">
        <v>636</v>
      </c>
      <c r="D19" s="3678">
        <v>100</v>
      </c>
      <c r="E19" s="3679"/>
      <c r="F19" s="627">
        <v>100</v>
      </c>
      <c r="G19" s="662">
        <v>100</v>
      </c>
    </row>
    <row r="20" spans="1:7" ht="13.5" thickBot="1">
      <c r="A20" s="628" t="s">
        <v>989</v>
      </c>
      <c r="B20" s="625" t="s">
        <v>564</v>
      </c>
      <c r="C20" s="626" t="s">
        <v>412</v>
      </c>
      <c r="D20" s="3678">
        <v>450</v>
      </c>
      <c r="E20" s="3679"/>
      <c r="F20" s="627">
        <v>400</v>
      </c>
      <c r="G20" s="662">
        <v>450</v>
      </c>
    </row>
    <row r="21" spans="1:7" ht="14" thickBot="1">
      <c r="A21" s="3743" t="s">
        <v>632</v>
      </c>
      <c r="B21" s="3744"/>
      <c r="C21" s="3744"/>
      <c r="D21" s="3744"/>
      <c r="E21" s="3703"/>
      <c r="F21" s="3703"/>
      <c r="G21" s="665"/>
    </row>
    <row r="22" spans="1:7" ht="37.5" customHeight="1" thickBot="1">
      <c r="A22" s="629" t="s">
        <v>324</v>
      </c>
      <c r="B22" s="625" t="s">
        <v>587</v>
      </c>
      <c r="C22" s="626" t="s">
        <v>412</v>
      </c>
      <c r="D22" s="3678">
        <v>95</v>
      </c>
      <c r="E22" s="3679"/>
      <c r="F22" s="627">
        <v>100</v>
      </c>
      <c r="G22" s="662">
        <v>85</v>
      </c>
    </row>
    <row r="23" spans="1:7" ht="13.5" thickBot="1">
      <c r="A23" s="628" t="s">
        <v>670</v>
      </c>
      <c r="B23" s="625" t="s">
        <v>551</v>
      </c>
      <c r="C23" s="626" t="s">
        <v>412</v>
      </c>
      <c r="D23" s="3678">
        <v>900</v>
      </c>
      <c r="E23" s="3679"/>
      <c r="F23" s="627">
        <v>900</v>
      </c>
      <c r="G23" s="662">
        <v>900</v>
      </c>
    </row>
    <row r="24" spans="1:7" ht="35.25" customHeight="1" thickBot="1">
      <c r="A24" s="630" t="s">
        <v>1171</v>
      </c>
      <c r="B24" s="625" t="s">
        <v>552</v>
      </c>
      <c r="C24" s="626" t="s">
        <v>412</v>
      </c>
      <c r="D24" s="3678">
        <v>4300</v>
      </c>
      <c r="E24" s="3679"/>
      <c r="F24" s="627">
        <v>4200</v>
      </c>
      <c r="G24" s="662">
        <v>4500</v>
      </c>
    </row>
    <row r="25" spans="1:7" ht="13.5" thickBot="1">
      <c r="A25" s="628" t="s">
        <v>554</v>
      </c>
      <c r="B25" s="625" t="s">
        <v>555</v>
      </c>
      <c r="C25" s="626" t="s">
        <v>412</v>
      </c>
      <c r="D25" s="3678">
        <v>1100</v>
      </c>
      <c r="E25" s="3679"/>
      <c r="F25" s="627">
        <v>1100</v>
      </c>
      <c r="G25" s="662">
        <v>1150</v>
      </c>
    </row>
    <row r="26" spans="1:7" ht="13.5" thickBot="1">
      <c r="A26" s="628" t="s">
        <v>1311</v>
      </c>
      <c r="B26" s="625" t="s">
        <v>929</v>
      </c>
      <c r="C26" s="626" t="s">
        <v>412</v>
      </c>
      <c r="D26" s="3678">
        <v>104</v>
      </c>
      <c r="E26" s="3679"/>
      <c r="F26" s="627">
        <v>104</v>
      </c>
      <c r="G26" s="662">
        <v>104</v>
      </c>
    </row>
    <row r="27" spans="1:7" ht="13.5" thickBot="1">
      <c r="A27" s="628" t="s">
        <v>1172</v>
      </c>
      <c r="B27" s="625" t="s">
        <v>726</v>
      </c>
      <c r="C27" s="626" t="s">
        <v>412</v>
      </c>
      <c r="D27" s="3678">
        <v>1</v>
      </c>
      <c r="E27" s="3679"/>
      <c r="F27" s="627">
        <v>1</v>
      </c>
      <c r="G27" s="662">
        <v>1</v>
      </c>
    </row>
    <row r="28" spans="1:7" ht="27.75" customHeight="1" thickBot="1">
      <c r="A28" s="653" t="s">
        <v>112</v>
      </c>
      <c r="B28" s="654"/>
      <c r="C28" s="654"/>
      <c r="D28" s="654"/>
      <c r="E28" s="647"/>
      <c r="F28" s="647"/>
      <c r="G28" s="665"/>
    </row>
    <row r="29" spans="1:7" ht="13.5" thickBot="1">
      <c r="A29" s="628" t="s">
        <v>987</v>
      </c>
      <c r="B29" s="625" t="s">
        <v>113</v>
      </c>
      <c r="C29" s="626" t="s">
        <v>412</v>
      </c>
      <c r="D29" s="3678">
        <v>10</v>
      </c>
      <c r="E29" s="3679"/>
      <c r="F29" s="627">
        <v>10</v>
      </c>
      <c r="G29" s="662">
        <v>10</v>
      </c>
    </row>
    <row r="30" spans="1:7" ht="13.5" thickBot="1">
      <c r="A30" s="628" t="s">
        <v>1312</v>
      </c>
      <c r="B30" s="625" t="s">
        <v>646</v>
      </c>
      <c r="C30" s="626" t="s">
        <v>412</v>
      </c>
      <c r="D30" s="3678">
        <v>3</v>
      </c>
      <c r="E30" s="3679"/>
      <c r="F30" s="627">
        <v>3</v>
      </c>
      <c r="G30" s="662">
        <v>5</v>
      </c>
    </row>
    <row r="31" spans="1:7" ht="26.25" customHeight="1" thickBot="1">
      <c r="A31" s="653" t="s">
        <v>817</v>
      </c>
      <c r="B31" s="654"/>
      <c r="C31" s="654"/>
      <c r="D31" s="654"/>
      <c r="E31" s="647"/>
      <c r="F31" s="647"/>
      <c r="G31" s="665"/>
    </row>
    <row r="32" spans="1:7" ht="13.5" thickBot="1">
      <c r="A32" s="628" t="s">
        <v>1313</v>
      </c>
      <c r="B32" s="625" t="s">
        <v>1083</v>
      </c>
      <c r="C32" s="626" t="s">
        <v>636</v>
      </c>
      <c r="D32" s="3678">
        <v>100</v>
      </c>
      <c r="E32" s="3679"/>
      <c r="F32" s="627">
        <v>100</v>
      </c>
      <c r="G32" s="662">
        <v>100</v>
      </c>
    </row>
    <row r="33" spans="1:7" ht="28.5" customHeight="1" thickBot="1">
      <c r="A33" s="630" t="s">
        <v>185</v>
      </c>
      <c r="B33" s="625" t="s">
        <v>805</v>
      </c>
      <c r="C33" s="626" t="s">
        <v>636</v>
      </c>
      <c r="D33" s="3678">
        <v>100</v>
      </c>
      <c r="E33" s="3679"/>
      <c r="F33" s="627">
        <v>100</v>
      </c>
      <c r="G33" s="662">
        <v>100</v>
      </c>
    </row>
    <row r="34" spans="1:7" ht="42.75" customHeight="1" thickBot="1">
      <c r="A34" s="630" t="s">
        <v>448</v>
      </c>
      <c r="B34" s="625" t="s">
        <v>449</v>
      </c>
      <c r="C34" s="626" t="s">
        <v>636</v>
      </c>
      <c r="D34" s="3678">
        <v>100</v>
      </c>
      <c r="E34" s="3679"/>
      <c r="F34" s="627">
        <v>100</v>
      </c>
      <c r="G34" s="662">
        <v>100</v>
      </c>
    </row>
    <row r="35" spans="1:7" ht="14" thickBot="1">
      <c r="A35" s="3743" t="s">
        <v>1084</v>
      </c>
      <c r="B35" s="3744"/>
      <c r="C35" s="3744"/>
      <c r="D35" s="3744"/>
      <c r="E35" s="3703"/>
      <c r="F35" s="3703"/>
      <c r="G35" s="665"/>
    </row>
    <row r="36" spans="1:7" ht="13.5" thickBot="1">
      <c r="A36" s="628" t="s">
        <v>1314</v>
      </c>
      <c r="B36" s="625" t="s">
        <v>61</v>
      </c>
      <c r="C36" s="626" t="s">
        <v>636</v>
      </c>
      <c r="D36" s="3678">
        <v>100</v>
      </c>
      <c r="E36" s="3679"/>
      <c r="F36" s="627">
        <v>100</v>
      </c>
      <c r="G36" s="662">
        <v>90</v>
      </c>
    </row>
    <row r="37" spans="1:7" ht="13.5" thickBot="1">
      <c r="A37" s="628" t="s">
        <v>1315</v>
      </c>
      <c r="B37" s="625" t="s">
        <v>37</v>
      </c>
      <c r="C37" s="631" t="s">
        <v>39</v>
      </c>
      <c r="D37" s="3678">
        <v>40</v>
      </c>
      <c r="E37" s="3679"/>
      <c r="F37" s="627">
        <v>40</v>
      </c>
      <c r="G37" s="662">
        <v>35</v>
      </c>
    </row>
    <row r="38" spans="1:7" ht="38.25" customHeight="1" thickBot="1">
      <c r="A38" s="3693" t="s">
        <v>251</v>
      </c>
      <c r="B38" s="3694"/>
      <c r="C38" s="3694"/>
      <c r="D38" s="3694"/>
      <c r="E38" s="3695"/>
      <c r="F38" s="3695"/>
      <c r="G38" s="664"/>
    </row>
    <row r="39" spans="1:7" ht="14" thickBot="1">
      <c r="A39" s="3693" t="s">
        <v>410</v>
      </c>
      <c r="B39" s="3694"/>
      <c r="C39" s="3694"/>
      <c r="D39" s="3694"/>
      <c r="E39" s="3695"/>
      <c r="F39" s="3695"/>
      <c r="G39" s="664"/>
    </row>
    <row r="40" spans="1:7" ht="38.25" customHeight="1" thickBot="1">
      <c r="A40" s="624" t="s">
        <v>615</v>
      </c>
      <c r="B40" s="625" t="s">
        <v>616</v>
      </c>
      <c r="C40" s="626" t="s">
        <v>636</v>
      </c>
      <c r="D40" s="3678">
        <v>50</v>
      </c>
      <c r="E40" s="3679"/>
      <c r="F40" s="627">
        <v>50</v>
      </c>
      <c r="G40" s="662">
        <v>40</v>
      </c>
    </row>
    <row r="41" spans="1:7" ht="29.25" customHeight="1" thickBot="1">
      <c r="A41" s="624" t="s">
        <v>617</v>
      </c>
      <c r="B41" s="625" t="s">
        <v>618</v>
      </c>
      <c r="C41" s="626" t="s">
        <v>412</v>
      </c>
      <c r="D41" s="3678">
        <v>500</v>
      </c>
      <c r="E41" s="3679"/>
      <c r="F41" s="627">
        <v>550</v>
      </c>
      <c r="G41" s="662">
        <v>400</v>
      </c>
    </row>
    <row r="42" spans="1:7" ht="27.75" customHeight="1" thickBot="1">
      <c r="A42" s="624" t="s">
        <v>1316</v>
      </c>
      <c r="B42" s="625" t="s">
        <v>1317</v>
      </c>
      <c r="C42" s="626" t="s">
        <v>412</v>
      </c>
      <c r="D42" s="3678">
        <v>2</v>
      </c>
      <c r="E42" s="3679"/>
      <c r="F42" s="627">
        <v>3</v>
      </c>
      <c r="G42" s="662">
        <v>1</v>
      </c>
    </row>
    <row r="43" spans="1:7" ht="13.5" thickBot="1">
      <c r="A43" s="3701" t="s">
        <v>163</v>
      </c>
      <c r="B43" s="3702"/>
      <c r="C43" s="3702"/>
      <c r="D43" s="3702"/>
      <c r="E43" s="3703"/>
      <c r="F43" s="3703"/>
      <c r="G43" s="665"/>
    </row>
    <row r="44" spans="1:7" ht="14" thickBot="1">
      <c r="A44" s="3743" t="s">
        <v>684</v>
      </c>
      <c r="B44" s="3744"/>
      <c r="C44" s="3744"/>
      <c r="D44" s="3744"/>
      <c r="E44" s="3703"/>
      <c r="F44" s="3703"/>
      <c r="G44" s="665"/>
    </row>
    <row r="45" spans="1:7" ht="30.75" customHeight="1" thickBot="1">
      <c r="A45" s="630" t="s">
        <v>1318</v>
      </c>
      <c r="B45" s="625" t="s">
        <v>751</v>
      </c>
      <c r="C45" s="631" t="s">
        <v>752</v>
      </c>
      <c r="D45" s="3678">
        <v>50</v>
      </c>
      <c r="E45" s="3679"/>
      <c r="F45" s="627">
        <v>60</v>
      </c>
      <c r="G45" s="662">
        <v>46</v>
      </c>
    </row>
    <row r="46" spans="1:7" ht="14" thickBot="1">
      <c r="A46" s="3743" t="s">
        <v>1319</v>
      </c>
      <c r="B46" s="3744"/>
      <c r="C46" s="3744"/>
      <c r="D46" s="3744"/>
      <c r="E46" s="3703"/>
      <c r="F46" s="3703"/>
      <c r="G46" s="665"/>
    </row>
    <row r="47" spans="1:7" ht="36.75" customHeight="1" thickBot="1">
      <c r="A47" s="630" t="s">
        <v>1173</v>
      </c>
      <c r="B47" s="625" t="s">
        <v>510</v>
      </c>
      <c r="C47" s="631" t="s">
        <v>412</v>
      </c>
      <c r="D47" s="3678">
        <v>3</v>
      </c>
      <c r="E47" s="3679"/>
      <c r="F47" s="627">
        <v>3</v>
      </c>
      <c r="G47" s="662">
        <v>3</v>
      </c>
    </row>
    <row r="48" spans="1:7" ht="30.75" customHeight="1" thickBot="1">
      <c r="A48" s="630" t="s">
        <v>1320</v>
      </c>
      <c r="B48" s="625" t="s">
        <v>502</v>
      </c>
      <c r="C48" s="626" t="s">
        <v>636</v>
      </c>
      <c r="D48" s="3678">
        <v>60</v>
      </c>
      <c r="E48" s="3679"/>
      <c r="F48" s="627">
        <v>60</v>
      </c>
      <c r="G48" s="662">
        <v>70</v>
      </c>
    </row>
    <row r="49" spans="1:7" ht="31.5" customHeight="1" thickBot="1">
      <c r="A49" s="630" t="s">
        <v>94</v>
      </c>
      <c r="B49" s="625" t="s">
        <v>503</v>
      </c>
      <c r="C49" s="626" t="s">
        <v>412</v>
      </c>
      <c r="D49" s="3678">
        <v>2</v>
      </c>
      <c r="E49" s="3679"/>
      <c r="F49" s="627">
        <v>2</v>
      </c>
      <c r="G49" s="662">
        <v>2</v>
      </c>
    </row>
    <row r="50" spans="1:7" ht="14" thickBot="1">
      <c r="A50" s="3743" t="s">
        <v>1204</v>
      </c>
      <c r="B50" s="3744"/>
      <c r="C50" s="3744"/>
      <c r="D50" s="3744"/>
      <c r="E50" s="3703"/>
      <c r="F50" s="3703"/>
      <c r="G50" s="665"/>
    </row>
    <row r="51" spans="1:7" ht="13.5" thickBot="1">
      <c r="A51" s="628" t="s">
        <v>988</v>
      </c>
      <c r="B51" s="625" t="s">
        <v>1205</v>
      </c>
      <c r="C51" s="626" t="s">
        <v>412</v>
      </c>
      <c r="D51" s="3678">
        <v>3</v>
      </c>
      <c r="E51" s="3679"/>
      <c r="F51" s="627">
        <v>3</v>
      </c>
      <c r="G51" s="662">
        <v>4</v>
      </c>
    </row>
    <row r="52" spans="1:7" ht="13.5" thickBot="1">
      <c r="A52" s="628" t="s">
        <v>702</v>
      </c>
      <c r="B52" s="625" t="s">
        <v>482</v>
      </c>
      <c r="C52" s="626" t="s">
        <v>412</v>
      </c>
      <c r="D52" s="3678">
        <v>1</v>
      </c>
      <c r="E52" s="3679"/>
      <c r="F52" s="627">
        <v>1</v>
      </c>
      <c r="G52" s="662">
        <v>0</v>
      </c>
    </row>
    <row r="53" spans="1:7" ht="27.75" customHeight="1" thickBot="1">
      <c r="A53" s="3687" t="s">
        <v>735</v>
      </c>
      <c r="B53" s="3688"/>
      <c r="C53" s="3688"/>
      <c r="D53" s="3688"/>
      <c r="E53" s="3696"/>
      <c r="F53" s="3696"/>
      <c r="G53" s="666"/>
    </row>
    <row r="54" spans="1:7" ht="13.5" thickBot="1">
      <c r="A54" s="628" t="s">
        <v>23</v>
      </c>
      <c r="B54" s="625" t="s">
        <v>24</v>
      </c>
      <c r="C54" s="626" t="s">
        <v>412</v>
      </c>
      <c r="D54" s="3678">
        <v>9</v>
      </c>
      <c r="E54" s="3679"/>
      <c r="F54" s="627">
        <v>10</v>
      </c>
      <c r="G54" s="662">
        <v>8</v>
      </c>
    </row>
    <row r="55" spans="1:7" ht="13.5" thickBot="1">
      <c r="A55" s="628" t="s">
        <v>578</v>
      </c>
      <c r="B55" s="625" t="s">
        <v>1067</v>
      </c>
      <c r="C55" s="626" t="s">
        <v>412</v>
      </c>
      <c r="D55" s="3678">
        <v>0</v>
      </c>
      <c r="E55" s="3679"/>
      <c r="F55" s="627">
        <v>0</v>
      </c>
      <c r="G55" s="662">
        <v>1</v>
      </c>
    </row>
    <row r="56" spans="1:7" ht="26">
      <c r="A56" s="632" t="s">
        <v>1321</v>
      </c>
      <c r="B56" s="3732" t="s">
        <v>1182</v>
      </c>
      <c r="C56" s="3711" t="s">
        <v>412</v>
      </c>
      <c r="D56" s="3713">
        <v>2</v>
      </c>
      <c r="E56" s="3714"/>
      <c r="F56" s="3713">
        <v>2</v>
      </c>
      <c r="G56" s="3677">
        <v>2</v>
      </c>
    </row>
    <row r="57" spans="1:7" ht="13.5" thickBot="1">
      <c r="A57" s="630" t="s">
        <v>1322</v>
      </c>
      <c r="B57" s="3741"/>
      <c r="C57" s="3742"/>
      <c r="D57" s="3715"/>
      <c r="E57" s="3716"/>
      <c r="F57" s="3715"/>
      <c r="G57" s="3677"/>
    </row>
    <row r="58" spans="1:7" ht="26.5" thickBot="1">
      <c r="A58" s="630" t="s">
        <v>100</v>
      </c>
      <c r="B58" s="3741"/>
      <c r="C58" s="3742"/>
      <c r="D58" s="3678">
        <v>2</v>
      </c>
      <c r="E58" s="3679"/>
      <c r="F58" s="627">
        <v>2</v>
      </c>
      <c r="G58" s="662">
        <v>2</v>
      </c>
    </row>
    <row r="59" spans="1:7" ht="36.75" customHeight="1" thickBot="1">
      <c r="A59" s="630" t="s">
        <v>1323</v>
      </c>
      <c r="B59" s="3741"/>
      <c r="C59" s="3742"/>
      <c r="D59" s="3678">
        <v>2</v>
      </c>
      <c r="E59" s="3679"/>
      <c r="F59" s="627">
        <v>2</v>
      </c>
      <c r="G59" s="662">
        <v>2</v>
      </c>
    </row>
    <row r="60" spans="1:7" ht="38.25" customHeight="1" thickBot="1">
      <c r="A60" s="630" t="s">
        <v>1324</v>
      </c>
      <c r="B60" s="3733"/>
      <c r="C60" s="3712"/>
      <c r="D60" s="3678">
        <v>52</v>
      </c>
      <c r="E60" s="3679"/>
      <c r="F60" s="627">
        <v>52</v>
      </c>
      <c r="G60" s="662">
        <v>52</v>
      </c>
    </row>
    <row r="61" spans="1:7" ht="27" customHeight="1" thickBot="1">
      <c r="A61" s="3727" t="s">
        <v>68</v>
      </c>
      <c r="B61" s="3728"/>
      <c r="C61" s="3728"/>
      <c r="D61" s="3728"/>
      <c r="E61" s="3729"/>
      <c r="F61" s="3729"/>
      <c r="G61" s="667"/>
    </row>
    <row r="62" spans="1:7" ht="14" thickBot="1">
      <c r="A62" s="3727" t="s">
        <v>1002</v>
      </c>
      <c r="B62" s="3728"/>
      <c r="C62" s="3728"/>
      <c r="D62" s="3728"/>
      <c r="E62" s="3729"/>
      <c r="F62" s="3729"/>
      <c r="G62" s="667"/>
    </row>
    <row r="63" spans="1:7" ht="37.5" customHeight="1" thickBot="1">
      <c r="A63" s="624" t="s">
        <v>629</v>
      </c>
      <c r="B63" s="625" t="s">
        <v>875</v>
      </c>
      <c r="C63" s="626" t="s">
        <v>636</v>
      </c>
      <c r="D63" s="3678">
        <v>65</v>
      </c>
      <c r="E63" s="3679"/>
      <c r="F63" s="627">
        <v>65</v>
      </c>
      <c r="G63" s="662">
        <v>65</v>
      </c>
    </row>
    <row r="64" spans="1:7" ht="40.5" customHeight="1" thickBot="1">
      <c r="A64" s="624" t="s">
        <v>701</v>
      </c>
      <c r="B64" s="625" t="s">
        <v>876</v>
      </c>
      <c r="C64" s="626" t="s">
        <v>412</v>
      </c>
      <c r="D64" s="3678">
        <v>25</v>
      </c>
      <c r="E64" s="3679"/>
      <c r="F64" s="627">
        <v>25</v>
      </c>
      <c r="G64" s="662">
        <v>23</v>
      </c>
    </row>
    <row r="65" spans="1:7" ht="36" customHeight="1" thickBot="1">
      <c r="A65" s="624" t="s">
        <v>1325</v>
      </c>
      <c r="B65" s="625" t="s">
        <v>877</v>
      </c>
      <c r="C65" s="626" t="s">
        <v>636</v>
      </c>
      <c r="D65" s="3685">
        <v>17</v>
      </c>
      <c r="E65" s="3686"/>
      <c r="F65" s="633">
        <v>17</v>
      </c>
      <c r="G65" s="668">
        <v>16</v>
      </c>
    </row>
    <row r="66" spans="1:7" ht="13.5" thickBot="1">
      <c r="A66" s="624" t="s">
        <v>912</v>
      </c>
      <c r="B66" s="625" t="s">
        <v>657</v>
      </c>
      <c r="C66" s="626" t="s">
        <v>412</v>
      </c>
      <c r="D66" s="3685">
        <v>2</v>
      </c>
      <c r="E66" s="3686"/>
      <c r="F66" s="633">
        <v>2</v>
      </c>
      <c r="G66" s="668">
        <v>2</v>
      </c>
    </row>
    <row r="67" spans="1:7" ht="32.25" customHeight="1" thickBot="1">
      <c r="A67" s="624" t="s">
        <v>656</v>
      </c>
      <c r="B67" s="625" t="s">
        <v>128</v>
      </c>
      <c r="C67" s="626" t="s">
        <v>412</v>
      </c>
      <c r="D67" s="3685">
        <v>40</v>
      </c>
      <c r="E67" s="3686"/>
      <c r="F67" s="633">
        <v>40</v>
      </c>
      <c r="G67" s="668">
        <v>40</v>
      </c>
    </row>
    <row r="68" spans="1:7" ht="37.5" customHeight="1" thickBot="1">
      <c r="A68" s="624" t="s">
        <v>127</v>
      </c>
      <c r="B68" s="625" t="s">
        <v>170</v>
      </c>
      <c r="C68" s="626" t="s">
        <v>412</v>
      </c>
      <c r="D68" s="3685" t="s">
        <v>1326</v>
      </c>
      <c r="E68" s="3686"/>
      <c r="F68" s="633" t="s">
        <v>1326</v>
      </c>
      <c r="G68" s="668" t="s">
        <v>1326</v>
      </c>
    </row>
    <row r="69" spans="1:7" ht="30.75" customHeight="1" thickBot="1">
      <c r="A69" s="624" t="s">
        <v>169</v>
      </c>
      <c r="B69" s="625" t="s">
        <v>970</v>
      </c>
      <c r="C69" s="626" t="s">
        <v>636</v>
      </c>
      <c r="D69" s="3678">
        <v>6.5</v>
      </c>
      <c r="E69" s="3679"/>
      <c r="F69" s="627">
        <v>6.5</v>
      </c>
      <c r="G69" s="662">
        <v>6.6</v>
      </c>
    </row>
    <row r="70" spans="1:7" ht="35.25" customHeight="1" thickBot="1">
      <c r="A70" s="624" t="s">
        <v>421</v>
      </c>
      <c r="B70" s="625" t="s">
        <v>712</v>
      </c>
      <c r="C70" s="626" t="s">
        <v>412</v>
      </c>
      <c r="D70" s="3678" t="s">
        <v>426</v>
      </c>
      <c r="E70" s="3679"/>
      <c r="F70" s="627" t="s">
        <v>426</v>
      </c>
      <c r="G70" s="662" t="s">
        <v>425</v>
      </c>
    </row>
    <row r="71" spans="1:7" ht="32.25" customHeight="1" thickBot="1">
      <c r="A71" s="624" t="s">
        <v>969</v>
      </c>
      <c r="B71" s="625" t="s">
        <v>1218</v>
      </c>
      <c r="C71" s="626" t="s">
        <v>412</v>
      </c>
      <c r="D71" s="3717" t="s">
        <v>936</v>
      </c>
      <c r="E71" s="3718"/>
      <c r="F71" s="634" t="s">
        <v>936</v>
      </c>
      <c r="G71" s="669" t="s">
        <v>936</v>
      </c>
    </row>
    <row r="72" spans="1:7" ht="32" thickBot="1">
      <c r="A72" s="624" t="s">
        <v>711</v>
      </c>
      <c r="B72" s="625" t="s">
        <v>422</v>
      </c>
      <c r="C72" s="626" t="s">
        <v>412</v>
      </c>
      <c r="D72" s="3717" t="s">
        <v>936</v>
      </c>
      <c r="E72" s="3718"/>
      <c r="F72" s="634" t="s">
        <v>936</v>
      </c>
      <c r="G72" s="669" t="s">
        <v>936</v>
      </c>
    </row>
    <row r="73" spans="1:7" ht="31.5" customHeight="1" thickBot="1">
      <c r="A73" s="3730" t="s">
        <v>589</v>
      </c>
      <c r="B73" s="3731"/>
      <c r="C73" s="3731"/>
      <c r="D73" s="3731"/>
      <c r="E73" s="3706"/>
      <c r="F73" s="3706"/>
      <c r="G73" s="663"/>
    </row>
    <row r="74" spans="1:7" ht="27" customHeight="1" thickBot="1">
      <c r="A74" s="3693" t="s">
        <v>926</v>
      </c>
      <c r="B74" s="3694"/>
      <c r="C74" s="3694"/>
      <c r="D74" s="3694"/>
      <c r="E74" s="3695"/>
      <c r="F74" s="3695"/>
      <c r="G74" s="664"/>
    </row>
    <row r="75" spans="1:7" ht="14" thickBot="1">
      <c r="A75" s="3693" t="s">
        <v>410</v>
      </c>
      <c r="B75" s="3694"/>
      <c r="C75" s="3694"/>
      <c r="D75" s="3694"/>
      <c r="E75" s="3695"/>
      <c r="F75" s="3695"/>
      <c r="G75" s="664"/>
    </row>
    <row r="76" spans="1:7" ht="36" customHeight="1" thickBot="1">
      <c r="A76" s="624" t="s">
        <v>195</v>
      </c>
      <c r="B76" s="635" t="s">
        <v>927</v>
      </c>
      <c r="C76" s="626" t="s">
        <v>412</v>
      </c>
      <c r="D76" s="3678">
        <v>165</v>
      </c>
      <c r="E76" s="3679"/>
      <c r="F76" s="627">
        <v>165</v>
      </c>
      <c r="G76" s="662">
        <v>160</v>
      </c>
    </row>
    <row r="77" spans="1:7" ht="28.5" customHeight="1" thickBot="1">
      <c r="A77" s="624" t="s">
        <v>925</v>
      </c>
      <c r="B77" s="635" t="s">
        <v>1176</v>
      </c>
      <c r="C77" s="626" t="s">
        <v>636</v>
      </c>
      <c r="D77" s="3678">
        <v>98</v>
      </c>
      <c r="E77" s="3679"/>
      <c r="F77" s="627">
        <v>98</v>
      </c>
      <c r="G77" s="662">
        <v>98</v>
      </c>
    </row>
    <row r="78" spans="1:7" ht="38.25" customHeight="1" thickBot="1">
      <c r="A78" s="624" t="s">
        <v>196</v>
      </c>
      <c r="B78" s="635" t="s">
        <v>757</v>
      </c>
      <c r="C78" s="626" t="s">
        <v>412</v>
      </c>
      <c r="D78" s="3678">
        <v>14</v>
      </c>
      <c r="E78" s="3679"/>
      <c r="F78" s="627">
        <v>16</v>
      </c>
      <c r="G78" s="662">
        <v>12</v>
      </c>
    </row>
    <row r="79" spans="1:7" ht="30.75" customHeight="1" thickBot="1">
      <c r="A79" s="624" t="s">
        <v>756</v>
      </c>
      <c r="B79" s="3736" t="s">
        <v>120</v>
      </c>
      <c r="C79" s="637"/>
      <c r="D79" s="3697"/>
      <c r="E79" s="3698"/>
      <c r="F79" s="638"/>
      <c r="G79" s="358"/>
    </row>
    <row r="80" spans="1:7" ht="19.5" customHeight="1" thickBot="1">
      <c r="A80" s="624" t="s">
        <v>758</v>
      </c>
      <c r="B80" s="3738"/>
      <c r="C80" s="626" t="s">
        <v>636</v>
      </c>
      <c r="D80" s="3678">
        <v>99</v>
      </c>
      <c r="E80" s="3679"/>
      <c r="F80" s="627">
        <v>99</v>
      </c>
      <c r="G80" s="662">
        <v>99</v>
      </c>
    </row>
    <row r="81" spans="1:7" ht="20.25" customHeight="1" thickBot="1">
      <c r="A81" s="624" t="s">
        <v>119</v>
      </c>
      <c r="B81" s="635" t="s">
        <v>197</v>
      </c>
      <c r="C81" s="626" t="s">
        <v>636</v>
      </c>
      <c r="D81" s="3678">
        <v>99</v>
      </c>
      <c r="E81" s="3679"/>
      <c r="F81" s="627">
        <v>99</v>
      </c>
      <c r="G81" s="662">
        <v>99</v>
      </c>
    </row>
    <row r="82" spans="1:7" ht="26.25" customHeight="1" thickBot="1">
      <c r="A82" s="3701" t="s">
        <v>163</v>
      </c>
      <c r="B82" s="3702"/>
      <c r="C82" s="3702"/>
      <c r="D82" s="3702"/>
      <c r="E82" s="3703"/>
      <c r="F82" s="3703"/>
      <c r="G82" s="665"/>
    </row>
    <row r="83" spans="1:7" ht="47.25" customHeight="1" thickBot="1">
      <c r="A83" s="3699" t="s">
        <v>1403</v>
      </c>
      <c r="B83" s="3700"/>
      <c r="C83" s="3700"/>
      <c r="D83" s="3700"/>
      <c r="E83" s="3700"/>
      <c r="F83" s="3700"/>
      <c r="G83" s="670"/>
    </row>
    <row r="84" spans="1:7" ht="21.75" customHeight="1" thickBot="1">
      <c r="A84" s="629" t="s">
        <v>878</v>
      </c>
      <c r="B84" s="635" t="s">
        <v>879</v>
      </c>
      <c r="C84" s="626" t="s">
        <v>412</v>
      </c>
      <c r="D84" s="3681">
        <v>770</v>
      </c>
      <c r="E84" s="3682"/>
      <c r="F84" s="639">
        <v>780</v>
      </c>
      <c r="G84" s="671">
        <v>760</v>
      </c>
    </row>
    <row r="85" spans="1:7" ht="30" customHeight="1" thickBot="1">
      <c r="A85" s="629" t="s">
        <v>219</v>
      </c>
      <c r="B85" s="635" t="s">
        <v>252</v>
      </c>
      <c r="C85" s="640" t="s">
        <v>412</v>
      </c>
      <c r="D85" s="3681">
        <v>190</v>
      </c>
      <c r="E85" s="3682"/>
      <c r="F85" s="639">
        <v>190</v>
      </c>
      <c r="G85" s="671">
        <v>180</v>
      </c>
    </row>
    <row r="86" spans="1:7" ht="21.75" customHeight="1" thickBot="1">
      <c r="A86" s="629" t="s">
        <v>271</v>
      </c>
      <c r="B86" s="635" t="s">
        <v>272</v>
      </c>
      <c r="C86" s="640" t="s">
        <v>412</v>
      </c>
      <c r="D86" s="3681">
        <v>770</v>
      </c>
      <c r="E86" s="3682"/>
      <c r="F86" s="639">
        <v>780</v>
      </c>
      <c r="G86" s="671">
        <v>760</v>
      </c>
    </row>
    <row r="87" spans="1:7" ht="32.25" customHeight="1" thickBot="1">
      <c r="A87" s="629" t="s">
        <v>273</v>
      </c>
      <c r="B87" s="635" t="s">
        <v>269</v>
      </c>
      <c r="C87" s="640" t="s">
        <v>412</v>
      </c>
      <c r="D87" s="3681">
        <v>890</v>
      </c>
      <c r="E87" s="3682"/>
      <c r="F87" s="639">
        <v>890</v>
      </c>
      <c r="G87" s="671">
        <v>890</v>
      </c>
    </row>
    <row r="88" spans="1:7" ht="30" customHeight="1" thickBot="1">
      <c r="A88" s="629" t="s">
        <v>669</v>
      </c>
      <c r="B88" s="635" t="s">
        <v>594</v>
      </c>
      <c r="C88" s="640" t="s">
        <v>412</v>
      </c>
      <c r="D88" s="3681">
        <v>200</v>
      </c>
      <c r="E88" s="3682"/>
      <c r="F88" s="639">
        <v>210</v>
      </c>
      <c r="G88" s="671">
        <v>200</v>
      </c>
    </row>
    <row r="89" spans="1:7" ht="33.75" customHeight="1" thickBot="1">
      <c r="A89" s="629" t="s">
        <v>198</v>
      </c>
      <c r="B89" s="635" t="s">
        <v>781</v>
      </c>
      <c r="C89" s="640" t="s">
        <v>412</v>
      </c>
      <c r="D89" s="3681">
        <v>15</v>
      </c>
      <c r="E89" s="3682"/>
      <c r="F89" s="639">
        <v>15</v>
      </c>
      <c r="G89" s="671">
        <v>17</v>
      </c>
    </row>
    <row r="90" spans="1:7" ht="37.5" customHeight="1" thickBot="1">
      <c r="A90" s="629" t="s">
        <v>199</v>
      </c>
      <c r="B90" s="635" t="s">
        <v>782</v>
      </c>
      <c r="C90" s="640" t="s">
        <v>412</v>
      </c>
      <c r="D90" s="3681">
        <v>2300</v>
      </c>
      <c r="E90" s="3682"/>
      <c r="F90" s="639">
        <v>2300</v>
      </c>
      <c r="G90" s="671">
        <v>2200</v>
      </c>
    </row>
    <row r="91" spans="1:7" ht="37.5" customHeight="1" thickBot="1">
      <c r="A91" s="629" t="s">
        <v>1093</v>
      </c>
      <c r="B91" s="635" t="s">
        <v>465</v>
      </c>
      <c r="C91" s="640" t="s">
        <v>412</v>
      </c>
      <c r="D91" s="3681">
        <v>300</v>
      </c>
      <c r="E91" s="3682"/>
      <c r="F91" s="639">
        <v>500</v>
      </c>
      <c r="G91" s="671">
        <v>200</v>
      </c>
    </row>
    <row r="92" spans="1:7" ht="36.75" customHeight="1" thickBot="1">
      <c r="A92" s="629" t="s">
        <v>593</v>
      </c>
      <c r="B92" s="635" t="s">
        <v>467</v>
      </c>
      <c r="C92" s="640" t="s">
        <v>412</v>
      </c>
      <c r="D92" s="3681">
        <v>70</v>
      </c>
      <c r="E92" s="3682"/>
      <c r="F92" s="639">
        <v>90</v>
      </c>
      <c r="G92" s="671">
        <v>65</v>
      </c>
    </row>
    <row r="93" spans="1:7" ht="34.5" customHeight="1" thickBot="1">
      <c r="A93" s="629" t="s">
        <v>663</v>
      </c>
      <c r="B93" s="635" t="s">
        <v>719</v>
      </c>
      <c r="C93" s="640" t="s">
        <v>636</v>
      </c>
      <c r="D93" s="3681">
        <v>28</v>
      </c>
      <c r="E93" s="3682"/>
      <c r="F93" s="639">
        <v>30</v>
      </c>
      <c r="G93" s="671">
        <v>27</v>
      </c>
    </row>
    <row r="94" spans="1:7" ht="36" customHeight="1" thickBot="1">
      <c r="A94" s="629" t="s">
        <v>1094</v>
      </c>
      <c r="B94" s="635" t="s">
        <v>683</v>
      </c>
      <c r="C94" s="640" t="s">
        <v>412</v>
      </c>
      <c r="D94" s="3681">
        <v>95</v>
      </c>
      <c r="E94" s="3682"/>
      <c r="F94" s="639">
        <v>100</v>
      </c>
      <c r="G94" s="671">
        <v>90</v>
      </c>
    </row>
    <row r="95" spans="1:7" ht="35.25" customHeight="1" thickBot="1">
      <c r="A95" s="629" t="s">
        <v>466</v>
      </c>
      <c r="B95" s="637"/>
      <c r="C95" s="640" t="s">
        <v>412</v>
      </c>
      <c r="D95" s="3681">
        <v>130</v>
      </c>
      <c r="E95" s="3682"/>
      <c r="F95" s="639">
        <v>110</v>
      </c>
      <c r="G95" s="671">
        <v>250</v>
      </c>
    </row>
    <row r="96" spans="1:7" ht="13.5" thickBot="1">
      <c r="A96" s="629" t="s">
        <v>468</v>
      </c>
      <c r="B96" s="635" t="s">
        <v>544</v>
      </c>
      <c r="C96" s="640" t="s">
        <v>412</v>
      </c>
      <c r="D96" s="3681">
        <v>50</v>
      </c>
      <c r="E96" s="3682"/>
      <c r="F96" s="639">
        <v>30</v>
      </c>
      <c r="G96" s="671">
        <v>100</v>
      </c>
    </row>
    <row r="97" spans="1:7" ht="13.5" thickBot="1">
      <c r="A97" s="629" t="s">
        <v>717</v>
      </c>
      <c r="B97" s="637"/>
      <c r="C97" s="640" t="s">
        <v>412</v>
      </c>
      <c r="D97" s="3681">
        <v>50</v>
      </c>
      <c r="E97" s="3682"/>
      <c r="F97" s="639">
        <v>50</v>
      </c>
      <c r="G97" s="671">
        <v>100</v>
      </c>
    </row>
    <row r="98" spans="1:7" ht="13.5" thickBot="1">
      <c r="A98" s="629" t="s">
        <v>718</v>
      </c>
      <c r="B98" s="637"/>
      <c r="C98" s="640" t="s">
        <v>412</v>
      </c>
      <c r="D98" s="3681">
        <v>30</v>
      </c>
      <c r="E98" s="3682"/>
      <c r="F98" s="639">
        <v>30</v>
      </c>
      <c r="G98" s="671">
        <v>50</v>
      </c>
    </row>
    <row r="99" spans="1:7" ht="36" customHeight="1" thickBot="1">
      <c r="A99" s="629" t="s">
        <v>1095</v>
      </c>
      <c r="B99" s="635" t="s">
        <v>545</v>
      </c>
      <c r="C99" s="640" t="s">
        <v>636</v>
      </c>
      <c r="D99" s="3681">
        <v>95</v>
      </c>
      <c r="E99" s="3682"/>
      <c r="F99" s="639">
        <v>100</v>
      </c>
      <c r="G99" s="671">
        <v>90</v>
      </c>
    </row>
    <row r="100" spans="1:7" ht="39" customHeight="1" thickBot="1">
      <c r="A100" s="629" t="s">
        <v>1096</v>
      </c>
      <c r="B100" s="635" t="s">
        <v>913</v>
      </c>
      <c r="C100" s="640" t="s">
        <v>412</v>
      </c>
      <c r="D100" s="3681">
        <v>1500</v>
      </c>
      <c r="E100" s="3682"/>
      <c r="F100" s="639">
        <v>1500</v>
      </c>
      <c r="G100" s="671">
        <v>1400</v>
      </c>
    </row>
    <row r="101" spans="1:7" ht="36" customHeight="1" thickBot="1">
      <c r="A101" s="629" t="s">
        <v>1097</v>
      </c>
      <c r="B101" s="635" t="s">
        <v>914</v>
      </c>
      <c r="C101" s="640" t="s">
        <v>412</v>
      </c>
      <c r="D101" s="3681">
        <v>600</v>
      </c>
      <c r="E101" s="3682"/>
      <c r="F101" s="639">
        <v>650</v>
      </c>
      <c r="G101" s="671">
        <v>500</v>
      </c>
    </row>
    <row r="102" spans="1:7" ht="40.5" customHeight="1" thickBot="1">
      <c r="A102" s="3687" t="s">
        <v>944</v>
      </c>
      <c r="B102" s="3688"/>
      <c r="C102" s="3688"/>
      <c r="D102" s="3688"/>
      <c r="E102" s="3696"/>
      <c r="F102" s="3696"/>
      <c r="G102" s="666"/>
    </row>
    <row r="103" spans="1:7" ht="30.75" customHeight="1" thickBot="1">
      <c r="A103" s="3739" t="s">
        <v>1111</v>
      </c>
      <c r="B103" s="3736" t="s">
        <v>780</v>
      </c>
      <c r="C103" s="640" t="s">
        <v>412</v>
      </c>
      <c r="D103" s="3681">
        <v>1200</v>
      </c>
      <c r="E103" s="3682"/>
      <c r="F103" s="639">
        <v>1200</v>
      </c>
      <c r="G103" s="671">
        <v>1200</v>
      </c>
    </row>
    <row r="104" spans="1:7" ht="13.5" thickBot="1">
      <c r="A104" s="3740"/>
      <c r="B104" s="3738"/>
      <c r="C104" s="640" t="s">
        <v>636</v>
      </c>
      <c r="D104" s="3681">
        <v>8</v>
      </c>
      <c r="E104" s="3682"/>
      <c r="F104" s="639">
        <v>10</v>
      </c>
      <c r="G104" s="671">
        <v>7</v>
      </c>
    </row>
    <row r="105" spans="1:7" ht="41.25" customHeight="1" thickBot="1">
      <c r="A105" s="629" t="s">
        <v>916</v>
      </c>
      <c r="B105" s="635" t="s">
        <v>356</v>
      </c>
      <c r="C105" s="640" t="s">
        <v>412</v>
      </c>
      <c r="D105" s="3681">
        <v>8</v>
      </c>
      <c r="E105" s="3682"/>
      <c r="F105" s="639">
        <v>9</v>
      </c>
      <c r="G105" s="671">
        <v>6</v>
      </c>
    </row>
    <row r="106" spans="1:7" ht="38.25" customHeight="1" thickBot="1">
      <c r="A106" s="629" t="s">
        <v>596</v>
      </c>
      <c r="B106" s="635" t="s">
        <v>915</v>
      </c>
      <c r="C106" s="640" t="s">
        <v>412</v>
      </c>
      <c r="D106" s="3681">
        <v>100</v>
      </c>
      <c r="E106" s="3682"/>
      <c r="F106" s="639">
        <v>100</v>
      </c>
      <c r="G106" s="671">
        <v>100</v>
      </c>
    </row>
    <row r="107" spans="1:7" ht="41.25" customHeight="1" thickBot="1">
      <c r="A107" s="629" t="s">
        <v>1327</v>
      </c>
      <c r="B107" s="635" t="s">
        <v>917</v>
      </c>
      <c r="C107" s="640" t="s">
        <v>636</v>
      </c>
      <c r="D107" s="3681">
        <v>99</v>
      </c>
      <c r="E107" s="3682"/>
      <c r="F107" s="639">
        <v>99</v>
      </c>
      <c r="G107" s="671">
        <v>99</v>
      </c>
    </row>
    <row r="108" spans="1:7" ht="32.25" customHeight="1" thickBot="1">
      <c r="A108" s="629" t="s">
        <v>1112</v>
      </c>
      <c r="B108" s="3736" t="s">
        <v>918</v>
      </c>
      <c r="C108" s="640" t="s">
        <v>636</v>
      </c>
      <c r="D108" s="3681">
        <v>95</v>
      </c>
      <c r="E108" s="3682"/>
      <c r="F108" s="639">
        <v>100</v>
      </c>
      <c r="G108" s="671">
        <v>85</v>
      </c>
    </row>
    <row r="109" spans="1:7" ht="33" customHeight="1" thickBot="1">
      <c r="A109" s="629" t="s">
        <v>1113</v>
      </c>
      <c r="B109" s="3737"/>
      <c r="C109" s="640" t="s">
        <v>412</v>
      </c>
      <c r="D109" s="3681">
        <v>20</v>
      </c>
      <c r="E109" s="3682"/>
      <c r="F109" s="639">
        <v>20</v>
      </c>
      <c r="G109" s="671">
        <v>17</v>
      </c>
    </row>
    <row r="110" spans="1:7" ht="33" customHeight="1" thickBot="1">
      <c r="A110" s="629" t="s">
        <v>1114</v>
      </c>
      <c r="B110" s="3737"/>
      <c r="C110" s="640" t="s">
        <v>412</v>
      </c>
      <c r="D110" s="3681">
        <v>15</v>
      </c>
      <c r="E110" s="3682"/>
      <c r="F110" s="639">
        <v>14</v>
      </c>
      <c r="G110" s="671">
        <v>14</v>
      </c>
    </row>
    <row r="111" spans="1:7" ht="24" customHeight="1" thickBot="1">
      <c r="A111" s="629" t="s">
        <v>1115</v>
      </c>
      <c r="B111" s="3738"/>
      <c r="C111" s="640" t="s">
        <v>412</v>
      </c>
      <c r="D111" s="3681">
        <v>0</v>
      </c>
      <c r="E111" s="3682"/>
      <c r="F111" s="639">
        <v>1</v>
      </c>
      <c r="G111" s="671">
        <v>0</v>
      </c>
    </row>
    <row r="112" spans="1:7" ht="36.75" customHeight="1" thickBot="1">
      <c r="A112" s="629" t="s">
        <v>1116</v>
      </c>
      <c r="B112" s="3736" t="s">
        <v>597</v>
      </c>
      <c r="C112" s="640" t="s">
        <v>636</v>
      </c>
      <c r="D112" s="3681">
        <v>93</v>
      </c>
      <c r="E112" s="3682"/>
      <c r="F112" s="639">
        <v>97</v>
      </c>
      <c r="G112" s="671">
        <v>91</v>
      </c>
    </row>
    <row r="113" spans="1:7" ht="29.25" customHeight="1" thickBot="1">
      <c r="A113" s="629" t="s">
        <v>1117</v>
      </c>
      <c r="B113" s="3737"/>
      <c r="C113" s="640" t="s">
        <v>412</v>
      </c>
      <c r="D113" s="3681">
        <v>53</v>
      </c>
      <c r="E113" s="3682"/>
      <c r="F113" s="639">
        <v>51</v>
      </c>
      <c r="G113" s="671">
        <v>55</v>
      </c>
    </row>
    <row r="114" spans="1:7" ht="32.25" customHeight="1" thickBot="1">
      <c r="A114" s="629" t="s">
        <v>1118</v>
      </c>
      <c r="B114" s="3737"/>
      <c r="C114" s="640" t="s">
        <v>412</v>
      </c>
      <c r="D114" s="3681">
        <v>157</v>
      </c>
      <c r="E114" s="3682"/>
      <c r="F114" s="639">
        <v>159</v>
      </c>
      <c r="G114" s="671">
        <v>155</v>
      </c>
    </row>
    <row r="115" spans="1:7" ht="30.75" customHeight="1" thickBot="1">
      <c r="A115" s="629" t="s">
        <v>1119</v>
      </c>
      <c r="B115" s="3737"/>
      <c r="C115" s="640" t="s">
        <v>412</v>
      </c>
      <c r="D115" s="3681">
        <v>187</v>
      </c>
      <c r="E115" s="3682"/>
      <c r="F115" s="639">
        <v>189</v>
      </c>
      <c r="G115" s="671">
        <v>185</v>
      </c>
    </row>
    <row r="116" spans="1:7" ht="30" customHeight="1" thickBot="1">
      <c r="A116" s="629" t="s">
        <v>1328</v>
      </c>
      <c r="B116" s="3738"/>
      <c r="C116" s="640" t="s">
        <v>412</v>
      </c>
      <c r="D116" s="3681">
        <v>8</v>
      </c>
      <c r="E116" s="3682"/>
      <c r="F116" s="639">
        <v>8</v>
      </c>
      <c r="G116" s="671">
        <v>7</v>
      </c>
    </row>
    <row r="117" spans="1:7" ht="36" customHeight="1" thickBot="1">
      <c r="A117" s="652" t="s">
        <v>1120</v>
      </c>
      <c r="B117" s="650" t="s">
        <v>379</v>
      </c>
      <c r="C117" s="655" t="s">
        <v>412</v>
      </c>
      <c r="D117" s="3681">
        <v>10</v>
      </c>
      <c r="E117" s="3682"/>
      <c r="F117" s="651">
        <v>10</v>
      </c>
      <c r="G117" s="671">
        <v>5</v>
      </c>
    </row>
    <row r="118" spans="1:7" ht="30.75" customHeight="1" thickBot="1">
      <c r="A118" s="629" t="s">
        <v>671</v>
      </c>
      <c r="B118" s="635" t="s">
        <v>380</v>
      </c>
      <c r="C118" s="640" t="s">
        <v>412</v>
      </c>
      <c r="D118" s="3681">
        <v>5</v>
      </c>
      <c r="E118" s="3682"/>
      <c r="F118" s="639">
        <v>5</v>
      </c>
      <c r="G118" s="671">
        <v>5</v>
      </c>
    </row>
    <row r="119" spans="1:7" ht="26.5" thickBot="1">
      <c r="A119" s="629" t="s">
        <v>1121</v>
      </c>
      <c r="B119" s="635" t="s">
        <v>921</v>
      </c>
      <c r="C119" s="640" t="s">
        <v>412</v>
      </c>
      <c r="D119" s="3681">
        <v>10</v>
      </c>
      <c r="E119" s="3682"/>
      <c r="F119" s="639">
        <v>12</v>
      </c>
      <c r="G119" s="671">
        <v>7</v>
      </c>
    </row>
    <row r="120" spans="1:7" ht="27" customHeight="1" thickBot="1">
      <c r="A120" s="3693" t="s">
        <v>246</v>
      </c>
      <c r="B120" s="3694"/>
      <c r="C120" s="3694"/>
      <c r="D120" s="3694"/>
      <c r="E120" s="3695"/>
      <c r="F120" s="3695"/>
      <c r="G120" s="664"/>
    </row>
    <row r="121" spans="1:7" ht="14" thickBot="1">
      <c r="A121" s="3693" t="s">
        <v>410</v>
      </c>
      <c r="B121" s="3694"/>
      <c r="C121" s="3694"/>
      <c r="D121" s="3694"/>
      <c r="E121" s="3695"/>
      <c r="F121" s="3695"/>
      <c r="G121" s="664"/>
    </row>
    <row r="122" spans="1:7" ht="26.5" thickBot="1">
      <c r="A122" s="624" t="s">
        <v>1329</v>
      </c>
      <c r="B122" s="625" t="s">
        <v>147</v>
      </c>
      <c r="C122" s="626" t="s">
        <v>636</v>
      </c>
      <c r="D122" s="3678">
        <v>30</v>
      </c>
      <c r="E122" s="3679"/>
      <c r="F122" s="627">
        <v>30</v>
      </c>
      <c r="G122" s="662">
        <v>30</v>
      </c>
    </row>
    <row r="123" spans="1:7" ht="35.25" customHeight="1" thickBot="1">
      <c r="A123" s="3687" t="s">
        <v>1036</v>
      </c>
      <c r="B123" s="3688"/>
      <c r="C123" s="3688"/>
      <c r="D123" s="3688"/>
      <c r="E123" s="3696"/>
      <c r="F123" s="3696"/>
      <c r="G123" s="666"/>
    </row>
    <row r="124" spans="1:7" ht="13.5" thickBot="1">
      <c r="A124" s="630" t="s">
        <v>1330</v>
      </c>
      <c r="B124" s="625" t="s">
        <v>148</v>
      </c>
      <c r="C124" s="626" t="s">
        <v>412</v>
      </c>
      <c r="D124" s="3678">
        <v>17</v>
      </c>
      <c r="E124" s="3679"/>
      <c r="F124" s="627">
        <v>20</v>
      </c>
      <c r="G124" s="662">
        <v>15</v>
      </c>
    </row>
    <row r="125" spans="1:7" ht="31.5" customHeight="1" thickBot="1">
      <c r="A125" s="3730" t="s">
        <v>643</v>
      </c>
      <c r="B125" s="3731"/>
      <c r="C125" s="3731"/>
      <c r="D125" s="3731"/>
      <c r="E125" s="3706"/>
      <c r="F125" s="3706"/>
      <c r="G125" s="663"/>
    </row>
    <row r="126" spans="1:7" ht="27" customHeight="1" thickBot="1">
      <c r="A126" s="3693" t="s">
        <v>619</v>
      </c>
      <c r="B126" s="3694"/>
      <c r="C126" s="3694"/>
      <c r="D126" s="3694"/>
      <c r="E126" s="3695"/>
      <c r="F126" s="3695"/>
      <c r="G126" s="664"/>
    </row>
    <row r="127" spans="1:7" ht="14" thickBot="1">
      <c r="A127" s="3693" t="s">
        <v>410</v>
      </c>
      <c r="B127" s="3694"/>
      <c r="C127" s="3694"/>
      <c r="D127" s="3694"/>
      <c r="E127" s="3695"/>
      <c r="F127" s="3695"/>
      <c r="G127" s="664"/>
    </row>
    <row r="128" spans="1:7" ht="13.5" thickBot="1">
      <c r="A128" s="624" t="s">
        <v>1331</v>
      </c>
      <c r="B128" s="635" t="s">
        <v>681</v>
      </c>
      <c r="C128" s="626" t="s">
        <v>412</v>
      </c>
      <c r="D128" s="3678">
        <v>45</v>
      </c>
      <c r="E128" s="3679"/>
      <c r="F128" s="627">
        <v>45</v>
      </c>
      <c r="G128" s="662">
        <v>45</v>
      </c>
    </row>
    <row r="129" spans="1:7" ht="13.5" thickBot="1">
      <c r="A129" s="624" t="s">
        <v>1186</v>
      </c>
      <c r="B129" s="635" t="s">
        <v>442</v>
      </c>
      <c r="C129" s="626" t="s">
        <v>412</v>
      </c>
      <c r="D129" s="3678">
        <v>3000</v>
      </c>
      <c r="E129" s="3679"/>
      <c r="F129" s="627">
        <v>3000</v>
      </c>
      <c r="G129" s="662">
        <v>3000</v>
      </c>
    </row>
    <row r="130" spans="1:7" ht="13.5" thickBot="1">
      <c r="A130" s="3701" t="s">
        <v>163</v>
      </c>
      <c r="B130" s="3702"/>
      <c r="C130" s="3702"/>
      <c r="D130" s="3702"/>
      <c r="E130" s="3703"/>
      <c r="F130" s="3703"/>
      <c r="G130" s="665"/>
    </row>
    <row r="131" spans="1:7" ht="27" customHeight="1" thickBot="1">
      <c r="A131" s="3687" t="s">
        <v>571</v>
      </c>
      <c r="B131" s="3688"/>
      <c r="C131" s="3688"/>
      <c r="D131" s="3688"/>
      <c r="E131" s="3696"/>
      <c r="F131" s="3696"/>
      <c r="G131" s="666"/>
    </row>
    <row r="132" spans="1:7" ht="13.5" thickBot="1">
      <c r="A132" s="628" t="s">
        <v>837</v>
      </c>
      <c r="B132" s="635" t="s">
        <v>838</v>
      </c>
      <c r="C132" s="626" t="s">
        <v>412</v>
      </c>
      <c r="D132" s="3678">
        <v>750</v>
      </c>
      <c r="E132" s="3679"/>
      <c r="F132" s="627">
        <v>750</v>
      </c>
      <c r="G132" s="662">
        <v>750</v>
      </c>
    </row>
    <row r="133" spans="1:7" ht="54" customHeight="1" thickBot="1">
      <c r="A133" s="3687" t="s">
        <v>839</v>
      </c>
      <c r="B133" s="3688"/>
      <c r="C133" s="3688"/>
      <c r="D133" s="3688"/>
      <c r="E133" s="3696"/>
      <c r="F133" s="3696"/>
      <c r="G133" s="666"/>
    </row>
    <row r="134" spans="1:7" ht="13.5" thickBot="1">
      <c r="A134" s="630" t="s">
        <v>1331</v>
      </c>
      <c r="B134" s="635" t="s">
        <v>51</v>
      </c>
      <c r="C134" s="626" t="s">
        <v>412</v>
      </c>
      <c r="D134" s="3678">
        <v>45</v>
      </c>
      <c r="E134" s="3679"/>
      <c r="F134" s="627">
        <v>45</v>
      </c>
      <c r="G134" s="662">
        <v>45</v>
      </c>
    </row>
    <row r="135" spans="1:7" ht="26.5" thickBot="1">
      <c r="A135" s="630" t="s">
        <v>697</v>
      </c>
      <c r="B135" s="635" t="s">
        <v>828</v>
      </c>
      <c r="C135" s="626" t="s">
        <v>636</v>
      </c>
      <c r="D135" s="3678">
        <v>80</v>
      </c>
      <c r="E135" s="3679"/>
      <c r="F135" s="627">
        <v>80</v>
      </c>
      <c r="G135" s="662">
        <v>80</v>
      </c>
    </row>
    <row r="136" spans="1:7" ht="13.5" thickBot="1">
      <c r="A136" s="630" t="s">
        <v>750</v>
      </c>
      <c r="B136" s="635" t="s">
        <v>716</v>
      </c>
      <c r="C136" s="626" t="s">
        <v>412</v>
      </c>
      <c r="D136" s="3678">
        <v>150</v>
      </c>
      <c r="E136" s="3679"/>
      <c r="F136" s="627">
        <v>150</v>
      </c>
      <c r="G136" s="662">
        <v>150</v>
      </c>
    </row>
    <row r="137" spans="1:7" ht="13.5" thickBot="1">
      <c r="A137" s="630" t="s">
        <v>1332</v>
      </c>
      <c r="B137" s="635" t="s">
        <v>226</v>
      </c>
      <c r="C137" s="626" t="s">
        <v>227</v>
      </c>
      <c r="D137" s="3678">
        <v>1</v>
      </c>
      <c r="E137" s="3679"/>
      <c r="F137" s="627">
        <v>1</v>
      </c>
      <c r="G137" s="662">
        <v>1</v>
      </c>
    </row>
    <row r="138" spans="1:7" ht="13.5" thickBot="1">
      <c r="A138" s="630" t="s">
        <v>1333</v>
      </c>
      <c r="B138" s="635" t="s">
        <v>229</v>
      </c>
      <c r="C138" s="626" t="s">
        <v>412</v>
      </c>
      <c r="D138" s="3678">
        <v>2</v>
      </c>
      <c r="E138" s="3679"/>
      <c r="F138" s="627">
        <v>2</v>
      </c>
      <c r="G138" s="662">
        <v>2</v>
      </c>
    </row>
    <row r="139" spans="1:7" ht="13.5" thickBot="1">
      <c r="A139" s="630" t="s">
        <v>1334</v>
      </c>
      <c r="B139" s="635" t="s">
        <v>1041</v>
      </c>
      <c r="C139" s="626" t="s">
        <v>412</v>
      </c>
      <c r="D139" s="3678">
        <v>50</v>
      </c>
      <c r="E139" s="3679"/>
      <c r="F139" s="627">
        <v>50</v>
      </c>
      <c r="G139" s="662">
        <v>50</v>
      </c>
    </row>
    <row r="140" spans="1:7" ht="26.5" thickBot="1">
      <c r="A140" s="630" t="s">
        <v>1335</v>
      </c>
      <c r="B140" s="635" t="s">
        <v>1042</v>
      </c>
      <c r="C140" s="626" t="s">
        <v>412</v>
      </c>
      <c r="D140" s="3691">
        <v>7000</v>
      </c>
      <c r="E140" s="3692"/>
      <c r="F140" s="641">
        <v>7000</v>
      </c>
      <c r="G140" s="672">
        <v>7000</v>
      </c>
    </row>
    <row r="141" spans="1:7" ht="47.25" customHeight="1" thickBot="1">
      <c r="A141" s="3730" t="s">
        <v>35</v>
      </c>
      <c r="B141" s="3731"/>
      <c r="C141" s="3731"/>
      <c r="D141" s="3731"/>
      <c r="E141" s="3706"/>
      <c r="F141" s="3706"/>
      <c r="G141" s="663"/>
    </row>
    <row r="142" spans="1:7" ht="27" customHeight="1" thickBot="1">
      <c r="A142" s="3693" t="s">
        <v>539</v>
      </c>
      <c r="B142" s="3694"/>
      <c r="C142" s="3694"/>
      <c r="D142" s="3694"/>
      <c r="E142" s="3695"/>
      <c r="F142" s="3695"/>
      <c r="G142" s="664"/>
    </row>
    <row r="143" spans="1:7" ht="14" thickBot="1">
      <c r="A143" s="3693" t="s">
        <v>410</v>
      </c>
      <c r="B143" s="3694"/>
      <c r="C143" s="3694"/>
      <c r="D143" s="3694"/>
      <c r="E143" s="3695"/>
      <c r="F143" s="3695"/>
      <c r="G143" s="664"/>
    </row>
    <row r="144" spans="1:7" ht="13.5" thickBot="1">
      <c r="A144" s="624" t="s">
        <v>1336</v>
      </c>
      <c r="B144" s="635" t="s">
        <v>766</v>
      </c>
      <c r="C144" s="626" t="s">
        <v>412</v>
      </c>
      <c r="D144" s="3678">
        <v>350</v>
      </c>
      <c r="E144" s="3679"/>
      <c r="F144" s="627">
        <v>300</v>
      </c>
      <c r="G144" s="662">
        <v>450</v>
      </c>
    </row>
    <row r="145" spans="1:7" ht="13.5" thickBot="1">
      <c r="A145" s="624" t="s">
        <v>352</v>
      </c>
      <c r="B145" s="635" t="s">
        <v>767</v>
      </c>
      <c r="C145" s="626" t="s">
        <v>412</v>
      </c>
      <c r="D145" s="3678">
        <v>17</v>
      </c>
      <c r="E145" s="3679"/>
      <c r="F145" s="627">
        <v>20</v>
      </c>
      <c r="G145" s="662">
        <v>15</v>
      </c>
    </row>
    <row r="146" spans="1:7" ht="26.5" thickBot="1">
      <c r="A146" s="624" t="s">
        <v>1132</v>
      </c>
      <c r="B146" s="635" t="s">
        <v>768</v>
      </c>
      <c r="C146" s="626" t="s">
        <v>412</v>
      </c>
      <c r="D146" s="3678">
        <v>3</v>
      </c>
      <c r="E146" s="3679"/>
      <c r="F146" s="627">
        <v>3</v>
      </c>
      <c r="G146" s="662">
        <v>2</v>
      </c>
    </row>
    <row r="147" spans="1:7" ht="13.5" thickBot="1">
      <c r="A147" s="624" t="s">
        <v>1133</v>
      </c>
      <c r="B147" s="635" t="s">
        <v>1134</v>
      </c>
      <c r="C147" s="626" t="s">
        <v>636</v>
      </c>
      <c r="D147" s="3678">
        <v>45</v>
      </c>
      <c r="E147" s="3679"/>
      <c r="F147" s="627">
        <v>50</v>
      </c>
      <c r="G147" s="662">
        <v>40</v>
      </c>
    </row>
    <row r="148" spans="1:7" ht="13.5" thickBot="1">
      <c r="A148" s="3701" t="s">
        <v>163</v>
      </c>
      <c r="B148" s="3702"/>
      <c r="C148" s="3702"/>
      <c r="D148" s="3702"/>
      <c r="E148" s="3703"/>
      <c r="F148" s="3703"/>
      <c r="G148" s="665"/>
    </row>
    <row r="149" spans="1:7" ht="27" customHeight="1" thickBot="1">
      <c r="A149" s="3687" t="s">
        <v>454</v>
      </c>
      <c r="B149" s="3688"/>
      <c r="C149" s="3688"/>
      <c r="D149" s="3688"/>
      <c r="E149" s="3696"/>
      <c r="F149" s="3696"/>
      <c r="G149" s="666"/>
    </row>
    <row r="150" spans="1:7" ht="13.5" thickBot="1">
      <c r="A150" s="630" t="s">
        <v>1337</v>
      </c>
      <c r="B150" s="635" t="s">
        <v>765</v>
      </c>
      <c r="C150" s="626" t="s">
        <v>412</v>
      </c>
      <c r="D150" s="3678">
        <v>2800</v>
      </c>
      <c r="E150" s="3679"/>
      <c r="F150" s="627">
        <v>3000</v>
      </c>
      <c r="G150" s="662">
        <v>2750</v>
      </c>
    </row>
    <row r="151" spans="1:7" ht="13.5" thickBot="1">
      <c r="A151" s="630" t="s">
        <v>1338</v>
      </c>
      <c r="B151" s="635" t="s">
        <v>848</v>
      </c>
      <c r="C151" s="626" t="s">
        <v>412</v>
      </c>
      <c r="D151" s="3678">
        <v>550</v>
      </c>
      <c r="E151" s="3679"/>
      <c r="F151" s="627">
        <v>600</v>
      </c>
      <c r="G151" s="662">
        <v>500</v>
      </c>
    </row>
    <row r="152" spans="1:7" ht="13.5" thickBot="1">
      <c r="A152" s="630" t="s">
        <v>355</v>
      </c>
      <c r="B152" s="635" t="s">
        <v>146</v>
      </c>
      <c r="C152" s="626" t="s">
        <v>1195</v>
      </c>
      <c r="D152" s="3678">
        <v>150</v>
      </c>
      <c r="E152" s="3679"/>
      <c r="F152" s="627">
        <v>150</v>
      </c>
      <c r="G152" s="662">
        <v>50</v>
      </c>
    </row>
    <row r="153" spans="1:7" ht="13.5" thickBot="1">
      <c r="A153" s="630" t="s">
        <v>342</v>
      </c>
      <c r="B153" s="635" t="s">
        <v>353</v>
      </c>
      <c r="C153" s="626" t="s">
        <v>1194</v>
      </c>
      <c r="D153" s="3678">
        <v>51000</v>
      </c>
      <c r="E153" s="3679"/>
      <c r="F153" s="627">
        <v>53000</v>
      </c>
      <c r="G153" s="662">
        <v>50000</v>
      </c>
    </row>
    <row r="154" spans="1:7" ht="54" customHeight="1" thickBot="1">
      <c r="A154" s="3734" t="s">
        <v>1339</v>
      </c>
      <c r="B154" s="3735"/>
      <c r="C154" s="3735"/>
      <c r="D154" s="3735"/>
      <c r="E154" s="3695"/>
      <c r="F154" s="3695"/>
      <c r="G154" s="664"/>
    </row>
    <row r="155" spans="1:7" ht="14" thickBot="1">
      <c r="A155" s="3693" t="s">
        <v>410</v>
      </c>
      <c r="B155" s="3694"/>
      <c r="C155" s="3694"/>
      <c r="D155" s="3694"/>
      <c r="E155" s="3695"/>
      <c r="F155" s="3695"/>
      <c r="G155" s="664"/>
    </row>
    <row r="156" spans="1:7" ht="13.5" thickBot="1">
      <c r="A156" s="624" t="s">
        <v>343</v>
      </c>
      <c r="B156" s="635" t="s">
        <v>869</v>
      </c>
      <c r="C156" s="626" t="s">
        <v>412</v>
      </c>
      <c r="D156" s="3678">
        <v>7</v>
      </c>
      <c r="E156" s="3679"/>
      <c r="F156" s="627">
        <v>7</v>
      </c>
      <c r="G156" s="662">
        <v>7</v>
      </c>
    </row>
    <row r="157" spans="1:7" ht="13.5" thickBot="1">
      <c r="A157" s="624" t="s">
        <v>344</v>
      </c>
      <c r="B157" s="635" t="s">
        <v>96</v>
      </c>
      <c r="C157" s="626" t="s">
        <v>412</v>
      </c>
      <c r="D157" s="3678">
        <v>1500</v>
      </c>
      <c r="E157" s="3679"/>
      <c r="F157" s="627">
        <v>1500</v>
      </c>
      <c r="G157" s="662">
        <v>800</v>
      </c>
    </row>
    <row r="158" spans="1:7" ht="13.5" thickBot="1">
      <c r="A158" s="3701" t="s">
        <v>163</v>
      </c>
      <c r="B158" s="3702"/>
      <c r="C158" s="3702"/>
      <c r="D158" s="3702"/>
      <c r="E158" s="3703"/>
      <c r="F158" s="3703"/>
      <c r="G158" s="665"/>
    </row>
    <row r="159" spans="1:7" ht="27" customHeight="1" thickBot="1">
      <c r="A159" s="3687" t="s">
        <v>462</v>
      </c>
      <c r="B159" s="3688"/>
      <c r="C159" s="3688"/>
      <c r="D159" s="3688"/>
      <c r="E159" s="3696"/>
      <c r="F159" s="3696"/>
      <c r="G159" s="666"/>
    </row>
    <row r="160" spans="1:7" ht="13.5" thickBot="1">
      <c r="A160" s="629" t="s">
        <v>1221</v>
      </c>
      <c r="B160" s="635" t="s">
        <v>301</v>
      </c>
      <c r="C160" s="626" t="s">
        <v>412</v>
      </c>
      <c r="D160" s="3678">
        <v>140</v>
      </c>
      <c r="E160" s="3679"/>
      <c r="F160" s="627">
        <v>120</v>
      </c>
      <c r="G160" s="662">
        <v>150</v>
      </c>
    </row>
    <row r="161" spans="1:7" ht="13.5" thickBot="1">
      <c r="A161" s="628" t="s">
        <v>1222</v>
      </c>
      <c r="B161" s="635" t="s">
        <v>937</v>
      </c>
      <c r="C161" s="626" t="s">
        <v>412</v>
      </c>
      <c r="D161" s="3678">
        <v>35</v>
      </c>
      <c r="E161" s="3679"/>
      <c r="F161" s="627">
        <v>40</v>
      </c>
      <c r="G161" s="662">
        <v>30</v>
      </c>
    </row>
    <row r="162" spans="1:7" ht="13.5" thickBot="1">
      <c r="A162" s="630" t="s">
        <v>1340</v>
      </c>
      <c r="B162" s="635" t="s">
        <v>188</v>
      </c>
      <c r="C162" s="626" t="s">
        <v>412</v>
      </c>
      <c r="D162" s="3678">
        <v>20</v>
      </c>
      <c r="E162" s="3679"/>
      <c r="F162" s="627">
        <v>20</v>
      </c>
      <c r="G162" s="662">
        <v>25</v>
      </c>
    </row>
    <row r="163" spans="1:7" ht="13.5" thickBot="1">
      <c r="A163" s="630" t="s">
        <v>1135</v>
      </c>
      <c r="B163" s="635" t="s">
        <v>261</v>
      </c>
      <c r="C163" s="626" t="s">
        <v>1195</v>
      </c>
      <c r="D163" s="3678">
        <v>20</v>
      </c>
      <c r="E163" s="3679"/>
      <c r="F163" s="627">
        <v>20</v>
      </c>
      <c r="G163" s="662">
        <v>18</v>
      </c>
    </row>
    <row r="164" spans="1:7" ht="13.5" thickBot="1">
      <c r="A164" s="628" t="s">
        <v>260</v>
      </c>
      <c r="B164" s="635" t="s">
        <v>262</v>
      </c>
      <c r="C164" s="626" t="s">
        <v>412</v>
      </c>
      <c r="D164" s="3678">
        <v>0</v>
      </c>
      <c r="E164" s="3679"/>
      <c r="F164" s="627">
        <v>2</v>
      </c>
      <c r="G164" s="662">
        <v>9</v>
      </c>
    </row>
    <row r="165" spans="1:7" ht="67.5" customHeight="1" thickBot="1">
      <c r="A165" s="3687" t="s">
        <v>661</v>
      </c>
      <c r="B165" s="3688"/>
      <c r="C165" s="3688"/>
      <c r="D165" s="3688"/>
      <c r="E165" s="3696"/>
      <c r="F165" s="3696"/>
      <c r="G165" s="666"/>
    </row>
    <row r="166" spans="1:7" ht="13.5" thickBot="1">
      <c r="A166" s="630" t="s">
        <v>189</v>
      </c>
      <c r="B166" s="635" t="s">
        <v>190</v>
      </c>
      <c r="C166" s="626" t="s">
        <v>412</v>
      </c>
      <c r="D166" s="3678">
        <v>20</v>
      </c>
      <c r="E166" s="3679"/>
      <c r="F166" s="627">
        <v>23</v>
      </c>
      <c r="G166" s="662">
        <v>18</v>
      </c>
    </row>
    <row r="167" spans="1:7" ht="13.5" thickBot="1">
      <c r="A167" s="630" t="s">
        <v>263</v>
      </c>
      <c r="B167" s="635" t="s">
        <v>191</v>
      </c>
      <c r="C167" s="626" t="s">
        <v>412</v>
      </c>
      <c r="D167" s="3678">
        <v>10</v>
      </c>
      <c r="E167" s="3679"/>
      <c r="F167" s="627">
        <v>10</v>
      </c>
      <c r="G167" s="662">
        <v>10</v>
      </c>
    </row>
    <row r="168" spans="1:7" ht="26.5" thickBot="1">
      <c r="A168" s="630" t="s">
        <v>264</v>
      </c>
      <c r="B168" s="635" t="s">
        <v>192</v>
      </c>
      <c r="C168" s="626" t="s">
        <v>412</v>
      </c>
      <c r="D168" s="3678">
        <v>25</v>
      </c>
      <c r="E168" s="3679"/>
      <c r="F168" s="627">
        <v>25</v>
      </c>
      <c r="G168" s="662">
        <v>25</v>
      </c>
    </row>
    <row r="169" spans="1:7" ht="13.5" thickBot="1">
      <c r="A169" s="630" t="s">
        <v>265</v>
      </c>
      <c r="B169" s="635" t="s">
        <v>193</v>
      </c>
      <c r="C169" s="626" t="s">
        <v>412</v>
      </c>
      <c r="D169" s="3678">
        <v>10</v>
      </c>
      <c r="E169" s="3679"/>
      <c r="F169" s="627">
        <v>10</v>
      </c>
      <c r="G169" s="662">
        <v>10</v>
      </c>
    </row>
    <row r="170" spans="1:7" ht="13.5" thickBot="1">
      <c r="A170" s="630" t="s">
        <v>725</v>
      </c>
      <c r="B170" s="635" t="s">
        <v>194</v>
      </c>
      <c r="C170" s="626" t="s">
        <v>412</v>
      </c>
      <c r="D170" s="3678">
        <v>20</v>
      </c>
      <c r="E170" s="3679"/>
      <c r="F170" s="627">
        <v>30</v>
      </c>
      <c r="G170" s="662">
        <v>15</v>
      </c>
    </row>
    <row r="171" spans="1:7" ht="31.5" customHeight="1" thickBot="1">
      <c r="A171" s="3730" t="s">
        <v>174</v>
      </c>
      <c r="B171" s="3731"/>
      <c r="C171" s="3731"/>
      <c r="D171" s="3731"/>
      <c r="E171" s="3706"/>
      <c r="F171" s="3706"/>
      <c r="G171" s="663"/>
    </row>
    <row r="172" spans="1:7" ht="40.5" customHeight="1" thickBot="1">
      <c r="A172" s="3693" t="s">
        <v>1341</v>
      </c>
      <c r="B172" s="3694"/>
      <c r="C172" s="3694"/>
      <c r="D172" s="3694"/>
      <c r="E172" s="3695"/>
      <c r="F172" s="3695"/>
      <c r="G172" s="664"/>
    </row>
    <row r="173" spans="1:7" ht="14" thickBot="1">
      <c r="A173" s="3693" t="s">
        <v>410</v>
      </c>
      <c r="B173" s="3694"/>
      <c r="C173" s="3694"/>
      <c r="D173" s="3694"/>
      <c r="E173" s="3695"/>
      <c r="F173" s="3695"/>
      <c r="G173" s="664"/>
    </row>
    <row r="174" spans="1:7" ht="41.25" customHeight="1" thickBot="1">
      <c r="A174" s="648" t="s">
        <v>274</v>
      </c>
      <c r="B174" s="657" t="s">
        <v>938</v>
      </c>
      <c r="C174" s="658" t="s">
        <v>636</v>
      </c>
      <c r="D174" s="656">
        <v>85</v>
      </c>
      <c r="E174" s="649"/>
      <c r="F174" s="656">
        <v>85</v>
      </c>
      <c r="G174" s="673">
        <v>85</v>
      </c>
    </row>
    <row r="175" spans="1:7" ht="13.5" thickBot="1">
      <c r="A175" s="3701" t="s">
        <v>163</v>
      </c>
      <c r="B175" s="3702"/>
      <c r="C175" s="3702"/>
      <c r="D175" s="3702"/>
      <c r="E175" s="3703"/>
      <c r="F175" s="3703"/>
      <c r="G175" s="665"/>
    </row>
    <row r="176" spans="1:7" ht="27" customHeight="1" thickBot="1">
      <c r="A176" s="3687" t="s">
        <v>621</v>
      </c>
      <c r="B176" s="3688"/>
      <c r="C176" s="3688"/>
      <c r="D176" s="3688"/>
      <c r="E176" s="3696"/>
      <c r="F176" s="3696"/>
      <c r="G176" s="666"/>
    </row>
    <row r="177" spans="1:7" ht="13.5" thickBot="1">
      <c r="A177" s="630" t="s">
        <v>132</v>
      </c>
      <c r="B177" s="625" t="s">
        <v>1232</v>
      </c>
      <c r="C177" s="626" t="s">
        <v>412</v>
      </c>
      <c r="D177" s="3678">
        <v>7</v>
      </c>
      <c r="E177" s="3679"/>
      <c r="F177" s="627">
        <v>8</v>
      </c>
      <c r="G177" s="662">
        <v>7</v>
      </c>
    </row>
    <row r="178" spans="1:7" ht="26.5" thickBot="1">
      <c r="A178" s="630" t="s">
        <v>275</v>
      </c>
      <c r="B178" s="625" t="s">
        <v>2</v>
      </c>
      <c r="C178" s="626" t="s">
        <v>412</v>
      </c>
      <c r="D178" s="3678">
        <v>14</v>
      </c>
      <c r="E178" s="3679"/>
      <c r="F178" s="627">
        <v>14</v>
      </c>
      <c r="G178" s="662">
        <v>14</v>
      </c>
    </row>
    <row r="179" spans="1:7" ht="13.5" thickBot="1">
      <c r="A179" s="630" t="s">
        <v>727</v>
      </c>
      <c r="B179" s="625" t="s">
        <v>728</v>
      </c>
      <c r="C179" s="626" t="s">
        <v>412</v>
      </c>
      <c r="D179" s="3678">
        <v>2</v>
      </c>
      <c r="E179" s="3679"/>
      <c r="F179" s="627">
        <v>2</v>
      </c>
      <c r="G179" s="662">
        <v>1</v>
      </c>
    </row>
    <row r="180" spans="1:7" ht="40.5" customHeight="1" thickBot="1">
      <c r="A180" s="3693" t="s">
        <v>622</v>
      </c>
      <c r="B180" s="3694"/>
      <c r="C180" s="3694"/>
      <c r="D180" s="3694"/>
      <c r="E180" s="3695"/>
      <c r="F180" s="3695"/>
      <c r="G180" s="664"/>
    </row>
    <row r="181" spans="1:7" ht="14" thickBot="1">
      <c r="A181" s="3693" t="s">
        <v>410</v>
      </c>
      <c r="B181" s="3694"/>
      <c r="C181" s="3694"/>
      <c r="D181" s="3694"/>
      <c r="E181" s="3695"/>
      <c r="F181" s="3695"/>
      <c r="G181" s="664"/>
    </row>
    <row r="182" spans="1:7" ht="34.5" customHeight="1" thickBot="1">
      <c r="A182" s="3732" t="s">
        <v>1342</v>
      </c>
      <c r="B182" s="635" t="s">
        <v>1234</v>
      </c>
      <c r="C182" s="626" t="s">
        <v>412</v>
      </c>
      <c r="D182" s="3678">
        <v>2</v>
      </c>
      <c r="E182" s="3679"/>
      <c r="F182" s="627">
        <v>3</v>
      </c>
      <c r="G182" s="662">
        <v>2</v>
      </c>
    </row>
    <row r="183" spans="1:7" ht="13.5" thickBot="1">
      <c r="A183" s="3733"/>
      <c r="B183" s="635" t="s">
        <v>1235</v>
      </c>
      <c r="C183" s="626" t="s">
        <v>412</v>
      </c>
      <c r="D183" s="3678">
        <v>24</v>
      </c>
      <c r="E183" s="3679"/>
      <c r="F183" s="627">
        <v>36</v>
      </c>
      <c r="G183" s="662">
        <v>24</v>
      </c>
    </row>
    <row r="184" spans="1:7" ht="13.5" thickBot="1">
      <c r="A184" s="3701" t="s">
        <v>163</v>
      </c>
      <c r="B184" s="3702"/>
      <c r="C184" s="3702"/>
      <c r="D184" s="3702"/>
      <c r="E184" s="3703"/>
      <c r="F184" s="3703"/>
      <c r="G184" s="665"/>
    </row>
    <row r="185" spans="1:7" ht="40.5" customHeight="1" thickBot="1">
      <c r="A185" s="3687" t="s">
        <v>381</v>
      </c>
      <c r="B185" s="3688"/>
      <c r="C185" s="3688"/>
      <c r="D185" s="3688"/>
      <c r="E185" s="3696"/>
      <c r="F185" s="3696"/>
      <c r="G185" s="666"/>
    </row>
    <row r="186" spans="1:7" ht="26.5" thickBot="1">
      <c r="A186" s="630" t="s">
        <v>1343</v>
      </c>
      <c r="B186" s="625" t="s">
        <v>1144</v>
      </c>
      <c r="C186" s="626" t="s">
        <v>412</v>
      </c>
      <c r="D186" s="3678">
        <v>6</v>
      </c>
      <c r="E186" s="3679"/>
      <c r="F186" s="627">
        <v>8</v>
      </c>
      <c r="G186" s="662">
        <v>6</v>
      </c>
    </row>
    <row r="187" spans="1:7" ht="26.5" thickBot="1">
      <c r="A187" s="630" t="s">
        <v>86</v>
      </c>
      <c r="B187" s="625" t="s">
        <v>87</v>
      </c>
      <c r="C187" s="626" t="s">
        <v>412</v>
      </c>
      <c r="D187" s="3678">
        <v>2</v>
      </c>
      <c r="E187" s="3679"/>
      <c r="F187" s="627">
        <v>3</v>
      </c>
      <c r="G187" s="662">
        <v>2</v>
      </c>
    </row>
    <row r="188" spans="1:7" ht="14" thickBot="1">
      <c r="A188" s="3693" t="s">
        <v>693</v>
      </c>
      <c r="B188" s="3694"/>
      <c r="C188" s="3694"/>
      <c r="D188" s="3694"/>
      <c r="E188" s="3695"/>
      <c r="F188" s="3695"/>
      <c r="G188" s="664"/>
    </row>
    <row r="189" spans="1:7" ht="14" thickBot="1">
      <c r="A189" s="3693" t="s">
        <v>410</v>
      </c>
      <c r="B189" s="3694"/>
      <c r="C189" s="3694"/>
      <c r="D189" s="3694"/>
      <c r="E189" s="3695"/>
      <c r="F189" s="3695"/>
      <c r="G189" s="664"/>
    </row>
    <row r="190" spans="1:7" ht="13.5" thickBot="1">
      <c r="A190" s="624" t="s">
        <v>382</v>
      </c>
      <c r="B190" s="625" t="s">
        <v>623</v>
      </c>
      <c r="C190" s="626" t="s">
        <v>636</v>
      </c>
      <c r="D190" s="3685">
        <v>2</v>
      </c>
      <c r="E190" s="3686"/>
      <c r="F190" s="633">
        <v>2</v>
      </c>
      <c r="G190" s="668">
        <v>2</v>
      </c>
    </row>
    <row r="191" spans="1:7" ht="26.5" thickBot="1">
      <c r="A191" s="624" t="s">
        <v>1344</v>
      </c>
      <c r="B191" s="625" t="s">
        <v>383</v>
      </c>
      <c r="C191" s="626" t="s">
        <v>412</v>
      </c>
      <c r="D191" s="3678">
        <v>50</v>
      </c>
      <c r="E191" s="3679"/>
      <c r="F191" s="627">
        <v>50</v>
      </c>
      <c r="G191" s="662">
        <v>50</v>
      </c>
    </row>
    <row r="192" spans="1:7" ht="13.5" thickBot="1">
      <c r="A192" s="624" t="s">
        <v>1192</v>
      </c>
      <c r="B192" s="625" t="s">
        <v>967</v>
      </c>
      <c r="C192" s="626" t="s">
        <v>636</v>
      </c>
      <c r="D192" s="3678">
        <v>100</v>
      </c>
      <c r="E192" s="3679"/>
      <c r="F192" s="627">
        <v>100</v>
      </c>
      <c r="G192" s="662">
        <v>100</v>
      </c>
    </row>
    <row r="193" spans="1:7" ht="13.5" thickBot="1">
      <c r="A193" s="624" t="s">
        <v>1345</v>
      </c>
      <c r="B193" s="625" t="s">
        <v>1000</v>
      </c>
      <c r="C193" s="626" t="s">
        <v>412</v>
      </c>
      <c r="D193" s="3678">
        <v>5</v>
      </c>
      <c r="E193" s="3679"/>
      <c r="F193" s="627">
        <v>5</v>
      </c>
      <c r="G193" s="662">
        <v>5</v>
      </c>
    </row>
    <row r="194" spans="1:7" ht="13.5" thickBot="1">
      <c r="A194" s="3701" t="s">
        <v>163</v>
      </c>
      <c r="B194" s="3702"/>
      <c r="C194" s="3702"/>
      <c r="D194" s="3702"/>
      <c r="E194" s="3703"/>
      <c r="F194" s="3703"/>
      <c r="G194" s="665"/>
    </row>
    <row r="195" spans="1:7" ht="27" customHeight="1" thickBot="1">
      <c r="A195" s="3687" t="s">
        <v>614</v>
      </c>
      <c r="B195" s="3688"/>
      <c r="C195" s="3688"/>
      <c r="D195" s="3688"/>
      <c r="E195" s="3696"/>
      <c r="F195" s="3696"/>
      <c r="G195" s="666"/>
    </row>
    <row r="196" spans="1:7" ht="13.5" thickBot="1">
      <c r="A196" s="630" t="s">
        <v>439</v>
      </c>
      <c r="B196" s="625" t="s">
        <v>691</v>
      </c>
      <c r="C196" s="626" t="s">
        <v>412</v>
      </c>
      <c r="D196" s="3678">
        <v>4</v>
      </c>
      <c r="E196" s="3679"/>
      <c r="F196" s="627">
        <v>4</v>
      </c>
      <c r="G196" s="662">
        <v>3</v>
      </c>
    </row>
    <row r="197" spans="1:7" ht="13.5" thickBot="1">
      <c r="A197" s="630" t="s">
        <v>70</v>
      </c>
      <c r="B197" s="625" t="s">
        <v>155</v>
      </c>
      <c r="C197" s="626" t="s">
        <v>359</v>
      </c>
      <c r="D197" s="3678" t="s">
        <v>1217</v>
      </c>
      <c r="E197" s="3679"/>
      <c r="F197" s="627" t="s">
        <v>1217</v>
      </c>
      <c r="G197" s="662" t="s">
        <v>1217</v>
      </c>
    </row>
    <row r="198" spans="1:7" ht="13.5" thickBot="1">
      <c r="A198" s="630" t="s">
        <v>1346</v>
      </c>
      <c r="B198" s="625" t="s">
        <v>1347</v>
      </c>
      <c r="C198" s="626" t="s">
        <v>412</v>
      </c>
      <c r="D198" s="3678">
        <v>3</v>
      </c>
      <c r="E198" s="3679"/>
      <c r="F198" s="627">
        <v>4</v>
      </c>
      <c r="G198" s="662">
        <v>2</v>
      </c>
    </row>
    <row r="199" spans="1:7" ht="27" customHeight="1" thickBot="1">
      <c r="A199" s="3687" t="s">
        <v>1348</v>
      </c>
      <c r="B199" s="3688"/>
      <c r="C199" s="3688"/>
      <c r="D199" s="3688"/>
      <c r="E199" s="3696"/>
      <c r="F199" s="3696"/>
      <c r="G199" s="666"/>
    </row>
    <row r="200" spans="1:7" ht="13.5" thickBot="1">
      <c r="A200" s="630" t="s">
        <v>990</v>
      </c>
      <c r="B200" s="625" t="s">
        <v>692</v>
      </c>
      <c r="C200" s="626" t="s">
        <v>412</v>
      </c>
      <c r="D200" s="3678">
        <v>10</v>
      </c>
      <c r="E200" s="3679"/>
      <c r="F200" s="627">
        <v>10</v>
      </c>
      <c r="G200" s="662">
        <v>5</v>
      </c>
    </row>
    <row r="201" spans="1:7" ht="39.5" thickBot="1">
      <c r="A201" s="630" t="s">
        <v>1349</v>
      </c>
      <c r="B201" s="625" t="s">
        <v>996</v>
      </c>
      <c r="C201" s="626" t="s">
        <v>412</v>
      </c>
      <c r="D201" s="3678">
        <v>5</v>
      </c>
      <c r="E201" s="3679"/>
      <c r="F201" s="627">
        <v>5</v>
      </c>
      <c r="G201" s="662">
        <v>5</v>
      </c>
    </row>
    <row r="202" spans="1:7" ht="31.5" customHeight="1" thickBot="1">
      <c r="A202" s="3730" t="s">
        <v>88</v>
      </c>
      <c r="B202" s="3731"/>
      <c r="C202" s="3731"/>
      <c r="D202" s="3731"/>
      <c r="E202" s="3706"/>
      <c r="F202" s="3706"/>
      <c r="G202" s="663"/>
    </row>
    <row r="203" spans="1:7" ht="40.5" customHeight="1" thickBot="1">
      <c r="A203" s="3693" t="s">
        <v>89</v>
      </c>
      <c r="B203" s="3694"/>
      <c r="C203" s="3694"/>
      <c r="D203" s="3694"/>
      <c r="E203" s="3695"/>
      <c r="F203" s="3695"/>
      <c r="G203" s="664"/>
    </row>
    <row r="204" spans="1:7" ht="14" thickBot="1">
      <c r="A204" s="3693" t="s">
        <v>410</v>
      </c>
      <c r="B204" s="3694"/>
      <c r="C204" s="3694"/>
      <c r="D204" s="3694"/>
      <c r="E204" s="3695"/>
      <c r="F204" s="3695"/>
      <c r="G204" s="664"/>
    </row>
    <row r="205" spans="1:7" ht="13.5" thickBot="1">
      <c r="A205" s="624" t="s">
        <v>90</v>
      </c>
      <c r="B205" s="635" t="s">
        <v>91</v>
      </c>
      <c r="C205" s="626" t="s">
        <v>636</v>
      </c>
      <c r="D205" s="3678">
        <v>90</v>
      </c>
      <c r="E205" s="3679"/>
      <c r="F205" s="627">
        <v>90</v>
      </c>
      <c r="G205" s="662">
        <v>90</v>
      </c>
    </row>
    <row r="206" spans="1:7" ht="13.5" thickBot="1">
      <c r="A206" s="624" t="s">
        <v>490</v>
      </c>
      <c r="B206" s="635" t="s">
        <v>437</v>
      </c>
      <c r="C206" s="626" t="s">
        <v>412</v>
      </c>
      <c r="D206" s="3678">
        <v>100</v>
      </c>
      <c r="E206" s="3679"/>
      <c r="F206" s="627">
        <v>100</v>
      </c>
      <c r="G206" s="662">
        <v>105</v>
      </c>
    </row>
    <row r="207" spans="1:7" ht="13.5" thickBot="1">
      <c r="A207" s="624" t="s">
        <v>1350</v>
      </c>
      <c r="B207" s="635" t="s">
        <v>296</v>
      </c>
      <c r="C207" s="626" t="s">
        <v>412</v>
      </c>
      <c r="D207" s="3678">
        <v>210</v>
      </c>
      <c r="E207" s="3679"/>
      <c r="F207" s="627">
        <v>210</v>
      </c>
      <c r="G207" s="662">
        <v>215</v>
      </c>
    </row>
    <row r="208" spans="1:7" ht="13.5" thickBot="1">
      <c r="A208" s="624" t="s">
        <v>631</v>
      </c>
      <c r="B208" s="635" t="s">
        <v>576</v>
      </c>
      <c r="C208" s="626" t="s">
        <v>412</v>
      </c>
      <c r="D208" s="3678">
        <v>1200</v>
      </c>
      <c r="E208" s="3679"/>
      <c r="F208" s="627">
        <v>1200</v>
      </c>
      <c r="G208" s="662">
        <v>1190</v>
      </c>
    </row>
    <row r="209" spans="1:7" ht="13.5" thickBot="1">
      <c r="A209" s="624" t="s">
        <v>976</v>
      </c>
      <c r="B209" s="635" t="s">
        <v>1077</v>
      </c>
      <c r="C209" s="626" t="s">
        <v>412</v>
      </c>
      <c r="D209" s="3678">
        <v>110</v>
      </c>
      <c r="E209" s="3679"/>
      <c r="F209" s="627">
        <v>95</v>
      </c>
      <c r="G209" s="662">
        <v>110</v>
      </c>
    </row>
    <row r="210" spans="1:7" ht="13.5" thickBot="1">
      <c r="A210" s="624" t="s">
        <v>1152</v>
      </c>
      <c r="B210" s="635" t="s">
        <v>1078</v>
      </c>
      <c r="C210" s="626" t="s">
        <v>412</v>
      </c>
      <c r="D210" s="3678">
        <v>10200</v>
      </c>
      <c r="E210" s="3679"/>
      <c r="F210" s="627">
        <v>10200</v>
      </c>
      <c r="G210" s="662">
        <v>10100</v>
      </c>
    </row>
    <row r="211" spans="1:7" ht="13.5" thickBot="1">
      <c r="A211" s="3701" t="s">
        <v>163</v>
      </c>
      <c r="B211" s="3702"/>
      <c r="C211" s="3702"/>
      <c r="D211" s="3702"/>
      <c r="E211" s="3703"/>
      <c r="F211" s="3703"/>
      <c r="G211" s="665"/>
    </row>
    <row r="212" spans="1:7" ht="27" customHeight="1" thickBot="1">
      <c r="A212" s="3687" t="s">
        <v>779</v>
      </c>
      <c r="B212" s="3688"/>
      <c r="C212" s="3688"/>
      <c r="D212" s="3688"/>
      <c r="E212" s="3696"/>
      <c r="F212" s="3696"/>
      <c r="G212" s="666"/>
    </row>
    <row r="213" spans="1:7" ht="13.5" thickBot="1">
      <c r="A213" s="630" t="s">
        <v>389</v>
      </c>
      <c r="B213" s="635" t="s">
        <v>1214</v>
      </c>
      <c r="C213" s="626" t="s">
        <v>412</v>
      </c>
      <c r="D213" s="3678">
        <v>2</v>
      </c>
      <c r="E213" s="3679"/>
      <c r="F213" s="627">
        <v>2</v>
      </c>
      <c r="G213" s="662">
        <v>2</v>
      </c>
    </row>
    <row r="214" spans="1:7" ht="27" customHeight="1" thickBot="1">
      <c r="A214" s="3687" t="s">
        <v>977</v>
      </c>
      <c r="B214" s="3688"/>
      <c r="C214" s="3688"/>
      <c r="D214" s="3688"/>
      <c r="E214" s="3696"/>
      <c r="F214" s="3696"/>
      <c r="G214" s="666"/>
    </row>
    <row r="215" spans="1:7" ht="13.5" thickBot="1">
      <c r="A215" s="630" t="s">
        <v>1351</v>
      </c>
      <c r="B215" s="635" t="s">
        <v>978</v>
      </c>
      <c r="C215" s="626" t="s">
        <v>412</v>
      </c>
      <c r="D215" s="3678">
        <v>3200</v>
      </c>
      <c r="E215" s="3679"/>
      <c r="F215" s="627">
        <v>3200</v>
      </c>
      <c r="G215" s="662">
        <v>3100</v>
      </c>
    </row>
    <row r="216" spans="1:7" ht="13.5" thickBot="1">
      <c r="A216" s="630" t="s">
        <v>979</v>
      </c>
      <c r="B216" s="635" t="s">
        <v>980</v>
      </c>
      <c r="C216" s="626" t="s">
        <v>412</v>
      </c>
      <c r="D216" s="3678">
        <v>45</v>
      </c>
      <c r="E216" s="3679"/>
      <c r="F216" s="627">
        <v>50</v>
      </c>
      <c r="G216" s="662">
        <v>40</v>
      </c>
    </row>
    <row r="217" spans="1:7" ht="42" customHeight="1">
      <c r="A217" s="3709" t="s">
        <v>514</v>
      </c>
      <c r="B217" s="636"/>
      <c r="C217" s="3711" t="s">
        <v>412</v>
      </c>
      <c r="D217" s="3713">
        <v>2600</v>
      </c>
      <c r="E217" s="3714"/>
      <c r="F217" s="3713">
        <v>3000</v>
      </c>
      <c r="G217" s="3677">
        <v>2500</v>
      </c>
    </row>
    <row r="218" spans="1:7" ht="13.5" thickBot="1">
      <c r="A218" s="3710"/>
      <c r="B218" s="635" t="s">
        <v>515</v>
      </c>
      <c r="C218" s="3712"/>
      <c r="D218" s="3715"/>
      <c r="E218" s="3716"/>
      <c r="F218" s="3715"/>
      <c r="G218" s="3677"/>
    </row>
    <row r="219" spans="1:7" ht="13.5" thickBot="1">
      <c r="A219" s="630" t="s">
        <v>446</v>
      </c>
      <c r="B219" s="635" t="s">
        <v>447</v>
      </c>
      <c r="C219" s="626" t="s">
        <v>412</v>
      </c>
      <c r="D219" s="3678">
        <v>1400</v>
      </c>
      <c r="E219" s="3679"/>
      <c r="F219" s="627">
        <v>1400</v>
      </c>
      <c r="G219" s="662">
        <v>1300</v>
      </c>
    </row>
    <row r="220" spans="1:7" ht="13.5" thickBot="1">
      <c r="A220" s="630" t="s">
        <v>1352</v>
      </c>
      <c r="B220" s="635" t="s">
        <v>395</v>
      </c>
      <c r="C220" s="626" t="s">
        <v>412</v>
      </c>
      <c r="D220" s="3678">
        <v>1600</v>
      </c>
      <c r="E220" s="3679"/>
      <c r="F220" s="627">
        <v>1600</v>
      </c>
      <c r="G220" s="662">
        <v>1700</v>
      </c>
    </row>
    <row r="221" spans="1:7" ht="13.5" thickBot="1">
      <c r="A221" s="630" t="s">
        <v>834</v>
      </c>
      <c r="B221" s="635" t="s">
        <v>397</v>
      </c>
      <c r="C221" s="626" t="s">
        <v>412</v>
      </c>
      <c r="D221" s="3678">
        <v>110</v>
      </c>
      <c r="E221" s="3679"/>
      <c r="F221" s="627">
        <v>110</v>
      </c>
      <c r="G221" s="662">
        <v>100</v>
      </c>
    </row>
    <row r="222" spans="1:7" ht="13.5" thickBot="1">
      <c r="A222" s="630" t="s">
        <v>836</v>
      </c>
      <c r="B222" s="635" t="s">
        <v>835</v>
      </c>
      <c r="C222" s="626" t="s">
        <v>412</v>
      </c>
      <c r="D222" s="3678">
        <v>480</v>
      </c>
      <c r="E222" s="3679"/>
      <c r="F222" s="627">
        <v>480</v>
      </c>
      <c r="G222" s="662">
        <v>470</v>
      </c>
    </row>
    <row r="223" spans="1:7" ht="40.5" customHeight="1" thickBot="1">
      <c r="A223" s="3687" t="s">
        <v>345</v>
      </c>
      <c r="B223" s="3688"/>
      <c r="C223" s="3688"/>
      <c r="D223" s="3688"/>
      <c r="E223" s="3696"/>
      <c r="F223" s="3696"/>
      <c r="G223" s="666"/>
    </row>
    <row r="224" spans="1:7" ht="13.5" thickBot="1">
      <c r="A224" s="628" t="s">
        <v>1353</v>
      </c>
      <c r="B224" s="635" t="s">
        <v>1180</v>
      </c>
      <c r="C224" s="626" t="s">
        <v>636</v>
      </c>
      <c r="D224" s="3678">
        <v>80</v>
      </c>
      <c r="E224" s="3679"/>
      <c r="F224" s="627">
        <v>80</v>
      </c>
      <c r="G224" s="662">
        <v>70</v>
      </c>
    </row>
    <row r="225" spans="1:7" ht="13.5" thickBot="1">
      <c r="A225" s="628" t="s">
        <v>1179</v>
      </c>
      <c r="B225" s="635" t="s">
        <v>321</v>
      </c>
      <c r="C225" s="626" t="s">
        <v>412</v>
      </c>
      <c r="D225" s="3678">
        <v>17</v>
      </c>
      <c r="E225" s="3679"/>
      <c r="F225" s="627">
        <v>17</v>
      </c>
      <c r="G225" s="662">
        <v>16</v>
      </c>
    </row>
    <row r="226" spans="1:7" ht="13.5" thickBot="1">
      <c r="A226" s="628" t="s">
        <v>1181</v>
      </c>
      <c r="B226" s="635" t="s">
        <v>1151</v>
      </c>
      <c r="C226" s="626" t="s">
        <v>412</v>
      </c>
      <c r="D226" s="3678">
        <v>2</v>
      </c>
      <c r="E226" s="3679"/>
      <c r="F226" s="627">
        <v>2</v>
      </c>
      <c r="G226" s="662">
        <v>2</v>
      </c>
    </row>
    <row r="227" spans="1:7" ht="13.5" thickBot="1">
      <c r="A227" s="628" t="s">
        <v>1354</v>
      </c>
      <c r="B227" s="635" t="s">
        <v>304</v>
      </c>
      <c r="C227" s="626" t="s">
        <v>412</v>
      </c>
      <c r="D227" s="3678">
        <v>6</v>
      </c>
      <c r="E227" s="3679"/>
      <c r="F227" s="627">
        <v>6</v>
      </c>
      <c r="G227" s="662">
        <v>4</v>
      </c>
    </row>
    <row r="228" spans="1:7" ht="13.5" thickBot="1">
      <c r="A228" s="628" t="s">
        <v>1355</v>
      </c>
      <c r="B228" s="635" t="s">
        <v>475</v>
      </c>
      <c r="C228" s="626" t="s">
        <v>412</v>
      </c>
      <c r="D228" s="3678">
        <v>6</v>
      </c>
      <c r="E228" s="3679"/>
      <c r="F228" s="627">
        <v>8</v>
      </c>
      <c r="G228" s="662">
        <v>5</v>
      </c>
    </row>
    <row r="229" spans="1:7" ht="13.5" thickBot="1">
      <c r="A229" s="628" t="s">
        <v>325</v>
      </c>
      <c r="B229" s="635" t="s">
        <v>326</v>
      </c>
      <c r="C229" s="626" t="s">
        <v>412</v>
      </c>
      <c r="D229" s="3678">
        <v>2</v>
      </c>
      <c r="E229" s="3679"/>
      <c r="F229" s="627">
        <v>3</v>
      </c>
      <c r="G229" s="662">
        <v>2</v>
      </c>
    </row>
    <row r="230" spans="1:7" ht="26.5" thickBot="1">
      <c r="A230" s="630" t="s">
        <v>1356</v>
      </c>
      <c r="B230" s="635" t="s">
        <v>729</v>
      </c>
      <c r="C230" s="626" t="s">
        <v>412</v>
      </c>
      <c r="D230" s="3678">
        <v>25</v>
      </c>
      <c r="E230" s="3679"/>
      <c r="F230" s="627">
        <v>10</v>
      </c>
      <c r="G230" s="662">
        <v>5</v>
      </c>
    </row>
    <row r="231" spans="1:7" ht="27" customHeight="1" thickBot="1">
      <c r="A231" s="3693" t="s">
        <v>854</v>
      </c>
      <c r="B231" s="3694"/>
      <c r="C231" s="3694"/>
      <c r="D231" s="3694"/>
      <c r="E231" s="3695"/>
      <c r="F231" s="3695"/>
      <c r="G231" s="664"/>
    </row>
    <row r="232" spans="1:7" ht="14" thickBot="1">
      <c r="A232" s="3693" t="s">
        <v>410</v>
      </c>
      <c r="B232" s="3694"/>
      <c r="C232" s="3694"/>
      <c r="D232" s="3694"/>
      <c r="E232" s="3695"/>
      <c r="F232" s="3695"/>
      <c r="G232" s="664"/>
    </row>
    <row r="233" spans="1:7" ht="13.5" thickBot="1">
      <c r="A233" s="624" t="s">
        <v>558</v>
      </c>
      <c r="B233" s="635" t="s">
        <v>855</v>
      </c>
      <c r="C233" s="626" t="s">
        <v>412</v>
      </c>
      <c r="D233" s="3678">
        <v>4</v>
      </c>
      <c r="E233" s="3679"/>
      <c r="F233" s="627">
        <v>4</v>
      </c>
      <c r="G233" s="662">
        <v>4</v>
      </c>
    </row>
    <row r="234" spans="1:7" ht="13.5" thickBot="1">
      <c r="A234" s="624" t="s">
        <v>1357</v>
      </c>
      <c r="B234" s="635" t="s">
        <v>559</v>
      </c>
      <c r="C234" s="626" t="s">
        <v>412</v>
      </c>
      <c r="D234" s="3678">
        <v>1</v>
      </c>
      <c r="E234" s="3679"/>
      <c r="F234" s="627">
        <v>0</v>
      </c>
      <c r="G234" s="662">
        <v>0</v>
      </c>
    </row>
    <row r="235" spans="1:7" ht="13.5" thickBot="1">
      <c r="A235" s="3701" t="s">
        <v>163</v>
      </c>
      <c r="B235" s="3702"/>
      <c r="C235" s="3702"/>
      <c r="D235" s="3702"/>
      <c r="E235" s="3703"/>
      <c r="F235" s="3703"/>
      <c r="G235" s="665"/>
    </row>
    <row r="236" spans="1:7" ht="27" customHeight="1" thickBot="1">
      <c r="A236" s="3687" t="s">
        <v>833</v>
      </c>
      <c r="B236" s="3688"/>
      <c r="C236" s="3688"/>
      <c r="D236" s="3688"/>
      <c r="E236" s="3696"/>
      <c r="F236" s="3696"/>
      <c r="G236" s="666"/>
    </row>
    <row r="237" spans="1:7" ht="13.5" thickBot="1">
      <c r="A237" s="628" t="s">
        <v>771</v>
      </c>
      <c r="B237" s="635" t="s">
        <v>772</v>
      </c>
      <c r="C237" s="626" t="s">
        <v>412</v>
      </c>
      <c r="D237" s="3678">
        <v>4</v>
      </c>
      <c r="E237" s="3679"/>
      <c r="F237" s="627">
        <v>4</v>
      </c>
      <c r="G237" s="662">
        <v>3</v>
      </c>
    </row>
    <row r="238" spans="1:7" ht="13.5" thickBot="1">
      <c r="A238" s="628" t="s">
        <v>416</v>
      </c>
      <c r="B238" s="635" t="s">
        <v>50</v>
      </c>
      <c r="C238" s="626" t="s">
        <v>412</v>
      </c>
      <c r="D238" s="3678">
        <v>45</v>
      </c>
      <c r="E238" s="3679"/>
      <c r="F238" s="627">
        <v>50</v>
      </c>
      <c r="G238" s="662">
        <v>40</v>
      </c>
    </row>
    <row r="239" spans="1:7" ht="13.5" thickBot="1">
      <c r="A239" s="628" t="s">
        <v>1358</v>
      </c>
      <c r="B239" s="635" t="s">
        <v>417</v>
      </c>
      <c r="C239" s="626" t="s">
        <v>412</v>
      </c>
      <c r="D239" s="3678">
        <v>4</v>
      </c>
      <c r="E239" s="3679"/>
      <c r="F239" s="627">
        <v>0</v>
      </c>
      <c r="G239" s="662">
        <v>5</v>
      </c>
    </row>
    <row r="240" spans="1:7" ht="13.5" thickBot="1">
      <c r="A240" s="628" t="s">
        <v>654</v>
      </c>
      <c r="B240" s="635" t="s">
        <v>1065</v>
      </c>
      <c r="C240" s="626" t="s">
        <v>412</v>
      </c>
      <c r="D240" s="3678">
        <v>30</v>
      </c>
      <c r="E240" s="3679"/>
      <c r="F240" s="627">
        <v>30</v>
      </c>
      <c r="G240" s="662">
        <v>30</v>
      </c>
    </row>
    <row r="241" spans="1:7" ht="13.5" thickBot="1">
      <c r="A241" s="628" t="s">
        <v>585</v>
      </c>
      <c r="B241" s="635" t="s">
        <v>586</v>
      </c>
      <c r="C241" s="626" t="s">
        <v>412</v>
      </c>
      <c r="D241" s="3678">
        <v>90</v>
      </c>
      <c r="E241" s="3679"/>
      <c r="F241" s="627">
        <v>100</v>
      </c>
      <c r="G241" s="662">
        <v>80</v>
      </c>
    </row>
    <row r="242" spans="1:7" ht="13.5" thickBot="1">
      <c r="A242" s="628" t="s">
        <v>325</v>
      </c>
      <c r="B242" s="635" t="s">
        <v>328</v>
      </c>
      <c r="C242" s="626" t="s">
        <v>412</v>
      </c>
      <c r="D242" s="3678">
        <v>1</v>
      </c>
      <c r="E242" s="3679"/>
      <c r="F242" s="627">
        <v>1</v>
      </c>
      <c r="G242" s="662">
        <v>1</v>
      </c>
    </row>
    <row r="243" spans="1:7" ht="31.5" customHeight="1" thickBot="1">
      <c r="A243" s="3730" t="s">
        <v>220</v>
      </c>
      <c r="B243" s="3731"/>
      <c r="C243" s="3731"/>
      <c r="D243" s="3731"/>
      <c r="E243" s="3706"/>
      <c r="F243" s="3706"/>
      <c r="G243" s="663"/>
    </row>
    <row r="244" spans="1:7" ht="40.5" customHeight="1" thickBot="1">
      <c r="A244" s="3693" t="s">
        <v>1053</v>
      </c>
      <c r="B244" s="3694"/>
      <c r="C244" s="3694"/>
      <c r="D244" s="3694"/>
      <c r="E244" s="3695"/>
      <c r="F244" s="3695"/>
      <c r="G244" s="664"/>
    </row>
    <row r="245" spans="1:7" ht="14" thickBot="1">
      <c r="A245" s="3693" t="s">
        <v>410</v>
      </c>
      <c r="B245" s="3694"/>
      <c r="C245" s="3694"/>
      <c r="D245" s="3694"/>
      <c r="E245" s="3695"/>
      <c r="F245" s="3695"/>
      <c r="G245" s="664"/>
    </row>
    <row r="246" spans="1:7" ht="13.5" thickBot="1">
      <c r="A246" s="624" t="s">
        <v>713</v>
      </c>
      <c r="B246" s="635" t="s">
        <v>436</v>
      </c>
      <c r="C246" s="626" t="s">
        <v>687</v>
      </c>
      <c r="D246" s="3678">
        <v>7.5</v>
      </c>
      <c r="E246" s="3679"/>
      <c r="F246" s="627">
        <v>7.5</v>
      </c>
      <c r="G246" s="662">
        <v>8</v>
      </c>
    </row>
    <row r="247" spans="1:7" ht="26.5" thickBot="1">
      <c r="A247" s="624" t="s">
        <v>434</v>
      </c>
      <c r="B247" s="635" t="s">
        <v>418</v>
      </c>
      <c r="C247" s="626" t="s">
        <v>412</v>
      </c>
      <c r="D247" s="3678">
        <v>1</v>
      </c>
      <c r="E247" s="3679"/>
      <c r="F247" s="627">
        <v>1</v>
      </c>
      <c r="G247" s="662">
        <v>1</v>
      </c>
    </row>
    <row r="248" spans="1:7" ht="13.5" thickBot="1">
      <c r="A248" s="624" t="s">
        <v>1359</v>
      </c>
      <c r="B248" s="635" t="s">
        <v>419</v>
      </c>
      <c r="C248" s="626" t="s">
        <v>412</v>
      </c>
      <c r="D248" s="3678">
        <v>1</v>
      </c>
      <c r="E248" s="3679"/>
      <c r="F248" s="627">
        <v>0</v>
      </c>
      <c r="G248" s="662">
        <v>0</v>
      </c>
    </row>
    <row r="249" spans="1:7" ht="13.5" thickBot="1">
      <c r="A249" s="3701" t="s">
        <v>163</v>
      </c>
      <c r="B249" s="3702"/>
      <c r="C249" s="3702"/>
      <c r="D249" s="3702"/>
      <c r="E249" s="3703"/>
      <c r="F249" s="3703"/>
      <c r="G249" s="665"/>
    </row>
    <row r="250" spans="1:7" ht="27" customHeight="1" thickBot="1">
      <c r="A250" s="3687" t="s">
        <v>313</v>
      </c>
      <c r="B250" s="3688"/>
      <c r="C250" s="3688"/>
      <c r="D250" s="3688"/>
      <c r="E250" s="3696"/>
      <c r="F250" s="3696"/>
      <c r="G250" s="666"/>
    </row>
    <row r="251" spans="1:7" ht="13.5" thickBot="1">
      <c r="A251" s="628" t="s">
        <v>18</v>
      </c>
      <c r="B251" s="635" t="s">
        <v>19</v>
      </c>
      <c r="C251" s="626" t="s">
        <v>412</v>
      </c>
      <c r="D251" s="3678">
        <v>11</v>
      </c>
      <c r="E251" s="3679"/>
      <c r="F251" s="627">
        <v>11</v>
      </c>
      <c r="G251" s="662">
        <v>11</v>
      </c>
    </row>
    <row r="252" spans="1:7" ht="13.5" thickBot="1">
      <c r="A252" s="628" t="s">
        <v>1360</v>
      </c>
      <c r="B252" s="635" t="s">
        <v>26</v>
      </c>
      <c r="C252" s="626" t="s">
        <v>412</v>
      </c>
      <c r="D252" s="3678">
        <v>160</v>
      </c>
      <c r="E252" s="3679"/>
      <c r="F252" s="627">
        <v>170</v>
      </c>
      <c r="G252" s="662">
        <v>150</v>
      </c>
    </row>
    <row r="253" spans="1:7" ht="13.5" thickBot="1">
      <c r="A253" s="628" t="s">
        <v>456</v>
      </c>
      <c r="B253" s="635" t="s">
        <v>27</v>
      </c>
      <c r="C253" s="626" t="s">
        <v>412</v>
      </c>
      <c r="D253" s="3678">
        <v>4500</v>
      </c>
      <c r="E253" s="3679"/>
      <c r="F253" s="627">
        <v>4500</v>
      </c>
      <c r="G253" s="662">
        <v>4000</v>
      </c>
    </row>
    <row r="254" spans="1:7" ht="13.5" thickBot="1">
      <c r="A254" s="628" t="s">
        <v>1361</v>
      </c>
      <c r="B254" s="635" t="s">
        <v>385</v>
      </c>
      <c r="C254" s="626" t="s">
        <v>412</v>
      </c>
      <c r="D254" s="3678">
        <v>700</v>
      </c>
      <c r="E254" s="3679"/>
      <c r="F254" s="627">
        <v>700</v>
      </c>
      <c r="G254" s="662">
        <v>700</v>
      </c>
    </row>
    <row r="255" spans="1:7" ht="26.5" thickBot="1">
      <c r="A255" s="630" t="s">
        <v>744</v>
      </c>
      <c r="B255" s="635" t="s">
        <v>30</v>
      </c>
      <c r="C255" s="626" t="s">
        <v>412</v>
      </c>
      <c r="D255" s="3678">
        <v>30</v>
      </c>
      <c r="E255" s="3679"/>
      <c r="F255" s="627">
        <v>30</v>
      </c>
      <c r="G255" s="662">
        <v>25</v>
      </c>
    </row>
    <row r="256" spans="1:7" ht="26.5" thickBot="1">
      <c r="A256" s="630" t="s">
        <v>745</v>
      </c>
      <c r="B256" s="635" t="s">
        <v>33</v>
      </c>
      <c r="C256" s="626" t="s">
        <v>412</v>
      </c>
      <c r="D256" s="3678">
        <v>20</v>
      </c>
      <c r="E256" s="3679"/>
      <c r="F256" s="627">
        <v>23</v>
      </c>
      <c r="G256" s="662">
        <v>17</v>
      </c>
    </row>
    <row r="257" spans="1:7" ht="27" customHeight="1" thickBot="1">
      <c r="A257" s="3687" t="s">
        <v>20</v>
      </c>
      <c r="B257" s="3688"/>
      <c r="C257" s="3688"/>
      <c r="D257" s="3688"/>
      <c r="E257" s="3696"/>
      <c r="F257" s="3696"/>
      <c r="G257" s="666"/>
    </row>
    <row r="258" spans="1:7" ht="26.5" thickBot="1">
      <c r="A258" s="630" t="s">
        <v>1362</v>
      </c>
      <c r="B258" s="635" t="s">
        <v>235</v>
      </c>
      <c r="C258" s="626" t="s">
        <v>636</v>
      </c>
      <c r="D258" s="3678">
        <v>100</v>
      </c>
      <c r="E258" s="3679"/>
      <c r="F258" s="627">
        <v>100</v>
      </c>
      <c r="G258" s="662">
        <v>100</v>
      </c>
    </row>
    <row r="259" spans="1:7" ht="13.5" thickBot="1">
      <c r="A259" s="630" t="s">
        <v>277</v>
      </c>
      <c r="B259" s="635" t="s">
        <v>504</v>
      </c>
      <c r="C259" s="626" t="s">
        <v>412</v>
      </c>
      <c r="D259" s="3678">
        <v>3800</v>
      </c>
      <c r="E259" s="3679"/>
      <c r="F259" s="627">
        <v>3800</v>
      </c>
      <c r="G259" s="662">
        <v>3800</v>
      </c>
    </row>
    <row r="260" spans="1:7" ht="13.5" thickBot="1">
      <c r="A260" s="630" t="s">
        <v>278</v>
      </c>
      <c r="B260" s="635" t="s">
        <v>279</v>
      </c>
      <c r="C260" s="626" t="s">
        <v>412</v>
      </c>
      <c r="D260" s="3678">
        <v>300</v>
      </c>
      <c r="E260" s="3679"/>
      <c r="F260" s="627">
        <v>350</v>
      </c>
      <c r="G260" s="662">
        <v>250</v>
      </c>
    </row>
    <row r="261" spans="1:7" ht="26.5" thickBot="1">
      <c r="A261" s="630" t="s">
        <v>386</v>
      </c>
      <c r="B261" s="635" t="s">
        <v>280</v>
      </c>
      <c r="C261" s="626" t="s">
        <v>412</v>
      </c>
      <c r="D261" s="3678">
        <v>6000</v>
      </c>
      <c r="E261" s="3679"/>
      <c r="F261" s="627">
        <v>6000</v>
      </c>
      <c r="G261" s="662">
        <v>6000</v>
      </c>
    </row>
    <row r="262" spans="1:7" ht="13.5" thickBot="1">
      <c r="A262" s="630" t="s">
        <v>672</v>
      </c>
      <c r="B262" s="635" t="s">
        <v>281</v>
      </c>
      <c r="C262" s="626" t="s">
        <v>636</v>
      </c>
      <c r="D262" s="3678">
        <v>90</v>
      </c>
      <c r="E262" s="3679"/>
      <c r="F262" s="627">
        <v>90</v>
      </c>
      <c r="G262" s="662">
        <v>90</v>
      </c>
    </row>
    <row r="263" spans="1:7" ht="13.5" thickBot="1">
      <c r="A263" s="630" t="s">
        <v>1363</v>
      </c>
      <c r="B263" s="635" t="s">
        <v>1364</v>
      </c>
      <c r="C263" s="626" t="s">
        <v>412</v>
      </c>
      <c r="D263" s="3678">
        <v>0</v>
      </c>
      <c r="E263" s="3679"/>
      <c r="F263" s="627">
        <v>1</v>
      </c>
      <c r="G263" s="662">
        <v>1</v>
      </c>
    </row>
    <row r="264" spans="1:7" ht="27" customHeight="1" thickBot="1">
      <c r="A264" s="3687" t="s">
        <v>947</v>
      </c>
      <c r="B264" s="3688"/>
      <c r="C264" s="3688"/>
      <c r="D264" s="3688"/>
      <c r="E264" s="3696"/>
      <c r="F264" s="3696"/>
      <c r="G264" s="666"/>
    </row>
    <row r="265" spans="1:7" ht="13.5" thickBot="1">
      <c r="A265" s="630" t="s">
        <v>1365</v>
      </c>
      <c r="B265" s="635" t="s">
        <v>883</v>
      </c>
      <c r="C265" s="626" t="s">
        <v>412</v>
      </c>
      <c r="D265" s="3678">
        <v>3</v>
      </c>
      <c r="E265" s="3679"/>
      <c r="F265" s="627">
        <v>3</v>
      </c>
      <c r="G265" s="662">
        <v>3</v>
      </c>
    </row>
    <row r="266" spans="1:7" ht="26.5" thickBot="1">
      <c r="A266" s="630" t="s">
        <v>1366</v>
      </c>
      <c r="B266" s="635" t="s">
        <v>41</v>
      </c>
      <c r="C266" s="626" t="s">
        <v>412</v>
      </c>
      <c r="D266" s="3678">
        <v>100</v>
      </c>
      <c r="E266" s="3679"/>
      <c r="F266" s="627">
        <v>100</v>
      </c>
      <c r="G266" s="662">
        <v>100</v>
      </c>
    </row>
    <row r="267" spans="1:7" ht="13.5" thickBot="1">
      <c r="A267" s="630" t="s">
        <v>1367</v>
      </c>
      <c r="B267" s="635" t="s">
        <v>42</v>
      </c>
      <c r="C267" s="626" t="s">
        <v>412</v>
      </c>
      <c r="D267" s="3678">
        <v>0</v>
      </c>
      <c r="E267" s="3679"/>
      <c r="F267" s="627">
        <v>0</v>
      </c>
      <c r="G267" s="662">
        <v>0</v>
      </c>
    </row>
    <row r="268" spans="1:7" ht="40.5" customHeight="1" thickBot="1">
      <c r="A268" s="3727" t="s">
        <v>747</v>
      </c>
      <c r="B268" s="3728"/>
      <c r="C268" s="3728"/>
      <c r="D268" s="3728"/>
      <c r="E268" s="3729"/>
      <c r="F268" s="3729"/>
      <c r="G268" s="667"/>
    </row>
    <row r="269" spans="1:7" ht="14" thickBot="1">
      <c r="A269" s="3727" t="s">
        <v>1002</v>
      </c>
      <c r="B269" s="3728"/>
      <c r="C269" s="3728"/>
      <c r="D269" s="3728"/>
      <c r="E269" s="3729"/>
      <c r="F269" s="3729"/>
      <c r="G269" s="667"/>
    </row>
    <row r="270" spans="1:7" ht="45.5" thickBot="1">
      <c r="A270" s="624" t="s">
        <v>748</v>
      </c>
      <c r="B270" s="625" t="s">
        <v>962</v>
      </c>
      <c r="C270" s="626" t="s">
        <v>963</v>
      </c>
      <c r="D270" s="3683" t="s">
        <v>1368</v>
      </c>
      <c r="E270" s="3684"/>
      <c r="F270" s="642" t="s">
        <v>1368</v>
      </c>
      <c r="G270" s="674" t="s">
        <v>1368</v>
      </c>
    </row>
    <row r="271" spans="1:7" ht="13.5" thickBot="1">
      <c r="A271" s="624" t="s">
        <v>230</v>
      </c>
      <c r="B271" s="625" t="s">
        <v>231</v>
      </c>
      <c r="C271" s="626" t="s">
        <v>636</v>
      </c>
      <c r="D271" s="3678">
        <v>90</v>
      </c>
      <c r="E271" s="3679"/>
      <c r="F271" s="627">
        <v>90</v>
      </c>
      <c r="G271" s="662">
        <v>90</v>
      </c>
    </row>
    <row r="272" spans="1:7" ht="13.5" thickBot="1">
      <c r="A272" s="624" t="s">
        <v>1369</v>
      </c>
      <c r="B272" s="625" t="s">
        <v>348</v>
      </c>
      <c r="C272" s="626" t="s">
        <v>636</v>
      </c>
      <c r="D272" s="3678">
        <v>5</v>
      </c>
      <c r="E272" s="3679"/>
      <c r="F272" s="627">
        <v>5</v>
      </c>
      <c r="G272" s="662">
        <v>5</v>
      </c>
    </row>
    <row r="273" spans="1:7" ht="26.5" thickBot="1">
      <c r="A273" s="624" t="s">
        <v>1370</v>
      </c>
      <c r="B273" s="625" t="s">
        <v>349</v>
      </c>
      <c r="C273" s="626" t="s">
        <v>412</v>
      </c>
      <c r="D273" s="3678">
        <v>12</v>
      </c>
      <c r="E273" s="3679"/>
      <c r="F273" s="627">
        <v>10</v>
      </c>
      <c r="G273" s="662">
        <v>12</v>
      </c>
    </row>
    <row r="274" spans="1:7" ht="31.5" customHeight="1" thickBot="1">
      <c r="A274" s="3730" t="s">
        <v>1039</v>
      </c>
      <c r="B274" s="3731"/>
      <c r="C274" s="3731"/>
      <c r="D274" s="3731"/>
      <c r="E274" s="3706"/>
      <c r="F274" s="3706"/>
      <c r="G274" s="663"/>
    </row>
    <row r="275" spans="1:7" ht="14" thickBot="1">
      <c r="A275" s="3693" t="s">
        <v>662</v>
      </c>
      <c r="B275" s="3694"/>
      <c r="C275" s="3694"/>
      <c r="D275" s="3694"/>
      <c r="E275" s="3695"/>
      <c r="F275" s="3695"/>
      <c r="G275" s="664"/>
    </row>
    <row r="276" spans="1:7" ht="14" thickBot="1">
      <c r="A276" s="3693" t="s">
        <v>410</v>
      </c>
      <c r="B276" s="3694"/>
      <c r="C276" s="3694"/>
      <c r="D276" s="3694"/>
      <c r="E276" s="3695"/>
      <c r="F276" s="3695"/>
      <c r="G276" s="664"/>
    </row>
    <row r="277" spans="1:7" ht="13.5" thickBot="1">
      <c r="A277" s="624" t="s">
        <v>939</v>
      </c>
      <c r="B277" s="635" t="s">
        <v>63</v>
      </c>
      <c r="C277" s="626" t="s">
        <v>636</v>
      </c>
      <c r="D277" s="3678">
        <v>100</v>
      </c>
      <c r="E277" s="3679"/>
      <c r="F277" s="627">
        <v>100</v>
      </c>
      <c r="G277" s="662">
        <v>100</v>
      </c>
    </row>
    <row r="278" spans="1:7" ht="13.5" thickBot="1">
      <c r="A278" s="624" t="s">
        <v>637</v>
      </c>
      <c r="B278" s="635" t="s">
        <v>638</v>
      </c>
      <c r="C278" s="626" t="s">
        <v>412</v>
      </c>
      <c r="D278" s="3678">
        <v>2</v>
      </c>
      <c r="E278" s="3679"/>
      <c r="F278" s="627">
        <v>2</v>
      </c>
      <c r="G278" s="662">
        <v>2</v>
      </c>
    </row>
    <row r="279" spans="1:7" ht="13.5" thickBot="1">
      <c r="A279" s="624" t="s">
        <v>763</v>
      </c>
      <c r="B279" s="635" t="s">
        <v>802</v>
      </c>
      <c r="C279" s="626" t="s">
        <v>412</v>
      </c>
      <c r="D279" s="3678">
        <v>3</v>
      </c>
      <c r="E279" s="3679"/>
      <c r="F279" s="627">
        <v>3</v>
      </c>
      <c r="G279" s="662">
        <v>4</v>
      </c>
    </row>
    <row r="280" spans="1:7" ht="13.5" thickBot="1">
      <c r="A280" s="3701" t="s">
        <v>163</v>
      </c>
      <c r="B280" s="3702"/>
      <c r="C280" s="3702"/>
      <c r="D280" s="3702"/>
      <c r="E280" s="3703"/>
      <c r="F280" s="3703"/>
      <c r="G280" s="665"/>
    </row>
    <row r="281" spans="1:7" ht="40.5" customHeight="1" thickBot="1">
      <c r="A281" s="3687" t="s">
        <v>377</v>
      </c>
      <c r="B281" s="3688"/>
      <c r="C281" s="3688"/>
      <c r="D281" s="3688"/>
      <c r="E281" s="3696"/>
      <c r="F281" s="3696"/>
      <c r="G281" s="666"/>
    </row>
    <row r="282" spans="1:7" ht="13.5" thickBot="1">
      <c r="A282" s="628" t="s">
        <v>953</v>
      </c>
      <c r="B282" s="635" t="s">
        <v>1056</v>
      </c>
      <c r="C282" s="626" t="s">
        <v>636</v>
      </c>
      <c r="D282" s="3678">
        <v>99</v>
      </c>
      <c r="E282" s="3679"/>
      <c r="F282" s="627">
        <v>99</v>
      </c>
      <c r="G282" s="662">
        <v>99</v>
      </c>
    </row>
    <row r="283" spans="1:7" ht="13.5" thickBot="1">
      <c r="A283" s="628" t="s">
        <v>1057</v>
      </c>
      <c r="B283" s="635" t="s">
        <v>1058</v>
      </c>
      <c r="C283" s="626" t="s">
        <v>1059</v>
      </c>
      <c r="D283" s="3678">
        <v>350</v>
      </c>
      <c r="E283" s="3679"/>
      <c r="F283" s="627">
        <v>350</v>
      </c>
      <c r="G283" s="662">
        <v>350</v>
      </c>
    </row>
    <row r="284" spans="1:7" ht="26.5" thickBot="1">
      <c r="A284" s="630" t="s">
        <v>253</v>
      </c>
      <c r="B284" s="635" t="s">
        <v>685</v>
      </c>
      <c r="C284" s="626" t="s">
        <v>636</v>
      </c>
      <c r="D284" s="3678">
        <v>85</v>
      </c>
      <c r="E284" s="3679"/>
      <c r="F284" s="627">
        <v>85</v>
      </c>
      <c r="G284" s="662">
        <v>85</v>
      </c>
    </row>
    <row r="285" spans="1:7" ht="13.5" thickBot="1">
      <c r="A285" s="630" t="s">
        <v>151</v>
      </c>
      <c r="B285" s="635" t="s">
        <v>686</v>
      </c>
      <c r="C285" s="626" t="s">
        <v>687</v>
      </c>
      <c r="D285" s="3678">
        <v>1</v>
      </c>
      <c r="E285" s="3679"/>
      <c r="F285" s="627">
        <v>1</v>
      </c>
      <c r="G285" s="662">
        <v>1</v>
      </c>
    </row>
    <row r="286" spans="1:7" ht="13.5" thickBot="1">
      <c r="A286" s="630" t="s">
        <v>775</v>
      </c>
      <c r="B286" s="635" t="s">
        <v>832</v>
      </c>
      <c r="C286" s="626" t="s">
        <v>687</v>
      </c>
      <c r="D286" s="3678">
        <v>2</v>
      </c>
      <c r="E286" s="3679"/>
      <c r="F286" s="627">
        <v>2</v>
      </c>
      <c r="G286" s="662">
        <v>2</v>
      </c>
    </row>
    <row r="287" spans="1:7" ht="13.5" thickBot="1">
      <c r="A287" s="628" t="s">
        <v>1371</v>
      </c>
      <c r="B287" s="635" t="s">
        <v>80</v>
      </c>
      <c r="C287" s="626" t="s">
        <v>412</v>
      </c>
      <c r="D287" s="3678">
        <v>75</v>
      </c>
      <c r="E287" s="3679"/>
      <c r="F287" s="627">
        <v>70</v>
      </c>
      <c r="G287" s="662">
        <v>80</v>
      </c>
    </row>
    <row r="288" spans="1:7" ht="13.5" thickBot="1">
      <c r="A288" s="628" t="s">
        <v>841</v>
      </c>
      <c r="B288" s="635" t="s">
        <v>153</v>
      </c>
      <c r="C288" s="626" t="s">
        <v>687</v>
      </c>
      <c r="D288" s="3678">
        <v>15</v>
      </c>
      <c r="E288" s="3679"/>
      <c r="F288" s="627">
        <v>15</v>
      </c>
      <c r="G288" s="662">
        <v>120</v>
      </c>
    </row>
    <row r="289" spans="1:7" ht="13.5" thickBot="1">
      <c r="A289" s="628" t="s">
        <v>842</v>
      </c>
      <c r="B289" s="635" t="s">
        <v>733</v>
      </c>
      <c r="C289" s="626" t="s">
        <v>687</v>
      </c>
      <c r="D289" s="3678">
        <v>0</v>
      </c>
      <c r="E289" s="3679"/>
      <c r="F289" s="627">
        <v>0</v>
      </c>
      <c r="G289" s="662">
        <v>40</v>
      </c>
    </row>
    <row r="290" spans="1:7" ht="27" customHeight="1" thickBot="1">
      <c r="A290" s="3687" t="s">
        <v>81</v>
      </c>
      <c r="B290" s="3688"/>
      <c r="C290" s="3688"/>
      <c r="D290" s="3688"/>
      <c r="E290" s="3696"/>
      <c r="F290" s="3696"/>
      <c r="G290" s="666"/>
    </row>
    <row r="291" spans="1:7" ht="13.5" thickBot="1">
      <c r="A291" s="628" t="s">
        <v>1372</v>
      </c>
      <c r="B291" s="625" t="s">
        <v>82</v>
      </c>
      <c r="C291" s="626" t="s">
        <v>636</v>
      </c>
      <c r="D291" s="3678">
        <v>100</v>
      </c>
      <c r="E291" s="3679"/>
      <c r="F291" s="627">
        <v>100</v>
      </c>
      <c r="G291" s="662">
        <v>100</v>
      </c>
    </row>
    <row r="292" spans="1:7" ht="14" thickBot="1">
      <c r="A292" s="3687" t="s">
        <v>102</v>
      </c>
      <c r="B292" s="3688"/>
      <c r="C292" s="3688"/>
      <c r="D292" s="3688"/>
      <c r="E292" s="3696"/>
      <c r="F292" s="3696"/>
      <c r="G292" s="666"/>
    </row>
    <row r="293" spans="1:7" ht="13.5" thickBot="1">
      <c r="A293" s="628" t="s">
        <v>570</v>
      </c>
      <c r="B293" s="635" t="s">
        <v>103</v>
      </c>
      <c r="C293" s="626" t="s">
        <v>412</v>
      </c>
      <c r="D293" s="3678">
        <v>0</v>
      </c>
      <c r="E293" s="3679"/>
      <c r="F293" s="627">
        <v>0</v>
      </c>
      <c r="G293" s="662">
        <v>1</v>
      </c>
    </row>
    <row r="294" spans="1:7" ht="27" customHeight="1" thickBot="1">
      <c r="A294" s="3687" t="s">
        <v>266</v>
      </c>
      <c r="B294" s="3688"/>
      <c r="C294" s="3688"/>
      <c r="D294" s="3688"/>
      <c r="E294" s="3696"/>
      <c r="F294" s="3696"/>
      <c r="G294" s="666"/>
    </row>
    <row r="295" spans="1:7" ht="13.5" thickBot="1">
      <c r="A295" s="628" t="s">
        <v>268</v>
      </c>
      <c r="B295" s="625" t="s">
        <v>267</v>
      </c>
      <c r="C295" s="626" t="s">
        <v>412</v>
      </c>
      <c r="D295" s="3678">
        <v>50</v>
      </c>
      <c r="E295" s="3679"/>
      <c r="F295" s="627">
        <v>50</v>
      </c>
      <c r="G295" s="662">
        <v>50</v>
      </c>
    </row>
    <row r="296" spans="1:7" ht="40.5" customHeight="1" thickBot="1">
      <c r="A296" s="3727" t="s">
        <v>1006</v>
      </c>
      <c r="B296" s="3728"/>
      <c r="C296" s="3728"/>
      <c r="D296" s="3728"/>
      <c r="E296" s="3729"/>
      <c r="F296" s="3729"/>
      <c r="G296" s="667"/>
    </row>
    <row r="297" spans="1:7" ht="14" thickBot="1">
      <c r="A297" s="3727" t="s">
        <v>1002</v>
      </c>
      <c r="B297" s="3728"/>
      <c r="C297" s="3728"/>
      <c r="D297" s="3728"/>
      <c r="E297" s="3729"/>
      <c r="F297" s="3729"/>
      <c r="G297" s="667"/>
    </row>
    <row r="298" spans="1:7" ht="21.5" thickBot="1">
      <c r="A298" s="624" t="s">
        <v>1373</v>
      </c>
      <c r="B298" s="625" t="s">
        <v>534</v>
      </c>
      <c r="C298" s="626" t="s">
        <v>746</v>
      </c>
      <c r="D298" s="3685">
        <v>16</v>
      </c>
      <c r="E298" s="3686"/>
      <c r="F298" s="633">
        <v>16</v>
      </c>
      <c r="G298" s="668">
        <v>16</v>
      </c>
    </row>
    <row r="299" spans="1:7" ht="21.5" thickBot="1">
      <c r="A299" s="624" t="s">
        <v>535</v>
      </c>
      <c r="B299" s="625" t="s">
        <v>536</v>
      </c>
      <c r="C299" s="626" t="s">
        <v>746</v>
      </c>
      <c r="D299" s="3678">
        <v>40</v>
      </c>
      <c r="E299" s="3679"/>
      <c r="F299" s="627">
        <v>40</v>
      </c>
      <c r="G299" s="662">
        <v>35</v>
      </c>
    </row>
    <row r="300" spans="1:7" ht="21.5" thickBot="1">
      <c r="A300" s="624" t="s">
        <v>432</v>
      </c>
      <c r="B300" s="625" t="s">
        <v>433</v>
      </c>
      <c r="C300" s="626" t="s">
        <v>636</v>
      </c>
      <c r="D300" s="3717" t="s">
        <v>498</v>
      </c>
      <c r="E300" s="3718"/>
      <c r="F300" s="634" t="s">
        <v>498</v>
      </c>
      <c r="G300" s="669" t="s">
        <v>1228</v>
      </c>
    </row>
    <row r="301" spans="1:7" ht="31.5" customHeight="1" thickBot="1">
      <c r="A301" s="3730" t="s">
        <v>314</v>
      </c>
      <c r="B301" s="3731"/>
      <c r="C301" s="3731"/>
      <c r="D301" s="3731"/>
      <c r="E301" s="3706"/>
      <c r="F301" s="3706"/>
      <c r="G301" s="663"/>
    </row>
    <row r="302" spans="1:7" ht="40.5" customHeight="1" thickBot="1">
      <c r="A302" s="3693" t="s">
        <v>393</v>
      </c>
      <c r="B302" s="3694"/>
      <c r="C302" s="3694"/>
      <c r="D302" s="3694"/>
      <c r="E302" s="3695"/>
      <c r="F302" s="3695"/>
      <c r="G302" s="664"/>
    </row>
    <row r="303" spans="1:7" ht="14" thickBot="1">
      <c r="A303" s="3693" t="s">
        <v>410</v>
      </c>
      <c r="B303" s="3694"/>
      <c r="C303" s="3694"/>
      <c r="D303" s="3694"/>
      <c r="E303" s="3695"/>
      <c r="F303" s="3695"/>
      <c r="G303" s="664"/>
    </row>
    <row r="304" spans="1:7" ht="26.5" thickBot="1">
      <c r="A304" s="624" t="s">
        <v>1374</v>
      </c>
      <c r="B304" s="625" t="s">
        <v>394</v>
      </c>
      <c r="C304" s="626" t="s">
        <v>636</v>
      </c>
      <c r="D304" s="3678">
        <v>90</v>
      </c>
      <c r="E304" s="3679"/>
      <c r="F304" s="627">
        <v>90</v>
      </c>
      <c r="G304" s="662">
        <v>90</v>
      </c>
    </row>
    <row r="305" spans="1:7" ht="13.5" thickBot="1">
      <c r="A305" s="624" t="s">
        <v>333</v>
      </c>
      <c r="B305" s="625" t="s">
        <v>1157</v>
      </c>
      <c r="C305" s="626" t="s">
        <v>412</v>
      </c>
      <c r="D305" s="3678">
        <v>5</v>
      </c>
      <c r="E305" s="3679"/>
      <c r="F305" s="627">
        <v>10</v>
      </c>
      <c r="G305" s="662">
        <v>5</v>
      </c>
    </row>
    <row r="306" spans="1:7" ht="26.5" thickBot="1">
      <c r="A306" s="624" t="s">
        <v>698</v>
      </c>
      <c r="B306" s="625" t="s">
        <v>1230</v>
      </c>
      <c r="C306" s="626" t="s">
        <v>412</v>
      </c>
      <c r="D306" s="3678">
        <v>3</v>
      </c>
      <c r="E306" s="3679"/>
      <c r="F306" s="627">
        <v>10</v>
      </c>
      <c r="G306" s="662">
        <v>3</v>
      </c>
    </row>
    <row r="307" spans="1:7" ht="13.5" thickBot="1">
      <c r="A307" s="624" t="s">
        <v>488</v>
      </c>
      <c r="B307" s="625" t="s">
        <v>334</v>
      </c>
      <c r="C307" s="626" t="s">
        <v>636</v>
      </c>
      <c r="D307" s="3678">
        <v>100</v>
      </c>
      <c r="E307" s="3679"/>
      <c r="F307" s="627">
        <v>100</v>
      </c>
      <c r="G307" s="662">
        <v>99</v>
      </c>
    </row>
    <row r="308" spans="1:7" ht="13.5" thickBot="1">
      <c r="A308" s="624" t="s">
        <v>1156</v>
      </c>
      <c r="B308" s="625" t="s">
        <v>851</v>
      </c>
      <c r="C308" s="626" t="s">
        <v>412</v>
      </c>
      <c r="D308" s="3678">
        <v>2</v>
      </c>
      <c r="E308" s="3679"/>
      <c r="F308" s="627">
        <v>2</v>
      </c>
      <c r="G308" s="662">
        <v>2</v>
      </c>
    </row>
    <row r="309" spans="1:7" ht="34.5" customHeight="1">
      <c r="A309" s="3721" t="s">
        <v>1375</v>
      </c>
      <c r="B309" s="643"/>
      <c r="C309" s="3723" t="s">
        <v>412</v>
      </c>
      <c r="D309" s="3719">
        <v>5</v>
      </c>
      <c r="E309" s="3725"/>
      <c r="F309" s="3719">
        <v>5</v>
      </c>
      <c r="G309" s="3680">
        <v>5</v>
      </c>
    </row>
    <row r="310" spans="1:7" ht="13.5" thickBot="1">
      <c r="A310" s="3722"/>
      <c r="B310" s="644" t="s">
        <v>852</v>
      </c>
      <c r="C310" s="3724"/>
      <c r="D310" s="3720"/>
      <c r="E310" s="3726"/>
      <c r="F310" s="3720"/>
      <c r="G310" s="3680"/>
    </row>
    <row r="311" spans="1:7" ht="13.5" thickBot="1">
      <c r="A311" s="3701" t="s">
        <v>163</v>
      </c>
      <c r="B311" s="3702"/>
      <c r="C311" s="3702"/>
      <c r="D311" s="3702"/>
      <c r="E311" s="3703"/>
      <c r="F311" s="3703"/>
      <c r="G311" s="665"/>
    </row>
    <row r="312" spans="1:7" ht="40.5" customHeight="1" thickBot="1">
      <c r="A312" s="3687" t="s">
        <v>1376</v>
      </c>
      <c r="B312" s="3688"/>
      <c r="C312" s="3688"/>
      <c r="D312" s="3688"/>
      <c r="E312" s="3696"/>
      <c r="F312" s="3696"/>
      <c r="G312" s="666"/>
    </row>
    <row r="313" spans="1:7" ht="13.5" thickBot="1">
      <c r="A313" s="628" t="s">
        <v>210</v>
      </c>
      <c r="B313" s="625" t="s">
        <v>365</v>
      </c>
      <c r="C313" s="626" t="s">
        <v>412</v>
      </c>
      <c r="D313" s="3678">
        <v>2</v>
      </c>
      <c r="E313" s="3679"/>
      <c r="F313" s="627">
        <v>2</v>
      </c>
      <c r="G313" s="662">
        <v>2</v>
      </c>
    </row>
    <row r="314" spans="1:7" ht="13.5" thickBot="1">
      <c r="A314" s="628" t="s">
        <v>853</v>
      </c>
      <c r="B314" s="625" t="s">
        <v>367</v>
      </c>
      <c r="C314" s="626" t="s">
        <v>412</v>
      </c>
      <c r="D314" s="3678">
        <v>5</v>
      </c>
      <c r="E314" s="3679"/>
      <c r="F314" s="627">
        <v>10</v>
      </c>
      <c r="G314" s="662">
        <v>5</v>
      </c>
    </row>
    <row r="315" spans="1:7" ht="13.5" thickBot="1">
      <c r="A315" s="628" t="s">
        <v>366</v>
      </c>
      <c r="B315" s="625" t="s">
        <v>368</v>
      </c>
      <c r="C315" s="626" t="s">
        <v>412</v>
      </c>
      <c r="D315" s="3678">
        <v>2</v>
      </c>
      <c r="E315" s="3679"/>
      <c r="F315" s="627">
        <v>2</v>
      </c>
      <c r="G315" s="662">
        <v>2</v>
      </c>
    </row>
    <row r="316" spans="1:7" ht="13.5" thickBot="1">
      <c r="A316" s="628" t="s">
        <v>489</v>
      </c>
      <c r="B316" s="625" t="s">
        <v>165</v>
      </c>
      <c r="C316" s="626" t="s">
        <v>412</v>
      </c>
      <c r="D316" s="3678">
        <v>0</v>
      </c>
      <c r="E316" s="3679"/>
      <c r="F316" s="627">
        <v>0</v>
      </c>
      <c r="G316" s="662">
        <v>1</v>
      </c>
    </row>
    <row r="317" spans="1:7" ht="26.5" thickBot="1">
      <c r="A317" s="645" t="s">
        <v>1377</v>
      </c>
      <c r="B317" s="625" t="s">
        <v>166</v>
      </c>
      <c r="C317" s="626" t="s">
        <v>167</v>
      </c>
      <c r="D317" s="3678">
        <v>600</v>
      </c>
      <c r="E317" s="3679"/>
      <c r="F317" s="627">
        <v>700</v>
      </c>
      <c r="G317" s="662">
        <v>500</v>
      </c>
    </row>
    <row r="318" spans="1:7" ht="13.5" thickBot="1">
      <c r="A318" s="630" t="s">
        <v>965</v>
      </c>
      <c r="B318" s="625" t="s">
        <v>966</v>
      </c>
      <c r="C318" s="626" t="s">
        <v>167</v>
      </c>
      <c r="D318" s="3678">
        <v>50</v>
      </c>
      <c r="E318" s="3679"/>
      <c r="F318" s="627">
        <v>50</v>
      </c>
      <c r="G318" s="662">
        <v>40</v>
      </c>
    </row>
    <row r="319" spans="1:7" ht="13.5" thickBot="1">
      <c r="A319" s="630" t="s">
        <v>323</v>
      </c>
      <c r="B319" s="625" t="s">
        <v>796</v>
      </c>
      <c r="C319" s="626" t="s">
        <v>412</v>
      </c>
      <c r="D319" s="3678">
        <v>1</v>
      </c>
      <c r="E319" s="3679"/>
      <c r="F319" s="627">
        <v>1</v>
      </c>
      <c r="G319" s="662">
        <v>1</v>
      </c>
    </row>
    <row r="320" spans="1:7" ht="13.5" thickBot="1">
      <c r="A320" s="630" t="s">
        <v>1378</v>
      </c>
      <c r="B320" s="625" t="s">
        <v>455</v>
      </c>
      <c r="C320" s="626" t="s">
        <v>412</v>
      </c>
      <c r="D320" s="3678">
        <v>1</v>
      </c>
      <c r="E320" s="3679"/>
      <c r="F320" s="627">
        <v>1</v>
      </c>
      <c r="G320" s="662">
        <v>1</v>
      </c>
    </row>
    <row r="321" spans="1:7" ht="13.5" thickBot="1">
      <c r="A321" s="630" t="s">
        <v>1379</v>
      </c>
      <c r="B321" s="625" t="s">
        <v>788</v>
      </c>
      <c r="C321" s="626" t="s">
        <v>412</v>
      </c>
      <c r="D321" s="3678">
        <v>1</v>
      </c>
      <c r="E321" s="3679"/>
      <c r="F321" s="627">
        <v>1</v>
      </c>
      <c r="G321" s="662">
        <v>1</v>
      </c>
    </row>
    <row r="322" spans="1:7" ht="14" thickBot="1">
      <c r="A322" s="3693" t="s">
        <v>369</v>
      </c>
      <c r="B322" s="3694"/>
      <c r="C322" s="3694"/>
      <c r="D322" s="3694"/>
      <c r="E322" s="3695"/>
      <c r="F322" s="3695"/>
      <c r="G322" s="664"/>
    </row>
    <row r="323" spans="1:7" ht="14" thickBot="1">
      <c r="A323" s="3693" t="s">
        <v>410</v>
      </c>
      <c r="B323" s="3694"/>
      <c r="C323" s="3694"/>
      <c r="D323" s="3694"/>
      <c r="E323" s="3695"/>
      <c r="F323" s="3695"/>
      <c r="G323" s="664"/>
    </row>
    <row r="324" spans="1:7" ht="13.5" thickBot="1">
      <c r="A324" s="624" t="s">
        <v>1380</v>
      </c>
      <c r="B324" s="625" t="s">
        <v>430</v>
      </c>
      <c r="C324" s="626" t="s">
        <v>450</v>
      </c>
      <c r="D324" s="3678">
        <v>1600</v>
      </c>
      <c r="E324" s="3679"/>
      <c r="F324" s="627">
        <v>1700</v>
      </c>
      <c r="G324" s="662">
        <v>1500</v>
      </c>
    </row>
    <row r="325" spans="1:7" ht="13.5" thickBot="1">
      <c r="A325" s="624" t="s">
        <v>1381</v>
      </c>
      <c r="B325" s="625" t="s">
        <v>1068</v>
      </c>
      <c r="C325" s="626" t="s">
        <v>1195</v>
      </c>
      <c r="D325" s="3717">
        <v>40000</v>
      </c>
      <c r="E325" s="3718"/>
      <c r="F325" s="634">
        <v>50000</v>
      </c>
      <c r="G325" s="669">
        <v>30000</v>
      </c>
    </row>
    <row r="326" spans="1:7" ht="13.5" thickBot="1">
      <c r="A326" s="3701" t="s">
        <v>163</v>
      </c>
      <c r="B326" s="3702"/>
      <c r="C326" s="3702"/>
      <c r="D326" s="3702"/>
      <c r="E326" s="3703"/>
      <c r="F326" s="3703"/>
      <c r="G326" s="665"/>
    </row>
    <row r="327" spans="1:7" ht="27" customHeight="1" thickBot="1">
      <c r="A327" s="3687" t="s">
        <v>639</v>
      </c>
      <c r="B327" s="3688"/>
      <c r="C327" s="3688"/>
      <c r="D327" s="3688"/>
      <c r="E327" s="3696"/>
      <c r="F327" s="3696"/>
      <c r="G327" s="666"/>
    </row>
    <row r="328" spans="1:7" ht="13.5" thickBot="1">
      <c r="A328" s="628" t="s">
        <v>1382</v>
      </c>
      <c r="B328" s="635" t="s">
        <v>640</v>
      </c>
      <c r="C328" s="626" t="s">
        <v>412</v>
      </c>
      <c r="D328" s="3678">
        <v>3</v>
      </c>
      <c r="E328" s="3679"/>
      <c r="F328" s="627">
        <v>3</v>
      </c>
      <c r="G328" s="662">
        <v>3</v>
      </c>
    </row>
    <row r="329" spans="1:7" ht="13.5" thickBot="1">
      <c r="A329" s="628" t="s">
        <v>862</v>
      </c>
      <c r="B329" s="635" t="s">
        <v>99</v>
      </c>
      <c r="C329" s="626" t="s">
        <v>412</v>
      </c>
      <c r="D329" s="3678">
        <v>3</v>
      </c>
      <c r="E329" s="3679"/>
      <c r="F329" s="627">
        <v>3</v>
      </c>
      <c r="G329" s="662">
        <v>5</v>
      </c>
    </row>
    <row r="330" spans="1:7" ht="27" customHeight="1" thickBot="1">
      <c r="A330" s="3687" t="s">
        <v>1383</v>
      </c>
      <c r="B330" s="3688"/>
      <c r="C330" s="3688"/>
      <c r="D330" s="3688"/>
      <c r="E330" s="3696"/>
      <c r="F330" s="3696"/>
      <c r="G330" s="666"/>
    </row>
    <row r="331" spans="1:7" ht="13.5" thickBot="1">
      <c r="A331" s="630" t="s">
        <v>1225</v>
      </c>
      <c r="B331" s="625" t="s">
        <v>932</v>
      </c>
      <c r="C331" s="626" t="s">
        <v>412</v>
      </c>
      <c r="D331" s="3678">
        <v>1</v>
      </c>
      <c r="E331" s="3679"/>
      <c r="F331" s="627">
        <v>1</v>
      </c>
      <c r="G331" s="662">
        <v>1</v>
      </c>
    </row>
    <row r="332" spans="1:7" ht="13.5" thickBot="1">
      <c r="A332" s="630" t="s">
        <v>1187</v>
      </c>
      <c r="B332" s="625" t="s">
        <v>1226</v>
      </c>
      <c r="C332" s="626" t="s">
        <v>412</v>
      </c>
      <c r="D332" s="3678">
        <v>1</v>
      </c>
      <c r="E332" s="3679"/>
      <c r="F332" s="627">
        <v>0</v>
      </c>
      <c r="G332" s="662">
        <v>0</v>
      </c>
    </row>
    <row r="333" spans="1:7" ht="13.5" thickBot="1">
      <c r="A333" s="630" t="s">
        <v>1384</v>
      </c>
      <c r="B333" s="625" t="s">
        <v>415</v>
      </c>
      <c r="C333" s="626" t="s">
        <v>412</v>
      </c>
      <c r="D333" s="3678">
        <v>3</v>
      </c>
      <c r="E333" s="3679"/>
      <c r="F333" s="627">
        <v>3</v>
      </c>
      <c r="G333" s="662">
        <v>6</v>
      </c>
    </row>
    <row r="334" spans="1:7" ht="26.5" thickBot="1">
      <c r="A334" s="630" t="s">
        <v>1385</v>
      </c>
      <c r="B334" s="625" t="s">
        <v>1188</v>
      </c>
      <c r="C334" s="626" t="s">
        <v>636</v>
      </c>
      <c r="D334" s="3678">
        <v>20</v>
      </c>
      <c r="E334" s="3679"/>
      <c r="F334" s="627">
        <v>30</v>
      </c>
      <c r="G334" s="662">
        <v>10</v>
      </c>
    </row>
    <row r="335" spans="1:7" ht="40.5" customHeight="1" thickBot="1">
      <c r="A335" s="3707" t="s">
        <v>1386</v>
      </c>
      <c r="B335" s="3708"/>
      <c r="C335" s="3708"/>
      <c r="D335" s="3708"/>
      <c r="E335" s="3708"/>
      <c r="F335" s="3708"/>
      <c r="G335" s="675"/>
    </row>
    <row r="336" spans="1:7" ht="58.5" customHeight="1">
      <c r="A336" s="3709" t="s">
        <v>204</v>
      </c>
      <c r="B336" s="636"/>
      <c r="C336" s="3711" t="s">
        <v>203</v>
      </c>
      <c r="D336" s="3713">
        <v>5</v>
      </c>
      <c r="E336" s="3714"/>
      <c r="F336" s="3713">
        <v>10</v>
      </c>
      <c r="G336" s="3677">
        <v>9</v>
      </c>
    </row>
    <row r="337" spans="1:7" ht="13.5" thickBot="1">
      <c r="A337" s="3710"/>
      <c r="B337" s="635" t="s">
        <v>696</v>
      </c>
      <c r="C337" s="3712"/>
      <c r="D337" s="3715"/>
      <c r="E337" s="3716"/>
      <c r="F337" s="3715"/>
      <c r="G337" s="3677"/>
    </row>
    <row r="338" spans="1:7" ht="13.5" thickBot="1">
      <c r="A338" s="630" t="s">
        <v>813</v>
      </c>
      <c r="B338" s="635" t="s">
        <v>859</v>
      </c>
      <c r="C338" s="626" t="s">
        <v>412</v>
      </c>
      <c r="D338" s="3678">
        <v>0</v>
      </c>
      <c r="E338" s="3679"/>
      <c r="F338" s="627">
        <v>0</v>
      </c>
      <c r="G338" s="662">
        <v>2</v>
      </c>
    </row>
    <row r="339" spans="1:7" ht="39.5" thickBot="1">
      <c r="A339" s="630" t="s">
        <v>477</v>
      </c>
      <c r="B339" s="635" t="s">
        <v>476</v>
      </c>
      <c r="C339" s="626" t="s">
        <v>412</v>
      </c>
      <c r="D339" s="3678">
        <v>1</v>
      </c>
      <c r="E339" s="3679"/>
      <c r="F339" s="627">
        <v>0</v>
      </c>
      <c r="G339" s="662">
        <v>0</v>
      </c>
    </row>
    <row r="340" spans="1:7" ht="14" thickBot="1">
      <c r="A340" s="3693" t="s">
        <v>469</v>
      </c>
      <c r="B340" s="3694"/>
      <c r="C340" s="3694"/>
      <c r="D340" s="3694"/>
      <c r="E340" s="3694"/>
      <c r="F340" s="3694"/>
      <c r="G340" s="676"/>
    </row>
    <row r="341" spans="1:7" ht="14" thickBot="1">
      <c r="A341" s="3693" t="s">
        <v>410</v>
      </c>
      <c r="B341" s="3694"/>
      <c r="C341" s="3694"/>
      <c r="D341" s="3694"/>
      <c r="E341" s="3694"/>
      <c r="F341" s="3694"/>
      <c r="G341" s="676"/>
    </row>
    <row r="342" spans="1:7" ht="26.5" thickBot="1">
      <c r="A342" s="624" t="s">
        <v>863</v>
      </c>
      <c r="B342" s="635" t="s">
        <v>470</v>
      </c>
      <c r="C342" s="626" t="s">
        <v>412</v>
      </c>
      <c r="D342" s="3678">
        <v>1</v>
      </c>
      <c r="E342" s="3679"/>
      <c r="F342" s="627">
        <v>1</v>
      </c>
      <c r="G342" s="662">
        <v>1</v>
      </c>
    </row>
    <row r="343" spans="1:7" ht="13.5" thickBot="1">
      <c r="A343" s="3701" t="s">
        <v>163</v>
      </c>
      <c r="B343" s="3702"/>
      <c r="C343" s="3702"/>
      <c r="D343" s="3702"/>
      <c r="E343" s="3702"/>
      <c r="F343" s="3702"/>
      <c r="G343" s="677"/>
    </row>
    <row r="344" spans="1:7" ht="14" thickBot="1">
      <c r="A344" s="3687" t="s">
        <v>471</v>
      </c>
      <c r="B344" s="3688"/>
      <c r="C344" s="3688"/>
      <c r="D344" s="3688"/>
      <c r="E344" s="3688"/>
      <c r="F344" s="3688"/>
      <c r="G344" s="678"/>
    </row>
    <row r="345" spans="1:7" ht="13.5" thickBot="1">
      <c r="A345" s="628" t="s">
        <v>21</v>
      </c>
      <c r="B345" s="625" t="s">
        <v>867</v>
      </c>
      <c r="C345" s="626" t="s">
        <v>636</v>
      </c>
      <c r="D345" s="3678">
        <v>20</v>
      </c>
      <c r="E345" s="3679"/>
      <c r="F345" s="627">
        <v>20</v>
      </c>
      <c r="G345" s="662">
        <v>20</v>
      </c>
    </row>
    <row r="346" spans="1:7" ht="13.5" thickBot="1">
      <c r="A346" s="628" t="s">
        <v>866</v>
      </c>
      <c r="B346" s="625" t="s">
        <v>538</v>
      </c>
      <c r="C346" s="626" t="s">
        <v>412</v>
      </c>
      <c r="D346" s="3678">
        <v>1</v>
      </c>
      <c r="E346" s="3679"/>
      <c r="F346" s="627">
        <v>0</v>
      </c>
      <c r="G346" s="662">
        <v>0</v>
      </c>
    </row>
    <row r="347" spans="1:7" ht="13.5" thickBot="1">
      <c r="A347" s="628" t="s">
        <v>679</v>
      </c>
      <c r="B347" s="625" t="s">
        <v>680</v>
      </c>
      <c r="C347" s="626" t="s">
        <v>412</v>
      </c>
      <c r="D347" s="3678">
        <v>1</v>
      </c>
      <c r="E347" s="3679"/>
      <c r="F347" s="627">
        <v>1</v>
      </c>
      <c r="G347" s="662">
        <v>0</v>
      </c>
    </row>
    <row r="348" spans="1:7" ht="13.5" thickBot="1">
      <c r="A348" s="628" t="s">
        <v>574</v>
      </c>
      <c r="B348" s="625" t="s">
        <v>575</v>
      </c>
      <c r="C348" s="626" t="s">
        <v>412</v>
      </c>
      <c r="D348" s="3678">
        <v>1</v>
      </c>
      <c r="E348" s="3679"/>
      <c r="F348" s="627">
        <v>1</v>
      </c>
      <c r="G348" s="662">
        <v>1</v>
      </c>
    </row>
    <row r="349" spans="1:7" ht="27" customHeight="1" thickBot="1">
      <c r="A349" s="3687" t="s">
        <v>784</v>
      </c>
      <c r="B349" s="3688"/>
      <c r="C349" s="3688"/>
      <c r="D349" s="3688"/>
      <c r="E349" s="3688"/>
      <c r="F349" s="3688"/>
      <c r="G349" s="678"/>
    </row>
    <row r="350" spans="1:7" ht="13.5" thickBot="1">
      <c r="A350" s="630" t="s">
        <v>1387</v>
      </c>
      <c r="B350" s="625" t="s">
        <v>651</v>
      </c>
      <c r="C350" s="626" t="s">
        <v>412</v>
      </c>
      <c r="D350" s="3678">
        <v>1</v>
      </c>
      <c r="E350" s="3679"/>
      <c r="F350" s="627">
        <v>1</v>
      </c>
      <c r="G350" s="662">
        <v>1</v>
      </c>
    </row>
    <row r="351" spans="1:7" ht="13.5" thickBot="1">
      <c r="A351" s="630" t="s">
        <v>537</v>
      </c>
      <c r="B351" s="625" t="s">
        <v>652</v>
      </c>
      <c r="C351" s="626" t="s">
        <v>412</v>
      </c>
      <c r="D351" s="3678">
        <v>1</v>
      </c>
      <c r="E351" s="3679"/>
      <c r="F351" s="627">
        <v>1</v>
      </c>
      <c r="G351" s="662">
        <v>1</v>
      </c>
    </row>
    <row r="352" spans="1:7" ht="26.5" thickBot="1">
      <c r="A352" s="630" t="s">
        <v>786</v>
      </c>
      <c r="B352" s="625" t="s">
        <v>785</v>
      </c>
      <c r="C352" s="626" t="s">
        <v>636</v>
      </c>
      <c r="D352" s="3678">
        <v>100</v>
      </c>
      <c r="E352" s="3679"/>
      <c r="F352" s="627">
        <v>100</v>
      </c>
      <c r="G352" s="662">
        <v>100</v>
      </c>
    </row>
    <row r="353" spans="1:7" ht="13.5" thickBot="1">
      <c r="A353" s="630" t="s">
        <v>125</v>
      </c>
      <c r="B353" s="625" t="s">
        <v>124</v>
      </c>
      <c r="C353" s="626" t="s">
        <v>412</v>
      </c>
      <c r="D353" s="3678">
        <v>0</v>
      </c>
      <c r="E353" s="3679"/>
      <c r="F353" s="627">
        <v>0</v>
      </c>
      <c r="G353" s="662">
        <v>7</v>
      </c>
    </row>
    <row r="354" spans="1:7" ht="31.5" customHeight="1" thickBot="1">
      <c r="A354" s="3704" t="s">
        <v>413</v>
      </c>
      <c r="B354" s="3705"/>
      <c r="C354" s="3705"/>
      <c r="D354" s="3705"/>
      <c r="E354" s="3706"/>
      <c r="F354" s="3706"/>
      <c r="G354" s="663"/>
    </row>
    <row r="355" spans="1:7" ht="27" customHeight="1" thickBot="1">
      <c r="A355" s="3693" t="s">
        <v>443</v>
      </c>
      <c r="B355" s="3694"/>
      <c r="C355" s="3694"/>
      <c r="D355" s="3694"/>
      <c r="E355" s="3695"/>
      <c r="F355" s="3695"/>
      <c r="G355" s="664"/>
    </row>
    <row r="356" spans="1:7" ht="14" thickBot="1">
      <c r="A356" s="3693" t="s">
        <v>410</v>
      </c>
      <c r="B356" s="3694"/>
      <c r="C356" s="3694"/>
      <c r="D356" s="3694"/>
      <c r="E356" s="3695"/>
      <c r="F356" s="3695"/>
      <c r="G356" s="664"/>
    </row>
    <row r="357" spans="1:7" ht="26.5" thickBot="1">
      <c r="A357" s="624" t="s">
        <v>1388</v>
      </c>
      <c r="B357" s="635" t="s">
        <v>444</v>
      </c>
      <c r="C357" s="626" t="s">
        <v>412</v>
      </c>
      <c r="D357" s="3678">
        <v>1</v>
      </c>
      <c r="E357" s="3679"/>
      <c r="F357" s="627">
        <v>1</v>
      </c>
      <c r="G357" s="662">
        <v>1</v>
      </c>
    </row>
    <row r="358" spans="1:7" ht="13.5" thickBot="1">
      <c r="A358" s="624" t="s">
        <v>116</v>
      </c>
      <c r="B358" s="635" t="s">
        <v>1079</v>
      </c>
      <c r="C358" s="626" t="s">
        <v>636</v>
      </c>
      <c r="D358" s="3678">
        <v>100</v>
      </c>
      <c r="E358" s="3679"/>
      <c r="F358" s="627">
        <v>100</v>
      </c>
      <c r="G358" s="662">
        <v>100</v>
      </c>
    </row>
    <row r="359" spans="1:7" ht="13.5" thickBot="1">
      <c r="A359" s="3701" t="s">
        <v>163</v>
      </c>
      <c r="B359" s="3702"/>
      <c r="C359" s="3702"/>
      <c r="D359" s="3702"/>
      <c r="E359" s="3703"/>
      <c r="F359" s="3703"/>
      <c r="G359" s="665"/>
    </row>
    <row r="360" spans="1:7" ht="14" thickBot="1">
      <c r="A360" s="3687" t="s">
        <v>445</v>
      </c>
      <c r="B360" s="3688"/>
      <c r="C360" s="3688"/>
      <c r="D360" s="3688"/>
      <c r="E360" s="3696"/>
      <c r="F360" s="3696"/>
      <c r="G360" s="666"/>
    </row>
    <row r="361" spans="1:7" ht="13.5" thickBot="1">
      <c r="A361" s="628" t="s">
        <v>1389</v>
      </c>
      <c r="B361" s="635" t="s">
        <v>14</v>
      </c>
      <c r="C361" s="626" t="s">
        <v>15</v>
      </c>
      <c r="D361" s="3691">
        <v>35000</v>
      </c>
      <c r="E361" s="3692"/>
      <c r="F361" s="641">
        <v>36000</v>
      </c>
      <c r="G361" s="672">
        <v>34000</v>
      </c>
    </row>
    <row r="362" spans="1:7" ht="13.5" thickBot="1">
      <c r="A362" s="628" t="s">
        <v>177</v>
      </c>
      <c r="B362" s="635" t="s">
        <v>178</v>
      </c>
      <c r="C362" s="626" t="s">
        <v>83</v>
      </c>
      <c r="D362" s="3691">
        <v>65000</v>
      </c>
      <c r="E362" s="3692"/>
      <c r="F362" s="641">
        <v>65000</v>
      </c>
      <c r="G362" s="672">
        <v>65000</v>
      </c>
    </row>
    <row r="363" spans="1:7" ht="13.5" thickBot="1">
      <c r="A363" s="628" t="s">
        <v>1031</v>
      </c>
      <c r="B363" s="635" t="s">
        <v>625</v>
      </c>
      <c r="C363" s="626" t="s">
        <v>15</v>
      </c>
      <c r="D363" s="3678">
        <v>42</v>
      </c>
      <c r="E363" s="3679"/>
      <c r="F363" s="627">
        <v>42</v>
      </c>
      <c r="G363" s="662">
        <v>42</v>
      </c>
    </row>
    <row r="364" spans="1:7" ht="13.5" thickBot="1">
      <c r="A364" s="628" t="s">
        <v>1390</v>
      </c>
      <c r="B364" s="635" t="s">
        <v>850</v>
      </c>
      <c r="C364" s="626" t="s">
        <v>15</v>
      </c>
      <c r="D364" s="3678">
        <v>90</v>
      </c>
      <c r="E364" s="3679"/>
      <c r="F364" s="627">
        <v>90</v>
      </c>
      <c r="G364" s="662">
        <v>90</v>
      </c>
    </row>
    <row r="365" spans="1:7" ht="27" customHeight="1" thickBot="1">
      <c r="A365" s="3687" t="s">
        <v>626</v>
      </c>
      <c r="B365" s="3688"/>
      <c r="C365" s="3688"/>
      <c r="D365" s="3688"/>
      <c r="E365" s="3696"/>
      <c r="F365" s="3696"/>
      <c r="G365" s="666"/>
    </row>
    <row r="366" spans="1:7" ht="26.5" thickBot="1">
      <c r="A366" s="630" t="s">
        <v>703</v>
      </c>
      <c r="B366" s="635" t="s">
        <v>14</v>
      </c>
      <c r="C366" s="626" t="s">
        <v>412</v>
      </c>
      <c r="D366" s="3678">
        <v>0.5</v>
      </c>
      <c r="E366" s="3679"/>
      <c r="F366" s="627">
        <v>1</v>
      </c>
      <c r="G366" s="662">
        <v>0.2</v>
      </c>
    </row>
    <row r="367" spans="1:7" ht="13.5" thickBot="1">
      <c r="A367" s="628" t="s">
        <v>107</v>
      </c>
      <c r="B367" s="625" t="s">
        <v>178</v>
      </c>
      <c r="C367" s="626" t="s">
        <v>388</v>
      </c>
      <c r="D367" s="3678">
        <v>2100</v>
      </c>
      <c r="E367" s="3679"/>
      <c r="F367" s="627">
        <v>2100</v>
      </c>
      <c r="G367" s="662">
        <v>2100</v>
      </c>
    </row>
    <row r="368" spans="1:7" ht="13.5" thickBot="1">
      <c r="A368" s="628" t="s">
        <v>108</v>
      </c>
      <c r="B368" s="625" t="s">
        <v>625</v>
      </c>
      <c r="C368" s="626" t="s">
        <v>388</v>
      </c>
      <c r="D368" s="3678">
        <v>920</v>
      </c>
      <c r="E368" s="3679"/>
      <c r="F368" s="627">
        <v>920</v>
      </c>
      <c r="G368" s="662">
        <v>1500</v>
      </c>
    </row>
    <row r="369" spans="1:7" ht="13.5" thickBot="1">
      <c r="A369" s="628" t="s">
        <v>387</v>
      </c>
      <c r="B369" s="625" t="s">
        <v>850</v>
      </c>
      <c r="C369" s="626" t="s">
        <v>388</v>
      </c>
      <c r="D369" s="3678">
        <v>2900</v>
      </c>
      <c r="E369" s="3679"/>
      <c r="F369" s="627">
        <v>2900</v>
      </c>
      <c r="G369" s="662">
        <v>0</v>
      </c>
    </row>
    <row r="370" spans="1:7" ht="13.5" thickBot="1">
      <c r="A370" s="628" t="s">
        <v>1391</v>
      </c>
      <c r="B370" s="625" t="s">
        <v>428</v>
      </c>
      <c r="C370" s="626" t="s">
        <v>388</v>
      </c>
      <c r="D370" s="3678">
        <v>3000</v>
      </c>
      <c r="E370" s="3679"/>
      <c r="F370" s="627">
        <v>3000</v>
      </c>
      <c r="G370" s="662">
        <v>3000</v>
      </c>
    </row>
    <row r="371" spans="1:7" ht="26.5" thickBot="1">
      <c r="A371" s="630" t="s">
        <v>1392</v>
      </c>
      <c r="B371" s="635" t="s">
        <v>1089</v>
      </c>
      <c r="C371" s="626" t="s">
        <v>952</v>
      </c>
      <c r="D371" s="3678">
        <v>0</v>
      </c>
      <c r="E371" s="3679"/>
      <c r="F371" s="627">
        <v>0</v>
      </c>
      <c r="G371" s="662">
        <v>724</v>
      </c>
    </row>
    <row r="372" spans="1:7" ht="13.5" thickBot="1">
      <c r="A372" s="630" t="s">
        <v>1393</v>
      </c>
      <c r="B372" s="635" t="s">
        <v>131</v>
      </c>
      <c r="C372" s="626" t="s">
        <v>412</v>
      </c>
      <c r="D372" s="3678">
        <v>0</v>
      </c>
      <c r="E372" s="3679"/>
      <c r="F372" s="627">
        <v>0</v>
      </c>
      <c r="G372" s="662">
        <v>2</v>
      </c>
    </row>
    <row r="373" spans="1:7" ht="27" customHeight="1" thickBot="1">
      <c r="A373" s="3693" t="s">
        <v>628</v>
      </c>
      <c r="B373" s="3694"/>
      <c r="C373" s="3694"/>
      <c r="D373" s="3694"/>
      <c r="E373" s="3695"/>
      <c r="F373" s="3695"/>
      <c r="G373" s="664"/>
    </row>
    <row r="374" spans="1:7" ht="14" thickBot="1">
      <c r="A374" s="3693" t="s">
        <v>410</v>
      </c>
      <c r="B374" s="3694"/>
      <c r="C374" s="3694"/>
      <c r="D374" s="3694"/>
      <c r="E374" s="3695"/>
      <c r="F374" s="3695"/>
      <c r="G374" s="664"/>
    </row>
    <row r="375" spans="1:7" ht="26.5" thickBot="1">
      <c r="A375" s="624" t="s">
        <v>705</v>
      </c>
      <c r="B375" s="635" t="s">
        <v>611</v>
      </c>
      <c r="C375" s="626" t="s">
        <v>412</v>
      </c>
      <c r="D375" s="3678">
        <v>4</v>
      </c>
      <c r="E375" s="3679"/>
      <c r="F375" s="627">
        <v>5</v>
      </c>
      <c r="G375" s="662">
        <v>4</v>
      </c>
    </row>
    <row r="376" spans="1:7" ht="26.5" thickBot="1">
      <c r="A376" s="624" t="s">
        <v>1011</v>
      </c>
      <c r="B376" s="635" t="s">
        <v>612</v>
      </c>
      <c r="C376" s="626" t="s">
        <v>636</v>
      </c>
      <c r="D376" s="3678">
        <v>40</v>
      </c>
      <c r="E376" s="3679"/>
      <c r="F376" s="627">
        <v>40</v>
      </c>
      <c r="G376" s="662">
        <v>40</v>
      </c>
    </row>
    <row r="377" spans="1:7" ht="13.5" thickBot="1">
      <c r="A377" s="624" t="s">
        <v>240</v>
      </c>
      <c r="B377" s="635" t="s">
        <v>241</v>
      </c>
      <c r="C377" s="626" t="s">
        <v>636</v>
      </c>
      <c r="D377" s="3689" t="s">
        <v>1020</v>
      </c>
      <c r="E377" s="3690"/>
      <c r="F377" s="646">
        <v>0.6</v>
      </c>
      <c r="G377" s="679">
        <v>0.2</v>
      </c>
    </row>
    <row r="378" spans="1:7" ht="13.5" thickBot="1">
      <c r="A378" s="624" t="s">
        <v>1394</v>
      </c>
      <c r="B378" s="635" t="s">
        <v>1080</v>
      </c>
      <c r="C378" s="626" t="s">
        <v>359</v>
      </c>
      <c r="D378" s="3689" t="s">
        <v>1217</v>
      </c>
      <c r="E378" s="3690"/>
      <c r="F378" s="646" t="s">
        <v>1217</v>
      </c>
      <c r="G378" s="679" t="s">
        <v>255</v>
      </c>
    </row>
    <row r="379" spans="1:7" ht="26.5" thickBot="1">
      <c r="A379" s="624" t="s">
        <v>1395</v>
      </c>
      <c r="B379" s="635" t="s">
        <v>98</v>
      </c>
      <c r="C379" s="626" t="s">
        <v>636</v>
      </c>
      <c r="D379" s="3689">
        <v>100</v>
      </c>
      <c r="E379" s="3690"/>
      <c r="F379" s="646">
        <v>100</v>
      </c>
      <c r="G379" s="679">
        <v>100</v>
      </c>
    </row>
    <row r="380" spans="1:7" ht="13.5" thickBot="1">
      <c r="A380" s="624" t="s">
        <v>1022</v>
      </c>
      <c r="B380" s="635" t="s">
        <v>1023</v>
      </c>
      <c r="C380" s="626" t="s">
        <v>412</v>
      </c>
      <c r="D380" s="3689">
        <v>2</v>
      </c>
      <c r="E380" s="3690"/>
      <c r="F380" s="646">
        <v>2</v>
      </c>
      <c r="G380" s="679">
        <v>0</v>
      </c>
    </row>
    <row r="381" spans="1:7" ht="13.5" thickBot="1">
      <c r="A381" s="624" t="s">
        <v>1396</v>
      </c>
      <c r="B381" s="635" t="s">
        <v>201</v>
      </c>
      <c r="C381" s="626" t="s">
        <v>412</v>
      </c>
      <c r="D381" s="3689">
        <v>10</v>
      </c>
      <c r="E381" s="3690"/>
      <c r="F381" s="646">
        <v>10</v>
      </c>
      <c r="G381" s="679">
        <v>5</v>
      </c>
    </row>
    <row r="382" spans="1:7" ht="13.5" thickBot="1">
      <c r="A382" s="3701" t="s">
        <v>163</v>
      </c>
      <c r="B382" s="3702"/>
      <c r="C382" s="3702"/>
      <c r="D382" s="3702"/>
      <c r="E382" s="3703"/>
      <c r="F382" s="3703"/>
      <c r="G382" s="665"/>
    </row>
    <row r="383" spans="1:7" ht="27" customHeight="1" thickBot="1">
      <c r="A383" s="3687" t="s">
        <v>350</v>
      </c>
      <c r="B383" s="3688"/>
      <c r="C383" s="3688"/>
      <c r="D383" s="3688"/>
      <c r="E383" s="3696"/>
      <c r="F383" s="3696"/>
      <c r="G383" s="666"/>
    </row>
    <row r="384" spans="1:7" ht="13.5" thickBot="1">
      <c r="A384" s="630" t="s">
        <v>312</v>
      </c>
      <c r="B384" s="635" t="s">
        <v>351</v>
      </c>
      <c r="C384" s="626" t="s">
        <v>636</v>
      </c>
      <c r="D384" s="3678">
        <v>90</v>
      </c>
      <c r="E384" s="3679"/>
      <c r="F384" s="627">
        <v>100</v>
      </c>
      <c r="G384" s="662">
        <v>20</v>
      </c>
    </row>
    <row r="385" spans="1:7" ht="27" customHeight="1" thickBot="1">
      <c r="A385" s="3687" t="s">
        <v>1137</v>
      </c>
      <c r="B385" s="3688"/>
      <c r="C385" s="3688"/>
      <c r="D385" s="3688"/>
      <c r="E385" s="3696"/>
      <c r="F385" s="3696"/>
      <c r="G385" s="666"/>
    </row>
    <row r="386" spans="1:7" ht="13.5" thickBot="1">
      <c r="A386" s="630" t="s">
        <v>690</v>
      </c>
      <c r="B386" s="635" t="s">
        <v>931</v>
      </c>
      <c r="C386" s="626" t="s">
        <v>412</v>
      </c>
      <c r="D386" s="3678">
        <v>2</v>
      </c>
      <c r="E386" s="3679"/>
      <c r="F386" s="627">
        <v>1</v>
      </c>
      <c r="G386" s="662">
        <v>3</v>
      </c>
    </row>
    <row r="387" spans="1:7" ht="13.5" thickBot="1">
      <c r="A387" s="630" t="s">
        <v>1397</v>
      </c>
      <c r="B387" s="635" t="s">
        <v>71</v>
      </c>
      <c r="C387" s="626" t="s">
        <v>412</v>
      </c>
      <c r="D387" s="3678">
        <v>2</v>
      </c>
      <c r="E387" s="3679"/>
      <c r="F387" s="627">
        <v>2</v>
      </c>
      <c r="G387" s="662">
        <v>1</v>
      </c>
    </row>
    <row r="388" spans="1:7" ht="40.5" customHeight="1" thickBot="1">
      <c r="A388" s="3687" t="s">
        <v>1398</v>
      </c>
      <c r="B388" s="3688"/>
      <c r="C388" s="3688"/>
      <c r="D388" s="3688"/>
      <c r="E388" s="3696"/>
      <c r="F388" s="3696"/>
      <c r="G388" s="666"/>
    </row>
    <row r="389" spans="1:7" ht="13.5" thickBot="1">
      <c r="A389" s="630" t="s">
        <v>1090</v>
      </c>
      <c r="B389" s="625" t="s">
        <v>557</v>
      </c>
      <c r="C389" s="626" t="s">
        <v>952</v>
      </c>
      <c r="D389" s="3678">
        <v>1100</v>
      </c>
      <c r="E389" s="3679"/>
      <c r="F389" s="627">
        <v>1100</v>
      </c>
      <c r="G389" s="662">
        <v>0</v>
      </c>
    </row>
    <row r="390" spans="1:7" ht="13.5" thickBot="1">
      <c r="A390" s="630" t="s">
        <v>565</v>
      </c>
      <c r="B390" s="635" t="s">
        <v>298</v>
      </c>
      <c r="C390" s="626" t="s">
        <v>412</v>
      </c>
      <c r="D390" s="3678">
        <v>1</v>
      </c>
      <c r="E390" s="3679"/>
      <c r="F390" s="627">
        <v>1</v>
      </c>
      <c r="G390" s="662">
        <v>1</v>
      </c>
    </row>
    <row r="391" spans="1:7" ht="13.5" thickBot="1">
      <c r="A391" s="630" t="s">
        <v>73</v>
      </c>
      <c r="B391" s="635" t="s">
        <v>72</v>
      </c>
      <c r="C391" s="626" t="s">
        <v>412</v>
      </c>
      <c r="D391" s="3678">
        <v>0</v>
      </c>
      <c r="E391" s="3679"/>
      <c r="F391" s="627">
        <v>1</v>
      </c>
      <c r="G391" s="662">
        <v>0</v>
      </c>
    </row>
    <row r="392" spans="1:7" ht="14" thickBot="1">
      <c r="A392" s="3687" t="s">
        <v>566</v>
      </c>
      <c r="B392" s="3688"/>
      <c r="C392" s="3688"/>
      <c r="D392" s="3688"/>
      <c r="E392" s="3688"/>
      <c r="F392" s="3688"/>
      <c r="G392" s="678"/>
    </row>
    <row r="393" spans="1:7" ht="13.5" thickBot="1">
      <c r="A393" s="630" t="s">
        <v>595</v>
      </c>
      <c r="B393" s="635" t="s">
        <v>1183</v>
      </c>
      <c r="C393" s="626" t="s">
        <v>412</v>
      </c>
      <c r="D393" s="3678">
        <v>8</v>
      </c>
      <c r="E393" s="3679"/>
      <c r="F393" s="627">
        <v>8</v>
      </c>
      <c r="G393" s="662">
        <v>14</v>
      </c>
    </row>
    <row r="394" spans="1:7" ht="13.5" thickBot="1">
      <c r="A394" s="630" t="s">
        <v>66</v>
      </c>
      <c r="B394" s="635" t="s">
        <v>930</v>
      </c>
      <c r="C394" s="626" t="s">
        <v>412</v>
      </c>
      <c r="D394" s="3678">
        <v>1</v>
      </c>
      <c r="E394" s="3679"/>
      <c r="F394" s="627">
        <v>1</v>
      </c>
      <c r="G394" s="662">
        <v>1</v>
      </c>
    </row>
    <row r="395" spans="1:7" ht="40.5" customHeight="1" thickBot="1">
      <c r="A395" s="3687" t="s">
        <v>1399</v>
      </c>
      <c r="B395" s="3688"/>
      <c r="C395" s="3688"/>
      <c r="D395" s="3688"/>
      <c r="E395" s="3696"/>
      <c r="F395" s="3696"/>
      <c r="G395" s="666"/>
    </row>
    <row r="396" spans="1:7" ht="13.5" thickBot="1">
      <c r="A396" s="630" t="s">
        <v>1010</v>
      </c>
      <c r="B396" s="635" t="s">
        <v>645</v>
      </c>
      <c r="C396" s="626" t="s">
        <v>412</v>
      </c>
      <c r="D396" s="3685">
        <v>2</v>
      </c>
      <c r="E396" s="3686"/>
      <c r="F396" s="633">
        <v>3</v>
      </c>
      <c r="G396" s="668">
        <v>2</v>
      </c>
    </row>
    <row r="397" spans="1:7" ht="40.5" customHeight="1" thickBot="1">
      <c r="A397" s="3693" t="s">
        <v>1007</v>
      </c>
      <c r="B397" s="3694"/>
      <c r="C397" s="3694"/>
      <c r="D397" s="3694"/>
      <c r="E397" s="3695"/>
      <c r="F397" s="3695"/>
      <c r="G397" s="664"/>
    </row>
    <row r="398" spans="1:7" ht="14" thickBot="1">
      <c r="A398" s="3693" t="s">
        <v>410</v>
      </c>
      <c r="B398" s="3694"/>
      <c r="C398" s="3694"/>
      <c r="D398" s="3694"/>
      <c r="E398" s="3695"/>
      <c r="F398" s="3695"/>
      <c r="G398" s="664"/>
    </row>
    <row r="399" spans="1:7" ht="26.5" thickBot="1">
      <c r="A399" s="624" t="s">
        <v>407</v>
      </c>
      <c r="B399" s="625" t="s">
        <v>1008</v>
      </c>
      <c r="C399" s="626" t="s">
        <v>636</v>
      </c>
      <c r="D399" s="3685">
        <v>99</v>
      </c>
      <c r="E399" s="3686"/>
      <c r="F399" s="633">
        <v>99</v>
      </c>
      <c r="G399" s="668">
        <v>99</v>
      </c>
    </row>
    <row r="400" spans="1:7" ht="13.5" thickBot="1">
      <c r="A400" s="3701" t="s">
        <v>163</v>
      </c>
      <c r="B400" s="3702"/>
      <c r="C400" s="3702"/>
      <c r="D400" s="3702"/>
      <c r="E400" s="3703"/>
      <c r="F400" s="3703"/>
      <c r="G400" s="665"/>
    </row>
    <row r="401" spans="1:7" ht="27" customHeight="1" thickBot="1">
      <c r="A401" s="3687" t="s">
        <v>215</v>
      </c>
      <c r="B401" s="3688"/>
      <c r="C401" s="3688"/>
      <c r="D401" s="3688"/>
      <c r="E401" s="3696"/>
      <c r="F401" s="3696"/>
      <c r="G401" s="666"/>
    </row>
    <row r="402" spans="1:7" ht="13.5" thickBot="1">
      <c r="A402" s="628" t="s">
        <v>1064</v>
      </c>
      <c r="B402" s="625" t="s">
        <v>347</v>
      </c>
      <c r="C402" s="626" t="s">
        <v>339</v>
      </c>
      <c r="D402" s="3678">
        <v>900000</v>
      </c>
      <c r="E402" s="3679"/>
      <c r="F402" s="627">
        <v>850000</v>
      </c>
      <c r="G402" s="662">
        <v>950000</v>
      </c>
    </row>
    <row r="403" spans="1:7" ht="13.5" thickBot="1">
      <c r="A403" s="628" t="s">
        <v>256</v>
      </c>
      <c r="B403" s="625" t="s">
        <v>1047</v>
      </c>
      <c r="C403" s="626" t="s">
        <v>952</v>
      </c>
      <c r="D403" s="3678">
        <v>2000</v>
      </c>
      <c r="E403" s="3679"/>
      <c r="F403" s="627">
        <v>2000</v>
      </c>
      <c r="G403" s="662">
        <v>2000</v>
      </c>
    </row>
    <row r="404" spans="1:7" ht="13.5" thickBot="1">
      <c r="A404" s="628" t="s">
        <v>1400</v>
      </c>
      <c r="B404" s="625" t="s">
        <v>573</v>
      </c>
      <c r="C404" s="626" t="s">
        <v>412</v>
      </c>
      <c r="D404" s="3678">
        <v>4</v>
      </c>
      <c r="E404" s="3679"/>
      <c r="F404" s="627">
        <v>4</v>
      </c>
      <c r="G404" s="662">
        <v>4</v>
      </c>
    </row>
    <row r="405" spans="1:7" ht="13.5" thickBot="1">
      <c r="A405" s="628" t="s">
        <v>1401</v>
      </c>
      <c r="B405" s="625" t="s">
        <v>1402</v>
      </c>
      <c r="C405" s="626" t="s">
        <v>412</v>
      </c>
      <c r="D405" s="3678">
        <v>5</v>
      </c>
      <c r="E405" s="3679"/>
      <c r="F405" s="627">
        <v>4</v>
      </c>
      <c r="G405" s="662">
        <v>6</v>
      </c>
    </row>
    <row r="406" spans="1:7" ht="14" thickBot="1">
      <c r="A406" s="3687" t="s">
        <v>121</v>
      </c>
      <c r="B406" s="3688"/>
      <c r="C406" s="3688"/>
      <c r="D406" s="3688"/>
      <c r="E406" s="3696"/>
      <c r="F406" s="3696"/>
      <c r="G406" s="666"/>
    </row>
    <row r="407" spans="1:7" ht="13.5" thickBot="1">
      <c r="A407" s="630" t="s">
        <v>340</v>
      </c>
      <c r="B407" s="635" t="s">
        <v>341</v>
      </c>
      <c r="C407" s="626" t="s">
        <v>412</v>
      </c>
      <c r="D407" s="3678">
        <v>3</v>
      </c>
      <c r="E407" s="3679"/>
      <c r="F407" s="627">
        <v>3</v>
      </c>
      <c r="G407" s="662">
        <v>2</v>
      </c>
    </row>
    <row r="408" spans="1:7" ht="13.5" thickBot="1">
      <c r="A408" s="630" t="s">
        <v>660</v>
      </c>
      <c r="B408" s="635" t="s">
        <v>12</v>
      </c>
      <c r="C408" s="626" t="s">
        <v>412</v>
      </c>
      <c r="D408" s="3678">
        <v>0</v>
      </c>
      <c r="E408" s="3679"/>
      <c r="F408" s="627">
        <v>0</v>
      </c>
      <c r="G408" s="662">
        <v>1</v>
      </c>
    </row>
    <row r="409" spans="1:7" ht="13.5" thickBot="1">
      <c r="A409" s="630" t="s">
        <v>134</v>
      </c>
      <c r="B409" s="635" t="s">
        <v>136</v>
      </c>
      <c r="C409" s="626" t="s">
        <v>636</v>
      </c>
      <c r="D409" s="3697"/>
      <c r="E409" s="3698"/>
      <c r="F409" s="625">
        <v>0.2</v>
      </c>
      <c r="G409" s="625">
        <v>1</v>
      </c>
    </row>
  </sheetData>
  <mergeCells count="538">
    <mergeCell ref="A6:F6"/>
    <mergeCell ref="A7:F7"/>
    <mergeCell ref="D8:E8"/>
    <mergeCell ref="D9:E9"/>
    <mergeCell ref="A10:D10"/>
    <mergeCell ref="E10:F10"/>
    <mergeCell ref="D2:E2"/>
    <mergeCell ref="D3:E3"/>
    <mergeCell ref="A4:A5"/>
    <mergeCell ref="B4:B5"/>
    <mergeCell ref="C4:C5"/>
    <mergeCell ref="D4:E4"/>
    <mergeCell ref="D5:E5"/>
    <mergeCell ref="D15:E15"/>
    <mergeCell ref="D16:E16"/>
    <mergeCell ref="A17:D17"/>
    <mergeCell ref="E17:F17"/>
    <mergeCell ref="A18:D18"/>
    <mergeCell ref="E18:F18"/>
    <mergeCell ref="A11:D11"/>
    <mergeCell ref="E11:F11"/>
    <mergeCell ref="A12:D12"/>
    <mergeCell ref="E12:F12"/>
    <mergeCell ref="D29:E29"/>
    <mergeCell ref="D30:E30"/>
    <mergeCell ref="D32:E32"/>
    <mergeCell ref="D33:E33"/>
    <mergeCell ref="D24:E24"/>
    <mergeCell ref="D25:E25"/>
    <mergeCell ref="D26:E26"/>
    <mergeCell ref="D27:E27"/>
    <mergeCell ref="D19:E19"/>
    <mergeCell ref="D20:E20"/>
    <mergeCell ref="A21:D21"/>
    <mergeCell ref="E21:F21"/>
    <mergeCell ref="D22:E22"/>
    <mergeCell ref="D23:E23"/>
    <mergeCell ref="A39:D39"/>
    <mergeCell ref="E39:F39"/>
    <mergeCell ref="D40:E40"/>
    <mergeCell ref="D41:E41"/>
    <mergeCell ref="D42:E42"/>
    <mergeCell ref="A43:D43"/>
    <mergeCell ref="E43:F43"/>
    <mergeCell ref="D34:E34"/>
    <mergeCell ref="A35:D35"/>
    <mergeCell ref="E35:F35"/>
    <mergeCell ref="D36:E36"/>
    <mergeCell ref="D37:E37"/>
    <mergeCell ref="A38:D38"/>
    <mergeCell ref="E38:F38"/>
    <mergeCell ref="D48:E48"/>
    <mergeCell ref="D49:E49"/>
    <mergeCell ref="A50:D50"/>
    <mergeCell ref="E50:F50"/>
    <mergeCell ref="D51:E51"/>
    <mergeCell ref="D52:E52"/>
    <mergeCell ref="A44:D44"/>
    <mergeCell ref="E44:F44"/>
    <mergeCell ref="D45:E45"/>
    <mergeCell ref="A46:D46"/>
    <mergeCell ref="E46:F46"/>
    <mergeCell ref="D59:E59"/>
    <mergeCell ref="D60:E60"/>
    <mergeCell ref="A61:D61"/>
    <mergeCell ref="E61:F61"/>
    <mergeCell ref="A62:D62"/>
    <mergeCell ref="E62:F62"/>
    <mergeCell ref="A53:D53"/>
    <mergeCell ref="E53:F53"/>
    <mergeCell ref="D54:E54"/>
    <mergeCell ref="D55:E55"/>
    <mergeCell ref="B56:B60"/>
    <mergeCell ref="C56:C60"/>
    <mergeCell ref="D56:E57"/>
    <mergeCell ref="F56:F57"/>
    <mergeCell ref="D58:E58"/>
    <mergeCell ref="D69:E69"/>
    <mergeCell ref="D70:E70"/>
    <mergeCell ref="D71:E71"/>
    <mergeCell ref="D72:E72"/>
    <mergeCell ref="A73:D73"/>
    <mergeCell ref="E73:F73"/>
    <mergeCell ref="D63:E63"/>
    <mergeCell ref="D64:E64"/>
    <mergeCell ref="D65:E65"/>
    <mergeCell ref="D66:E66"/>
    <mergeCell ref="D67:E67"/>
    <mergeCell ref="D68:E68"/>
    <mergeCell ref="B79:B80"/>
    <mergeCell ref="D79:E79"/>
    <mergeCell ref="D80:E80"/>
    <mergeCell ref="D81:E81"/>
    <mergeCell ref="A82:D82"/>
    <mergeCell ref="E82:F82"/>
    <mergeCell ref="A74:D74"/>
    <mergeCell ref="E74:F74"/>
    <mergeCell ref="A75:D75"/>
    <mergeCell ref="E75:F75"/>
    <mergeCell ref="D86:E86"/>
    <mergeCell ref="D87:E87"/>
    <mergeCell ref="D88:E88"/>
    <mergeCell ref="D89:E89"/>
    <mergeCell ref="D90:E90"/>
    <mergeCell ref="D91:E91"/>
    <mergeCell ref="D84:E84"/>
    <mergeCell ref="D85:E85"/>
    <mergeCell ref="D78:E78"/>
    <mergeCell ref="A103:A104"/>
    <mergeCell ref="B103:B104"/>
    <mergeCell ref="D98:E98"/>
    <mergeCell ref="D99:E99"/>
    <mergeCell ref="D100:E100"/>
    <mergeCell ref="D101:E101"/>
    <mergeCell ref="A102:D102"/>
    <mergeCell ref="E102:F102"/>
    <mergeCell ref="D92:E92"/>
    <mergeCell ref="D93:E93"/>
    <mergeCell ref="D94:E94"/>
    <mergeCell ref="D95:E95"/>
    <mergeCell ref="D96:E96"/>
    <mergeCell ref="D97:E97"/>
    <mergeCell ref="D117:E117"/>
    <mergeCell ref="D118:E118"/>
    <mergeCell ref="B112:B116"/>
    <mergeCell ref="D107:E107"/>
    <mergeCell ref="B108:B111"/>
    <mergeCell ref="D108:E108"/>
    <mergeCell ref="D109:E109"/>
    <mergeCell ref="D110:E110"/>
    <mergeCell ref="D111:E111"/>
    <mergeCell ref="A123:D123"/>
    <mergeCell ref="E123:F123"/>
    <mergeCell ref="D124:E124"/>
    <mergeCell ref="A125:D125"/>
    <mergeCell ref="E125:F125"/>
    <mergeCell ref="A126:D126"/>
    <mergeCell ref="E126:F126"/>
    <mergeCell ref="D119:E119"/>
    <mergeCell ref="A120:D120"/>
    <mergeCell ref="E120:F120"/>
    <mergeCell ref="A121:D121"/>
    <mergeCell ref="E121:F121"/>
    <mergeCell ref="D122:E122"/>
    <mergeCell ref="A131:D131"/>
    <mergeCell ref="E131:F131"/>
    <mergeCell ref="D132:E132"/>
    <mergeCell ref="A133:D133"/>
    <mergeCell ref="E133:F133"/>
    <mergeCell ref="A127:D127"/>
    <mergeCell ref="E127:F127"/>
    <mergeCell ref="D128:E128"/>
    <mergeCell ref="D129:E129"/>
    <mergeCell ref="A130:D130"/>
    <mergeCell ref="E130:F130"/>
    <mergeCell ref="A141:D141"/>
    <mergeCell ref="E141:F141"/>
    <mergeCell ref="A142:D142"/>
    <mergeCell ref="E142:F142"/>
    <mergeCell ref="A143:D143"/>
    <mergeCell ref="E143:F143"/>
    <mergeCell ref="D135:E135"/>
    <mergeCell ref="D136:E136"/>
    <mergeCell ref="D137:E137"/>
    <mergeCell ref="D138:E138"/>
    <mergeCell ref="D139:E139"/>
    <mergeCell ref="D140:E140"/>
    <mergeCell ref="A154:D154"/>
    <mergeCell ref="E154:F154"/>
    <mergeCell ref="A155:D155"/>
    <mergeCell ref="E155:F155"/>
    <mergeCell ref="A149:D149"/>
    <mergeCell ref="E149:F149"/>
    <mergeCell ref="D144:E144"/>
    <mergeCell ref="D145:E145"/>
    <mergeCell ref="D146:E146"/>
    <mergeCell ref="D147:E147"/>
    <mergeCell ref="A148:D148"/>
    <mergeCell ref="E148:F148"/>
    <mergeCell ref="D150:E150"/>
    <mergeCell ref="D162:E162"/>
    <mergeCell ref="D163:E163"/>
    <mergeCell ref="D164:E164"/>
    <mergeCell ref="A165:D165"/>
    <mergeCell ref="E165:F165"/>
    <mergeCell ref="D166:E166"/>
    <mergeCell ref="A158:D158"/>
    <mergeCell ref="E158:F158"/>
    <mergeCell ref="A159:D159"/>
    <mergeCell ref="E159:F159"/>
    <mergeCell ref="A175:D175"/>
    <mergeCell ref="E175:F175"/>
    <mergeCell ref="A176:D176"/>
    <mergeCell ref="E176:F176"/>
    <mergeCell ref="A172:D172"/>
    <mergeCell ref="E172:F172"/>
    <mergeCell ref="A173:D173"/>
    <mergeCell ref="E173:F173"/>
    <mergeCell ref="D167:E167"/>
    <mergeCell ref="D168:E168"/>
    <mergeCell ref="D169:E169"/>
    <mergeCell ref="D170:E170"/>
    <mergeCell ref="A171:D171"/>
    <mergeCell ref="E171:F171"/>
    <mergeCell ref="A184:D184"/>
    <mergeCell ref="E184:F184"/>
    <mergeCell ref="A185:D185"/>
    <mergeCell ref="E185:F185"/>
    <mergeCell ref="D179:E179"/>
    <mergeCell ref="A180:D180"/>
    <mergeCell ref="E180:F180"/>
    <mergeCell ref="A181:D181"/>
    <mergeCell ref="E181:F181"/>
    <mergeCell ref="A182:A183"/>
    <mergeCell ref="D182:E182"/>
    <mergeCell ref="D183:E183"/>
    <mergeCell ref="D192:E192"/>
    <mergeCell ref="D193:E193"/>
    <mergeCell ref="A194:D194"/>
    <mergeCell ref="E194:F194"/>
    <mergeCell ref="A195:D195"/>
    <mergeCell ref="E195:F195"/>
    <mergeCell ref="A188:D188"/>
    <mergeCell ref="E188:F188"/>
    <mergeCell ref="A189:D189"/>
    <mergeCell ref="E189:F189"/>
    <mergeCell ref="D201:E201"/>
    <mergeCell ref="A202:D202"/>
    <mergeCell ref="E202:F202"/>
    <mergeCell ref="A203:D203"/>
    <mergeCell ref="E203:F203"/>
    <mergeCell ref="A204:D204"/>
    <mergeCell ref="E204:F204"/>
    <mergeCell ref="D196:E196"/>
    <mergeCell ref="D197:E197"/>
    <mergeCell ref="D198:E198"/>
    <mergeCell ref="A199:D199"/>
    <mergeCell ref="E199:F199"/>
    <mergeCell ref="D200:E200"/>
    <mergeCell ref="A211:D211"/>
    <mergeCell ref="E211:F211"/>
    <mergeCell ref="A212:D212"/>
    <mergeCell ref="E212:F212"/>
    <mergeCell ref="D213:E213"/>
    <mergeCell ref="A214:D214"/>
    <mergeCell ref="E214:F214"/>
    <mergeCell ref="D205:E205"/>
    <mergeCell ref="D206:E206"/>
    <mergeCell ref="D207:E207"/>
    <mergeCell ref="D208:E208"/>
    <mergeCell ref="D209:E209"/>
    <mergeCell ref="D210:E210"/>
    <mergeCell ref="F217:F218"/>
    <mergeCell ref="D219:E219"/>
    <mergeCell ref="D220:E220"/>
    <mergeCell ref="D221:E221"/>
    <mergeCell ref="D222:E222"/>
    <mergeCell ref="A223:D223"/>
    <mergeCell ref="E223:F223"/>
    <mergeCell ref="D215:E215"/>
    <mergeCell ref="D216:E216"/>
    <mergeCell ref="A217:A218"/>
    <mergeCell ref="C217:C218"/>
    <mergeCell ref="D217:E218"/>
    <mergeCell ref="D230:E230"/>
    <mergeCell ref="A231:D231"/>
    <mergeCell ref="E231:F231"/>
    <mergeCell ref="A232:D232"/>
    <mergeCell ref="E232:F232"/>
    <mergeCell ref="D233:E233"/>
    <mergeCell ref="D224:E224"/>
    <mergeCell ref="D225:E225"/>
    <mergeCell ref="D226:E226"/>
    <mergeCell ref="D227:E227"/>
    <mergeCell ref="D228:E228"/>
    <mergeCell ref="D229:E229"/>
    <mergeCell ref="D238:E238"/>
    <mergeCell ref="D239:E239"/>
    <mergeCell ref="D240:E240"/>
    <mergeCell ref="D241:E241"/>
    <mergeCell ref="D242:E242"/>
    <mergeCell ref="A243:D243"/>
    <mergeCell ref="E243:F243"/>
    <mergeCell ref="D234:E234"/>
    <mergeCell ref="A235:D235"/>
    <mergeCell ref="E235:F235"/>
    <mergeCell ref="A236:D236"/>
    <mergeCell ref="E236:F236"/>
    <mergeCell ref="D237:E237"/>
    <mergeCell ref="E257:F257"/>
    <mergeCell ref="D248:E248"/>
    <mergeCell ref="A249:D249"/>
    <mergeCell ref="E249:F249"/>
    <mergeCell ref="A250:D250"/>
    <mergeCell ref="E250:F250"/>
    <mergeCell ref="D251:E251"/>
    <mergeCell ref="A244:D244"/>
    <mergeCell ref="E244:F244"/>
    <mergeCell ref="A245:D245"/>
    <mergeCell ref="E245:F245"/>
    <mergeCell ref="A274:D274"/>
    <mergeCell ref="E274:F274"/>
    <mergeCell ref="A275:D275"/>
    <mergeCell ref="E275:F275"/>
    <mergeCell ref="A276:D276"/>
    <mergeCell ref="E276:F276"/>
    <mergeCell ref="A269:D269"/>
    <mergeCell ref="E269:F269"/>
    <mergeCell ref="A264:D264"/>
    <mergeCell ref="E264:F264"/>
    <mergeCell ref="D265:E265"/>
    <mergeCell ref="D266:E266"/>
    <mergeCell ref="D267:E267"/>
    <mergeCell ref="A268:D268"/>
    <mergeCell ref="E268:F268"/>
    <mergeCell ref="D282:E282"/>
    <mergeCell ref="D283:E283"/>
    <mergeCell ref="D284:E284"/>
    <mergeCell ref="D285:E285"/>
    <mergeCell ref="D286:E286"/>
    <mergeCell ref="D287:E287"/>
    <mergeCell ref="D277:E277"/>
    <mergeCell ref="D278:E278"/>
    <mergeCell ref="D279:E279"/>
    <mergeCell ref="A280:D280"/>
    <mergeCell ref="E280:F280"/>
    <mergeCell ref="A281:D281"/>
    <mergeCell ref="E281:F281"/>
    <mergeCell ref="D293:E293"/>
    <mergeCell ref="A294:D294"/>
    <mergeCell ref="E294:F294"/>
    <mergeCell ref="D295:E295"/>
    <mergeCell ref="A296:D296"/>
    <mergeCell ref="E296:F296"/>
    <mergeCell ref="D288:E288"/>
    <mergeCell ref="D289:E289"/>
    <mergeCell ref="A290:D290"/>
    <mergeCell ref="E290:F290"/>
    <mergeCell ref="D291:E291"/>
    <mergeCell ref="A292:D292"/>
    <mergeCell ref="E292:F292"/>
    <mergeCell ref="A302:D302"/>
    <mergeCell ref="E302:F302"/>
    <mergeCell ref="A303:D303"/>
    <mergeCell ref="E303:F303"/>
    <mergeCell ref="A297:D297"/>
    <mergeCell ref="E297:F297"/>
    <mergeCell ref="D298:E298"/>
    <mergeCell ref="D299:E299"/>
    <mergeCell ref="D300:E300"/>
    <mergeCell ref="A301:D301"/>
    <mergeCell ref="E301:F301"/>
    <mergeCell ref="F309:F310"/>
    <mergeCell ref="A311:D311"/>
    <mergeCell ref="E311:F311"/>
    <mergeCell ref="A312:D312"/>
    <mergeCell ref="E312:F312"/>
    <mergeCell ref="D306:E306"/>
    <mergeCell ref="D307:E307"/>
    <mergeCell ref="D308:E308"/>
    <mergeCell ref="A309:A310"/>
    <mergeCell ref="C309:C310"/>
    <mergeCell ref="D309:E310"/>
    <mergeCell ref="D320:E320"/>
    <mergeCell ref="D321:E321"/>
    <mergeCell ref="A322:D322"/>
    <mergeCell ref="E322:F322"/>
    <mergeCell ref="A323:D323"/>
    <mergeCell ref="E323:F323"/>
    <mergeCell ref="D314:E314"/>
    <mergeCell ref="D315:E315"/>
    <mergeCell ref="D316:E316"/>
    <mergeCell ref="D317:E317"/>
    <mergeCell ref="D318:E318"/>
    <mergeCell ref="D319:E319"/>
    <mergeCell ref="D328:E328"/>
    <mergeCell ref="D329:E329"/>
    <mergeCell ref="A330:D330"/>
    <mergeCell ref="E330:F330"/>
    <mergeCell ref="D331:E331"/>
    <mergeCell ref="D332:E332"/>
    <mergeCell ref="D324:E324"/>
    <mergeCell ref="D325:E325"/>
    <mergeCell ref="A326:D326"/>
    <mergeCell ref="E326:F326"/>
    <mergeCell ref="A327:D327"/>
    <mergeCell ref="E327:F327"/>
    <mergeCell ref="D338:E338"/>
    <mergeCell ref="D339:E339"/>
    <mergeCell ref="A340:F340"/>
    <mergeCell ref="A341:F341"/>
    <mergeCell ref="D342:E342"/>
    <mergeCell ref="A343:F343"/>
    <mergeCell ref="D333:E333"/>
    <mergeCell ref="D334:E334"/>
    <mergeCell ref="A335:F335"/>
    <mergeCell ref="A336:A337"/>
    <mergeCell ref="C336:C337"/>
    <mergeCell ref="D336:E337"/>
    <mergeCell ref="F336:F337"/>
    <mergeCell ref="D350:E350"/>
    <mergeCell ref="D351:E351"/>
    <mergeCell ref="D352:E352"/>
    <mergeCell ref="D353:E353"/>
    <mergeCell ref="A354:D354"/>
    <mergeCell ref="E354:F354"/>
    <mergeCell ref="A344:F344"/>
    <mergeCell ref="D345:E345"/>
    <mergeCell ref="D346:E346"/>
    <mergeCell ref="D347:E347"/>
    <mergeCell ref="D348:E348"/>
    <mergeCell ref="A349:F349"/>
    <mergeCell ref="A359:D359"/>
    <mergeCell ref="E359:F359"/>
    <mergeCell ref="A360:D360"/>
    <mergeCell ref="E360:F360"/>
    <mergeCell ref="A355:D355"/>
    <mergeCell ref="E355:F355"/>
    <mergeCell ref="A356:D356"/>
    <mergeCell ref="E356:F356"/>
    <mergeCell ref="D357:E357"/>
    <mergeCell ref="D379:E379"/>
    <mergeCell ref="D380:E380"/>
    <mergeCell ref="D381:E381"/>
    <mergeCell ref="A382:D382"/>
    <mergeCell ref="E382:F382"/>
    <mergeCell ref="A383:D383"/>
    <mergeCell ref="E383:F383"/>
    <mergeCell ref="A374:D374"/>
    <mergeCell ref="E374:F374"/>
    <mergeCell ref="D390:E390"/>
    <mergeCell ref="D391:E391"/>
    <mergeCell ref="A392:F392"/>
    <mergeCell ref="D393:E393"/>
    <mergeCell ref="D394:E394"/>
    <mergeCell ref="D384:E384"/>
    <mergeCell ref="A385:D385"/>
    <mergeCell ref="E385:F385"/>
    <mergeCell ref="D386:E386"/>
    <mergeCell ref="D387:E387"/>
    <mergeCell ref="A388:D388"/>
    <mergeCell ref="E388:F388"/>
    <mergeCell ref="D408:E408"/>
    <mergeCell ref="D409:E409"/>
    <mergeCell ref="A83:F83"/>
    <mergeCell ref="D378:E378"/>
    <mergeCell ref="D403:E403"/>
    <mergeCell ref="D404:E404"/>
    <mergeCell ref="D405:E405"/>
    <mergeCell ref="A406:D406"/>
    <mergeCell ref="E406:F406"/>
    <mergeCell ref="D407:E407"/>
    <mergeCell ref="D399:E399"/>
    <mergeCell ref="A400:D400"/>
    <mergeCell ref="E400:F400"/>
    <mergeCell ref="A401:D401"/>
    <mergeCell ref="E401:F401"/>
    <mergeCell ref="D402:E402"/>
    <mergeCell ref="A395:D395"/>
    <mergeCell ref="E395:F395"/>
    <mergeCell ref="D396:E396"/>
    <mergeCell ref="A397:D397"/>
    <mergeCell ref="E397:F397"/>
    <mergeCell ref="A398:D398"/>
    <mergeCell ref="E398:F398"/>
    <mergeCell ref="D389:E389"/>
    <mergeCell ref="D313:E313"/>
    <mergeCell ref="D305:E305"/>
    <mergeCell ref="D304:E304"/>
    <mergeCell ref="D273:E273"/>
    <mergeCell ref="D272:E272"/>
    <mergeCell ref="D377:E377"/>
    <mergeCell ref="D376:E376"/>
    <mergeCell ref="D375:E375"/>
    <mergeCell ref="D362:E362"/>
    <mergeCell ref="D361:E361"/>
    <mergeCell ref="D358:E358"/>
    <mergeCell ref="D368:E368"/>
    <mergeCell ref="D369:E369"/>
    <mergeCell ref="D370:E370"/>
    <mergeCell ref="D371:E371"/>
    <mergeCell ref="D372:E372"/>
    <mergeCell ref="A373:D373"/>
    <mergeCell ref="E373:F373"/>
    <mergeCell ref="D363:E363"/>
    <mergeCell ref="D364:E364"/>
    <mergeCell ref="A365:D365"/>
    <mergeCell ref="E365:F365"/>
    <mergeCell ref="D366:E366"/>
    <mergeCell ref="D367:E367"/>
    <mergeCell ref="D187:E187"/>
    <mergeCell ref="D186:E186"/>
    <mergeCell ref="D178:E178"/>
    <mergeCell ref="D177:E177"/>
    <mergeCell ref="D161:E161"/>
    <mergeCell ref="D160:E160"/>
    <mergeCell ref="D271:E271"/>
    <mergeCell ref="D270:E270"/>
    <mergeCell ref="D247:E247"/>
    <mergeCell ref="D246:E246"/>
    <mergeCell ref="D191:E191"/>
    <mergeCell ref="D190:E190"/>
    <mergeCell ref="D258:E258"/>
    <mergeCell ref="D259:E259"/>
    <mergeCell ref="D260:E260"/>
    <mergeCell ref="D261:E261"/>
    <mergeCell ref="D262:E262"/>
    <mergeCell ref="D263:E263"/>
    <mergeCell ref="D252:E252"/>
    <mergeCell ref="D253:E253"/>
    <mergeCell ref="D254:E254"/>
    <mergeCell ref="D255:E255"/>
    <mergeCell ref="D256:E256"/>
    <mergeCell ref="A257:D257"/>
    <mergeCell ref="G336:G337"/>
    <mergeCell ref="D47:E47"/>
    <mergeCell ref="D14:E14"/>
    <mergeCell ref="D13:E13"/>
    <mergeCell ref="G56:G57"/>
    <mergeCell ref="G217:G218"/>
    <mergeCell ref="G309:G310"/>
    <mergeCell ref="D106:E106"/>
    <mergeCell ref="D105:E105"/>
    <mergeCell ref="D104:E104"/>
    <mergeCell ref="D103:E103"/>
    <mergeCell ref="D77:E77"/>
    <mergeCell ref="D76:E76"/>
    <mergeCell ref="D134:E134"/>
    <mergeCell ref="D116:E116"/>
    <mergeCell ref="D115:E115"/>
    <mergeCell ref="D114:E114"/>
    <mergeCell ref="D113:E113"/>
    <mergeCell ref="D112:E112"/>
    <mergeCell ref="D157:E157"/>
    <mergeCell ref="D156:E156"/>
    <mergeCell ref="D153:E153"/>
    <mergeCell ref="D152:E152"/>
    <mergeCell ref="D151:E151"/>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
  <sheetViews>
    <sheetView workbookViewId="0"/>
  </sheetViews>
  <sheetFormatPr defaultRowHeight="12.5"/>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workbookViewId="0"/>
  </sheetViews>
  <sheetFormatPr defaultRowHeight="12.5"/>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431"/>
  <sheetViews>
    <sheetView zoomScale="105" zoomScaleNormal="105" workbookViewId="0">
      <pane ySplit="4" topLeftCell="A155" activePane="bottomLeft" state="frozen"/>
      <selection pane="bottomLeft" activeCell="N120" sqref="N120"/>
    </sheetView>
  </sheetViews>
  <sheetFormatPr defaultColWidth="11.54296875" defaultRowHeight="12.5"/>
  <cols>
    <col min="1" max="1" width="70.453125" customWidth="1"/>
    <col min="2" max="2" width="0" hidden="1" customWidth="1"/>
    <col min="3" max="3" width="15.1796875" customWidth="1"/>
    <col min="4" max="4" width="0" hidden="1" customWidth="1"/>
    <col min="5" max="5" width="12.54296875" customWidth="1"/>
    <col min="6" max="6" width="11.54296875" hidden="1" customWidth="1"/>
    <col min="7" max="8" width="0" style="15" hidden="1" customWidth="1"/>
    <col min="9" max="11" width="11.54296875" style="15"/>
    <col min="12" max="12" width="16.453125" customWidth="1"/>
  </cols>
  <sheetData>
    <row r="1" spans="1:11" ht="24" customHeight="1">
      <c r="A1" s="3753" t="s">
        <v>1223</v>
      </c>
      <c r="B1" s="3753"/>
      <c r="C1" s="3753"/>
      <c r="D1" s="3753"/>
      <c r="E1" s="3753"/>
      <c r="F1" s="3753"/>
      <c r="G1" s="3753"/>
      <c r="H1" s="3753"/>
      <c r="I1" s="3753"/>
      <c r="J1" s="3753"/>
      <c r="K1" s="25"/>
    </row>
    <row r="2" spans="1:11" ht="13">
      <c r="A2" s="25"/>
      <c r="B2" s="25"/>
      <c r="C2" s="25"/>
      <c r="D2" s="25"/>
      <c r="E2" s="25"/>
      <c r="F2" s="25"/>
      <c r="G2" s="101"/>
      <c r="H2" s="101"/>
      <c r="I2" s="101"/>
      <c r="J2" s="101"/>
      <c r="K2" s="101"/>
    </row>
    <row r="3" spans="1:11" ht="13">
      <c r="G3" s="54"/>
      <c r="H3" s="51"/>
      <c r="I3" s="51"/>
      <c r="J3" s="51" t="s">
        <v>974</v>
      </c>
      <c r="K3" s="51"/>
    </row>
    <row r="4" spans="1:11" ht="41.25" customHeight="1">
      <c r="A4" s="292" t="s">
        <v>441</v>
      </c>
      <c r="B4" s="292" t="s">
        <v>1015</v>
      </c>
      <c r="C4" s="292" t="s">
        <v>1016</v>
      </c>
      <c r="D4" s="292" t="s">
        <v>1017</v>
      </c>
      <c r="E4" s="292" t="s">
        <v>257</v>
      </c>
      <c r="F4" s="292" t="s">
        <v>258</v>
      </c>
      <c r="G4" s="292" t="s">
        <v>259</v>
      </c>
      <c r="H4" s="292" t="s">
        <v>208</v>
      </c>
      <c r="I4" s="292" t="s">
        <v>513</v>
      </c>
      <c r="J4" s="292" t="s">
        <v>572</v>
      </c>
      <c r="K4" s="292" t="s">
        <v>577</v>
      </c>
    </row>
    <row r="5" spans="1:11" ht="12.75" customHeight="1">
      <c r="A5" s="293" t="s">
        <v>1001</v>
      </c>
      <c r="B5" s="294"/>
      <c r="C5" s="294"/>
      <c r="D5" s="294"/>
      <c r="E5" s="294"/>
      <c r="F5" s="294"/>
      <c r="G5" s="294"/>
      <c r="H5" s="294"/>
      <c r="I5" s="294"/>
      <c r="J5" s="294"/>
      <c r="K5" s="297"/>
    </row>
    <row r="6" spans="1:11" ht="12.75" customHeight="1">
      <c r="A6" s="295" t="s">
        <v>1002</v>
      </c>
      <c r="B6" s="296"/>
      <c r="C6" s="296"/>
      <c r="D6" s="296"/>
      <c r="E6" s="296"/>
      <c r="F6" s="296"/>
      <c r="G6" s="296"/>
      <c r="H6" s="296"/>
      <c r="I6" s="296"/>
      <c r="J6" s="296"/>
      <c r="K6" s="298"/>
    </row>
    <row r="7" spans="1:11" ht="17.25" customHeight="1">
      <c r="A7" s="232" t="s">
        <v>1003</v>
      </c>
      <c r="B7" s="232"/>
      <c r="C7" s="230" t="s">
        <v>635</v>
      </c>
      <c r="D7" s="203"/>
      <c r="E7" s="204" t="s">
        <v>636</v>
      </c>
      <c r="F7" s="205">
        <v>75</v>
      </c>
      <c r="G7" s="205">
        <v>65</v>
      </c>
      <c r="H7" s="205">
        <v>80</v>
      </c>
      <c r="I7" s="205">
        <v>85</v>
      </c>
      <c r="J7" s="233">
        <v>85</v>
      </c>
      <c r="K7" s="331">
        <v>85</v>
      </c>
    </row>
    <row r="8" spans="1:11" ht="17.25" customHeight="1">
      <c r="A8" s="299" t="s">
        <v>1215</v>
      </c>
      <c r="B8" s="299"/>
      <c r="C8" s="220" t="s">
        <v>1216</v>
      </c>
      <c r="D8" s="201"/>
      <c r="E8" s="221" t="s">
        <v>359</v>
      </c>
      <c r="F8" s="222" t="s">
        <v>1217</v>
      </c>
      <c r="G8" s="222" t="s">
        <v>1217</v>
      </c>
      <c r="H8" s="222" t="s">
        <v>1217</v>
      </c>
      <c r="I8" s="222" t="s">
        <v>1217</v>
      </c>
      <c r="J8" s="217" t="s">
        <v>1217</v>
      </c>
      <c r="K8" s="332" t="s">
        <v>1217</v>
      </c>
    </row>
    <row r="9" spans="1:11" ht="23.9" customHeight="1">
      <c r="A9" s="3754" t="s">
        <v>610</v>
      </c>
      <c r="B9" s="3755"/>
      <c r="C9" s="3755"/>
      <c r="D9" s="3755"/>
      <c r="E9" s="3755"/>
      <c r="F9" s="3755"/>
      <c r="G9" s="3755"/>
      <c r="H9" s="3755"/>
      <c r="I9" s="3755"/>
      <c r="J9" s="3756"/>
      <c r="K9" s="300"/>
    </row>
    <row r="10" spans="1:11" ht="12.75" customHeight="1">
      <c r="A10" s="3768" t="s">
        <v>409</v>
      </c>
      <c r="B10" s="3769"/>
      <c r="C10" s="3769"/>
      <c r="D10" s="3769"/>
      <c r="E10" s="3769"/>
      <c r="F10" s="3769"/>
      <c r="G10" s="3769"/>
      <c r="H10" s="3769"/>
      <c r="I10" s="3769"/>
      <c r="J10" s="3770"/>
      <c r="K10" s="302"/>
    </row>
    <row r="11" spans="1:11" ht="12.75" customHeight="1">
      <c r="A11" s="3768" t="s">
        <v>410</v>
      </c>
      <c r="B11" s="3769"/>
      <c r="C11" s="3769"/>
      <c r="D11" s="3769"/>
      <c r="E11" s="3769"/>
      <c r="F11" s="3769"/>
      <c r="G11" s="3769"/>
      <c r="H11" s="3769"/>
      <c r="I11" s="3769"/>
      <c r="J11" s="3770"/>
      <c r="K11" s="302"/>
    </row>
    <row r="12" spans="1:11" ht="14.25" customHeight="1">
      <c r="A12" s="202" t="s">
        <v>322</v>
      </c>
      <c r="B12" s="202"/>
      <c r="C12" s="230" t="s">
        <v>411</v>
      </c>
      <c r="D12" s="203"/>
      <c r="E12" s="301" t="s">
        <v>412</v>
      </c>
      <c r="F12" s="205">
        <v>230</v>
      </c>
      <c r="G12" s="205">
        <v>150</v>
      </c>
      <c r="H12" s="205">
        <v>230</v>
      </c>
      <c r="I12" s="205">
        <v>230</v>
      </c>
      <c r="J12" s="233">
        <v>230</v>
      </c>
      <c r="K12" s="211">
        <v>230</v>
      </c>
    </row>
    <row r="13" spans="1:11" ht="17.25" customHeight="1">
      <c r="A13" s="33" t="s">
        <v>986</v>
      </c>
      <c r="B13" s="33"/>
      <c r="C13" s="27" t="s">
        <v>357</v>
      </c>
      <c r="D13" s="28"/>
      <c r="E13" s="29" t="s">
        <v>412</v>
      </c>
      <c r="F13" s="30">
        <v>1300</v>
      </c>
      <c r="G13" s="30">
        <v>1150</v>
      </c>
      <c r="H13" s="30">
        <v>1400</v>
      </c>
      <c r="I13" s="30">
        <v>1400</v>
      </c>
      <c r="J13" s="210">
        <v>1400</v>
      </c>
      <c r="K13" s="211">
        <v>1400</v>
      </c>
    </row>
    <row r="14" spans="1:11" ht="26">
      <c r="A14" s="33" t="s">
        <v>161</v>
      </c>
      <c r="B14" s="33"/>
      <c r="C14" s="27" t="s">
        <v>162</v>
      </c>
      <c r="D14" s="28"/>
      <c r="E14" s="29" t="s">
        <v>636</v>
      </c>
      <c r="F14" s="30">
        <v>100</v>
      </c>
      <c r="G14" s="30">
        <v>100</v>
      </c>
      <c r="H14" s="30">
        <v>100</v>
      </c>
      <c r="I14" s="30">
        <v>100</v>
      </c>
      <c r="J14" s="210">
        <v>100</v>
      </c>
      <c r="K14" s="211">
        <v>100</v>
      </c>
    </row>
    <row r="15" spans="1:11" ht="14.25" customHeight="1">
      <c r="A15" s="304" t="s">
        <v>845</v>
      </c>
      <c r="B15" s="304"/>
      <c r="C15" s="220" t="s">
        <v>844</v>
      </c>
      <c r="D15" s="201"/>
      <c r="E15" s="221" t="s">
        <v>636</v>
      </c>
      <c r="F15" s="222"/>
      <c r="G15" s="222">
        <v>75</v>
      </c>
      <c r="H15" s="222">
        <v>75</v>
      </c>
      <c r="I15" s="222">
        <v>75</v>
      </c>
      <c r="J15" s="217">
        <v>75</v>
      </c>
      <c r="K15" s="211">
        <v>75</v>
      </c>
    </row>
    <row r="16" spans="1:11" ht="12.75" customHeight="1">
      <c r="A16" s="3771" t="s">
        <v>163</v>
      </c>
      <c r="B16" s="3772"/>
      <c r="C16" s="3772"/>
      <c r="D16" s="3772"/>
      <c r="E16" s="3772"/>
      <c r="F16" s="3772"/>
      <c r="G16" s="3772"/>
      <c r="H16" s="3772"/>
      <c r="I16" s="3772"/>
      <c r="J16" s="3773"/>
      <c r="K16" s="307"/>
    </row>
    <row r="17" spans="1:11" ht="12.75" customHeight="1">
      <c r="A17" s="3776" t="s">
        <v>164</v>
      </c>
      <c r="B17" s="3777"/>
      <c r="C17" s="3777"/>
      <c r="D17" s="3777"/>
      <c r="E17" s="3777"/>
      <c r="F17" s="3777"/>
      <c r="G17" s="3777"/>
      <c r="H17" s="3777"/>
      <c r="I17" s="3777"/>
      <c r="J17" s="3778"/>
      <c r="K17" s="308"/>
    </row>
    <row r="18" spans="1:11" ht="12.75" hidden="1" customHeight="1">
      <c r="A18" s="305"/>
      <c r="B18" s="305"/>
      <c r="C18" s="305"/>
      <c r="D18" s="305"/>
      <c r="E18" s="305"/>
      <c r="F18" s="305"/>
      <c r="G18" s="305"/>
      <c r="H18" s="305"/>
      <c r="I18" s="305"/>
      <c r="J18" s="306"/>
      <c r="K18" s="303"/>
    </row>
    <row r="19" spans="1:11" ht="13.5" customHeight="1">
      <c r="A19" s="34" t="s">
        <v>172</v>
      </c>
      <c r="B19" s="34"/>
      <c r="C19" s="27" t="s">
        <v>992</v>
      </c>
      <c r="D19" s="56"/>
      <c r="E19" s="29" t="s">
        <v>412</v>
      </c>
      <c r="F19" s="30">
        <v>4</v>
      </c>
      <c r="G19" s="30">
        <v>4</v>
      </c>
      <c r="H19" s="30">
        <v>4</v>
      </c>
      <c r="I19" s="30">
        <v>4</v>
      </c>
      <c r="J19" s="210">
        <v>4</v>
      </c>
      <c r="K19" s="211"/>
    </row>
    <row r="20" spans="1:11" ht="13.5" customHeight="1">
      <c r="A20" s="34" t="s">
        <v>989</v>
      </c>
      <c r="B20" s="34" t="s">
        <v>563</v>
      </c>
      <c r="C20" s="27" t="s">
        <v>564</v>
      </c>
      <c r="D20" s="56"/>
      <c r="E20" s="29" t="s">
        <v>412</v>
      </c>
      <c r="F20" s="30">
        <v>500</v>
      </c>
      <c r="G20" s="30">
        <v>400</v>
      </c>
      <c r="H20" s="30">
        <v>500</v>
      </c>
      <c r="I20" s="30">
        <v>500</v>
      </c>
      <c r="J20" s="210">
        <v>500</v>
      </c>
      <c r="K20" s="211">
        <v>500</v>
      </c>
    </row>
    <row r="21" spans="1:11" ht="12.75" customHeight="1">
      <c r="A21" s="3757" t="s">
        <v>632</v>
      </c>
      <c r="B21" s="3757"/>
      <c r="C21" s="3757"/>
      <c r="D21" s="3757"/>
      <c r="E21" s="3757"/>
      <c r="F21" s="3757"/>
      <c r="G21" s="3757"/>
      <c r="H21" s="3757"/>
      <c r="I21" s="3757"/>
      <c r="J21" s="3758"/>
      <c r="K21" s="257"/>
    </row>
    <row r="22" spans="1:11" ht="27" customHeight="1">
      <c r="A22" s="39" t="s">
        <v>324</v>
      </c>
      <c r="B22" s="34"/>
      <c r="C22" s="27" t="s">
        <v>587</v>
      </c>
      <c r="D22" s="56"/>
      <c r="E22" s="83" t="s">
        <v>412</v>
      </c>
      <c r="F22" s="30">
        <v>60</v>
      </c>
      <c r="G22" s="27">
        <v>70</v>
      </c>
      <c r="H22" s="27">
        <v>90</v>
      </c>
      <c r="I22" s="27">
        <v>95</v>
      </c>
      <c r="J22" s="235">
        <v>100</v>
      </c>
      <c r="K22" s="333">
        <v>100</v>
      </c>
    </row>
    <row r="23" spans="1:11" ht="15.75" customHeight="1">
      <c r="A23" s="34" t="s">
        <v>670</v>
      </c>
      <c r="B23" s="34"/>
      <c r="C23" s="27" t="s">
        <v>551</v>
      </c>
      <c r="D23" s="56"/>
      <c r="E23" s="29" t="s">
        <v>412</v>
      </c>
      <c r="F23" s="30">
        <v>1200</v>
      </c>
      <c r="G23" s="27">
        <v>1200</v>
      </c>
      <c r="H23" s="27">
        <v>1200</v>
      </c>
      <c r="I23" s="27">
        <v>1200</v>
      </c>
      <c r="J23" s="235">
        <v>1200</v>
      </c>
      <c r="K23" s="334">
        <v>1200</v>
      </c>
    </row>
    <row r="24" spans="1:11" ht="17.25" customHeight="1">
      <c r="A24" s="35" t="s">
        <v>1171</v>
      </c>
      <c r="B24" s="34"/>
      <c r="C24" s="27" t="s">
        <v>552</v>
      </c>
      <c r="D24" s="56"/>
      <c r="E24" s="29" t="s">
        <v>412</v>
      </c>
      <c r="F24" s="30" t="s">
        <v>553</v>
      </c>
      <c r="G24" s="27">
        <v>4800</v>
      </c>
      <c r="H24" s="27">
        <v>5500</v>
      </c>
      <c r="I24" s="27">
        <v>5500</v>
      </c>
      <c r="J24" s="235">
        <v>5500</v>
      </c>
      <c r="K24" s="334">
        <v>5500</v>
      </c>
    </row>
    <row r="25" spans="1:11" ht="15.75" customHeight="1">
      <c r="A25" s="34" t="s">
        <v>554</v>
      </c>
      <c r="B25" s="34"/>
      <c r="C25" s="27" t="s">
        <v>555</v>
      </c>
      <c r="D25" s="56"/>
      <c r="E25" s="29" t="s">
        <v>412</v>
      </c>
      <c r="F25" s="30" t="s">
        <v>815</v>
      </c>
      <c r="G25" s="27">
        <v>1250</v>
      </c>
      <c r="H25" s="27">
        <v>1220</v>
      </c>
      <c r="I25" s="27">
        <v>1220</v>
      </c>
      <c r="J25" s="235">
        <v>1220</v>
      </c>
      <c r="K25" s="334">
        <v>1220</v>
      </c>
    </row>
    <row r="26" spans="1:11" ht="15" customHeight="1">
      <c r="A26" s="34" t="s">
        <v>928</v>
      </c>
      <c r="B26" s="34"/>
      <c r="C26" s="27" t="s">
        <v>929</v>
      </c>
      <c r="D26" s="56"/>
      <c r="E26" s="29" t="s">
        <v>412</v>
      </c>
      <c r="F26" s="30">
        <v>450</v>
      </c>
      <c r="G26" s="27">
        <v>420</v>
      </c>
      <c r="H26" s="27">
        <v>600</v>
      </c>
      <c r="I26" s="27">
        <v>600</v>
      </c>
      <c r="J26" s="235">
        <v>600</v>
      </c>
      <c r="K26" s="334">
        <v>600</v>
      </c>
    </row>
    <row r="27" spans="1:11" ht="15" customHeight="1">
      <c r="A27" s="34" t="s">
        <v>1172</v>
      </c>
      <c r="B27" s="34"/>
      <c r="C27" s="27" t="s">
        <v>726</v>
      </c>
      <c r="D27" s="56"/>
      <c r="E27" s="29" t="s">
        <v>412</v>
      </c>
      <c r="F27" s="30"/>
      <c r="G27" s="27"/>
      <c r="H27" s="27">
        <v>0</v>
      </c>
      <c r="I27" s="27">
        <v>0</v>
      </c>
      <c r="J27" s="235">
        <v>0</v>
      </c>
      <c r="K27" s="335">
        <v>0</v>
      </c>
    </row>
    <row r="28" spans="1:11" ht="12.75" customHeight="1">
      <c r="A28" s="3757" t="s">
        <v>112</v>
      </c>
      <c r="B28" s="3757"/>
      <c r="C28" s="3757"/>
      <c r="D28" s="3757"/>
      <c r="E28" s="3757"/>
      <c r="F28" s="3757"/>
      <c r="G28" s="3757"/>
      <c r="H28" s="3757"/>
      <c r="I28" s="3757"/>
      <c r="J28" s="3758"/>
      <c r="K28" s="257"/>
    </row>
    <row r="29" spans="1:11" ht="15.75" customHeight="1">
      <c r="A29" s="34" t="s">
        <v>987</v>
      </c>
      <c r="B29" s="34"/>
      <c r="C29" s="27" t="s">
        <v>113</v>
      </c>
      <c r="D29" s="56"/>
      <c r="E29" s="29" t="s">
        <v>412</v>
      </c>
      <c r="F29" s="30">
        <v>10</v>
      </c>
      <c r="G29" s="30">
        <v>10</v>
      </c>
      <c r="H29" s="30">
        <v>10</v>
      </c>
      <c r="I29" s="30">
        <v>10</v>
      </c>
      <c r="J29" s="210">
        <v>10</v>
      </c>
      <c r="K29" s="336">
        <v>10</v>
      </c>
    </row>
    <row r="30" spans="1:11" ht="14.25" customHeight="1">
      <c r="A30" s="34" t="s">
        <v>114</v>
      </c>
      <c r="B30" s="34"/>
      <c r="C30" s="27" t="s">
        <v>646</v>
      </c>
      <c r="D30" s="56"/>
      <c r="E30" s="29" t="s">
        <v>412</v>
      </c>
      <c r="F30" s="30">
        <v>3</v>
      </c>
      <c r="G30" s="30">
        <v>3</v>
      </c>
      <c r="H30" s="30">
        <v>3</v>
      </c>
      <c r="I30" s="30">
        <v>3</v>
      </c>
      <c r="J30" s="210">
        <v>3</v>
      </c>
      <c r="K30" s="336">
        <v>3</v>
      </c>
    </row>
    <row r="31" spans="1:11" ht="12.75" customHeight="1">
      <c r="A31" s="3757" t="s">
        <v>817</v>
      </c>
      <c r="B31" s="3757"/>
      <c r="C31" s="3757"/>
      <c r="D31" s="3757"/>
      <c r="E31" s="3757"/>
      <c r="F31" s="3757"/>
      <c r="G31" s="3757"/>
      <c r="H31" s="3757"/>
      <c r="I31" s="3757"/>
      <c r="J31" s="3758"/>
      <c r="K31" s="257"/>
    </row>
    <row r="32" spans="1:11" ht="12.75" customHeight="1">
      <c r="A32" s="34" t="s">
        <v>1082</v>
      </c>
      <c r="B32" s="34"/>
      <c r="C32" s="27" t="s">
        <v>1083</v>
      </c>
      <c r="D32" s="56"/>
      <c r="E32" s="29" t="s">
        <v>636</v>
      </c>
      <c r="F32" s="30">
        <v>80</v>
      </c>
      <c r="G32" s="30">
        <v>80</v>
      </c>
      <c r="H32" s="30">
        <v>80</v>
      </c>
      <c r="I32" s="30">
        <v>80</v>
      </c>
      <c r="J32" s="210">
        <v>80</v>
      </c>
      <c r="K32" s="336">
        <v>80</v>
      </c>
    </row>
    <row r="33" spans="1:13" ht="27" customHeight="1">
      <c r="A33" s="35" t="s">
        <v>185</v>
      </c>
      <c r="B33" s="34"/>
      <c r="C33" s="27" t="s">
        <v>805</v>
      </c>
      <c r="D33" s="56"/>
      <c r="E33" s="29" t="s">
        <v>636</v>
      </c>
      <c r="F33" s="30">
        <v>100</v>
      </c>
      <c r="G33" s="30">
        <v>100</v>
      </c>
      <c r="H33" s="30">
        <v>100</v>
      </c>
      <c r="I33" s="30">
        <v>100</v>
      </c>
      <c r="J33" s="210">
        <v>100</v>
      </c>
      <c r="K33" s="336">
        <v>100</v>
      </c>
    </row>
    <row r="34" spans="1:13" ht="15" customHeight="1">
      <c r="A34" s="108" t="s">
        <v>448</v>
      </c>
      <c r="B34" s="309"/>
      <c r="C34" s="220" t="s">
        <v>449</v>
      </c>
      <c r="D34" s="310"/>
      <c r="E34" s="221" t="s">
        <v>636</v>
      </c>
      <c r="F34" s="222">
        <v>100</v>
      </c>
      <c r="G34" s="222">
        <v>100</v>
      </c>
      <c r="H34" s="222">
        <v>100</v>
      </c>
      <c r="I34" s="222">
        <v>100</v>
      </c>
      <c r="J34" s="217">
        <v>100</v>
      </c>
      <c r="K34" s="337">
        <v>100</v>
      </c>
    </row>
    <row r="35" spans="1:13" ht="13.5">
      <c r="A35" s="3759" t="s">
        <v>1084</v>
      </c>
      <c r="B35" s="3760"/>
      <c r="C35" s="3760"/>
      <c r="D35" s="3760"/>
      <c r="E35" s="3760"/>
      <c r="F35" s="3760"/>
      <c r="G35" s="3760"/>
      <c r="H35" s="3760"/>
      <c r="I35" s="3760"/>
      <c r="J35" s="3760"/>
      <c r="K35" s="257"/>
    </row>
    <row r="36" spans="1:13" ht="15.75" customHeight="1">
      <c r="A36" s="311" t="s">
        <v>60</v>
      </c>
      <c r="B36" s="311"/>
      <c r="C36" s="230" t="s">
        <v>61</v>
      </c>
      <c r="D36" s="312"/>
      <c r="E36" s="204" t="s">
        <v>62</v>
      </c>
      <c r="F36" s="205">
        <v>100</v>
      </c>
      <c r="G36" s="205">
        <v>40</v>
      </c>
      <c r="H36" s="205">
        <v>70</v>
      </c>
      <c r="I36" s="205">
        <v>90</v>
      </c>
      <c r="J36" s="233">
        <v>100</v>
      </c>
      <c r="K36" s="338">
        <v>100</v>
      </c>
    </row>
    <row r="37" spans="1:13" ht="15.75" customHeight="1">
      <c r="A37" s="309" t="s">
        <v>38</v>
      </c>
      <c r="B37" s="309"/>
      <c r="C37" s="220" t="s">
        <v>37</v>
      </c>
      <c r="D37" s="310"/>
      <c r="E37" s="313" t="s">
        <v>39</v>
      </c>
      <c r="F37" s="222"/>
      <c r="G37" s="222"/>
      <c r="H37" s="222">
        <v>30</v>
      </c>
      <c r="I37" s="222">
        <v>30</v>
      </c>
      <c r="J37" s="217">
        <v>30</v>
      </c>
      <c r="K37" s="332">
        <v>30</v>
      </c>
    </row>
    <row r="38" spans="1:13" ht="25.75" customHeight="1">
      <c r="A38" s="3774" t="s">
        <v>251</v>
      </c>
      <c r="B38" s="3775"/>
      <c r="C38" s="3775"/>
      <c r="D38" s="3775"/>
      <c r="E38" s="3775"/>
      <c r="F38" s="3775"/>
      <c r="G38" s="3775"/>
      <c r="H38" s="3775"/>
      <c r="I38" s="3775"/>
      <c r="J38" s="3775"/>
      <c r="K38" s="273"/>
      <c r="M38" t="s">
        <v>186</v>
      </c>
    </row>
    <row r="39" spans="1:13" ht="12.75" customHeight="1">
      <c r="A39" s="3766" t="s">
        <v>410</v>
      </c>
      <c r="B39" s="3767"/>
      <c r="C39" s="3767"/>
      <c r="D39" s="3767"/>
      <c r="E39" s="3767"/>
      <c r="F39" s="3767"/>
      <c r="G39" s="3767"/>
      <c r="H39" s="3767"/>
      <c r="I39" s="3767"/>
      <c r="J39" s="3767"/>
      <c r="K39" s="302"/>
    </row>
    <row r="40" spans="1:13" ht="13">
      <c r="A40" s="314" t="s">
        <v>615</v>
      </c>
      <c r="B40" s="314"/>
      <c r="C40" s="230" t="s">
        <v>616</v>
      </c>
      <c r="D40" s="203"/>
      <c r="E40" s="204" t="s">
        <v>636</v>
      </c>
      <c r="F40" s="205">
        <v>65</v>
      </c>
      <c r="G40" s="205">
        <v>50</v>
      </c>
      <c r="H40" s="205">
        <v>50</v>
      </c>
      <c r="I40" s="205">
        <v>50</v>
      </c>
      <c r="J40" s="233">
        <v>50</v>
      </c>
      <c r="K40" s="331">
        <v>50</v>
      </c>
    </row>
    <row r="41" spans="1:13" ht="16.5" customHeight="1">
      <c r="A41" s="315" t="s">
        <v>617</v>
      </c>
      <c r="B41" s="315"/>
      <c r="C41" s="220" t="s">
        <v>618</v>
      </c>
      <c r="D41" s="201"/>
      <c r="E41" s="221" t="s">
        <v>412</v>
      </c>
      <c r="F41" s="222">
        <v>350</v>
      </c>
      <c r="G41" s="222">
        <v>250</v>
      </c>
      <c r="H41" s="222">
        <v>320</v>
      </c>
      <c r="I41" s="222">
        <v>330</v>
      </c>
      <c r="J41" s="217">
        <v>330</v>
      </c>
      <c r="K41" s="337">
        <v>330</v>
      </c>
    </row>
    <row r="42" spans="1:13" ht="13">
      <c r="A42" s="3779" t="s">
        <v>163</v>
      </c>
      <c r="B42" s="3780"/>
      <c r="C42" s="3780"/>
      <c r="D42" s="3780"/>
      <c r="E42" s="3780"/>
      <c r="F42" s="3780"/>
      <c r="G42" s="3780"/>
      <c r="H42" s="3780"/>
      <c r="I42" s="3780"/>
      <c r="J42" s="3780"/>
      <c r="K42" s="339"/>
    </row>
    <row r="43" spans="1:13" ht="13.5">
      <c r="A43" s="3759" t="s">
        <v>684</v>
      </c>
      <c r="B43" s="3760"/>
      <c r="C43" s="3760"/>
      <c r="D43" s="3760"/>
      <c r="E43" s="3760"/>
      <c r="F43" s="3760"/>
      <c r="G43" s="3760"/>
      <c r="H43" s="3760"/>
      <c r="I43" s="3760"/>
      <c r="J43" s="3760"/>
      <c r="K43" s="257"/>
    </row>
    <row r="44" spans="1:13" ht="13">
      <c r="A44" s="279" t="s">
        <v>846</v>
      </c>
      <c r="B44" s="279"/>
      <c r="C44" s="230" t="s">
        <v>751</v>
      </c>
      <c r="D44" s="203"/>
      <c r="E44" s="317" t="s">
        <v>752</v>
      </c>
      <c r="F44" s="205">
        <v>70</v>
      </c>
      <c r="G44" s="205">
        <v>60</v>
      </c>
      <c r="H44" s="205">
        <v>60</v>
      </c>
      <c r="I44" s="205">
        <v>60</v>
      </c>
      <c r="J44" s="233">
        <v>60</v>
      </c>
      <c r="K44" s="338">
        <v>60</v>
      </c>
    </row>
    <row r="45" spans="1:13" ht="13.5">
      <c r="A45" s="3757" t="s">
        <v>501</v>
      </c>
      <c r="B45" s="3757"/>
      <c r="C45" s="3757"/>
      <c r="D45" s="3757"/>
      <c r="E45" s="3757"/>
      <c r="F45" s="3757"/>
      <c r="G45" s="3757"/>
      <c r="H45" s="3757"/>
      <c r="I45" s="3757"/>
      <c r="J45" s="3758"/>
      <c r="K45" s="257"/>
    </row>
    <row r="46" spans="1:13" ht="13">
      <c r="A46" s="35" t="s">
        <v>1173</v>
      </c>
      <c r="B46" s="35"/>
      <c r="C46" s="27" t="s">
        <v>510</v>
      </c>
      <c r="D46" s="28"/>
      <c r="E46" s="36" t="s">
        <v>412</v>
      </c>
      <c r="F46" s="30">
        <v>0</v>
      </c>
      <c r="G46" s="30">
        <v>1</v>
      </c>
      <c r="H46" s="30">
        <v>0</v>
      </c>
      <c r="I46" s="30">
        <v>1</v>
      </c>
      <c r="J46" s="210">
        <v>0</v>
      </c>
      <c r="K46" s="336">
        <v>0</v>
      </c>
      <c r="L46" s="54"/>
    </row>
    <row r="47" spans="1:13" ht="26">
      <c r="A47" s="35" t="s">
        <v>1201</v>
      </c>
      <c r="B47" s="96"/>
      <c r="C47" s="27" t="s">
        <v>502</v>
      </c>
      <c r="D47" s="97"/>
      <c r="E47" s="83" t="s">
        <v>636</v>
      </c>
      <c r="F47" s="27"/>
      <c r="G47" s="27">
        <v>50</v>
      </c>
      <c r="H47" s="27">
        <v>60</v>
      </c>
      <c r="I47" s="27">
        <v>70</v>
      </c>
      <c r="J47" s="235">
        <v>60</v>
      </c>
      <c r="K47" s="334">
        <v>60</v>
      </c>
      <c r="L47" s="54"/>
    </row>
    <row r="48" spans="1:13" ht="13">
      <c r="A48" s="35" t="s">
        <v>94</v>
      </c>
      <c r="B48" s="96"/>
      <c r="C48" s="27" t="s">
        <v>503</v>
      </c>
      <c r="D48" s="97"/>
      <c r="E48" s="29" t="s">
        <v>412</v>
      </c>
      <c r="F48" s="30"/>
      <c r="G48" s="30"/>
      <c r="H48" s="30">
        <v>0</v>
      </c>
      <c r="I48" s="30">
        <v>2</v>
      </c>
      <c r="J48" s="210">
        <v>2</v>
      </c>
      <c r="K48" s="336">
        <v>2</v>
      </c>
      <c r="L48" s="54"/>
    </row>
    <row r="49" spans="1:16" ht="13.5">
      <c r="A49" s="3757" t="s">
        <v>1204</v>
      </c>
      <c r="B49" s="3757"/>
      <c r="C49" s="3757"/>
      <c r="D49" s="3757"/>
      <c r="E49" s="3757"/>
      <c r="F49" s="3757"/>
      <c r="G49" s="3757"/>
      <c r="H49" s="3757"/>
      <c r="I49" s="3757"/>
      <c r="J49" s="3758"/>
      <c r="K49" s="257"/>
    </row>
    <row r="50" spans="1:16" ht="17.25" customHeight="1">
      <c r="A50" s="34" t="s">
        <v>988</v>
      </c>
      <c r="B50" s="34"/>
      <c r="C50" s="27" t="s">
        <v>1205</v>
      </c>
      <c r="D50" s="28"/>
      <c r="E50" s="29" t="s">
        <v>412</v>
      </c>
      <c r="F50" s="30">
        <v>3</v>
      </c>
      <c r="G50" s="30">
        <v>4</v>
      </c>
      <c r="H50" s="30">
        <v>5</v>
      </c>
      <c r="I50" s="30">
        <v>4</v>
      </c>
      <c r="J50" s="210">
        <v>4</v>
      </c>
      <c r="K50" s="336">
        <v>4</v>
      </c>
    </row>
    <row r="51" spans="1:16" ht="17.25" customHeight="1">
      <c r="A51" s="34" t="s">
        <v>702</v>
      </c>
      <c r="B51" s="34"/>
      <c r="C51" s="27" t="s">
        <v>482</v>
      </c>
      <c r="D51" s="28"/>
      <c r="E51" s="29" t="s">
        <v>412</v>
      </c>
      <c r="F51" s="30"/>
      <c r="G51" s="30"/>
      <c r="H51" s="30">
        <v>1</v>
      </c>
      <c r="I51" s="30">
        <v>1</v>
      </c>
      <c r="J51" s="210">
        <v>1</v>
      </c>
      <c r="K51" s="332">
        <v>1</v>
      </c>
    </row>
    <row r="52" spans="1:16" ht="26.25" customHeight="1">
      <c r="A52" s="3764" t="s">
        <v>735</v>
      </c>
      <c r="B52" s="3764"/>
      <c r="C52" s="3764"/>
      <c r="D52" s="3764"/>
      <c r="E52" s="3764"/>
      <c r="F52" s="3764"/>
      <c r="G52" s="3764"/>
      <c r="H52" s="3764"/>
      <c r="I52" s="3764"/>
      <c r="J52" s="3765"/>
      <c r="K52" s="258"/>
    </row>
    <row r="53" spans="1:16" ht="13">
      <c r="A53" s="34" t="s">
        <v>23</v>
      </c>
      <c r="B53" s="34"/>
      <c r="C53" s="27" t="s">
        <v>24</v>
      </c>
      <c r="D53" s="28"/>
      <c r="E53" s="29" t="s">
        <v>412</v>
      </c>
      <c r="F53" s="30">
        <v>7</v>
      </c>
      <c r="G53" s="30">
        <v>7</v>
      </c>
      <c r="H53" s="30">
        <v>9</v>
      </c>
      <c r="I53" s="30">
        <v>9</v>
      </c>
      <c r="J53" s="210">
        <v>10</v>
      </c>
      <c r="K53" s="331">
        <v>10</v>
      </c>
      <c r="N53" s="137"/>
      <c r="O53" s="137"/>
      <c r="P53" s="137"/>
    </row>
    <row r="54" spans="1:16" ht="13">
      <c r="A54" s="34" t="s">
        <v>578</v>
      </c>
      <c r="B54" s="34"/>
      <c r="C54" s="27" t="s">
        <v>1067</v>
      </c>
      <c r="D54" s="28"/>
      <c r="E54" s="29" t="s">
        <v>412</v>
      </c>
      <c r="F54" s="30">
        <v>1</v>
      </c>
      <c r="G54" s="30" t="s">
        <v>579</v>
      </c>
      <c r="H54" s="30">
        <v>0</v>
      </c>
      <c r="I54" s="30">
        <v>1</v>
      </c>
      <c r="J54" s="210">
        <v>0</v>
      </c>
      <c r="K54" s="336">
        <v>0</v>
      </c>
      <c r="N54" s="137"/>
      <c r="O54" s="137"/>
      <c r="P54" s="137"/>
    </row>
    <row r="55" spans="1:16" ht="27.75" customHeight="1">
      <c r="A55" s="35" t="s">
        <v>1174</v>
      </c>
      <c r="B55" s="35"/>
      <c r="C55" s="3781" t="s">
        <v>1182</v>
      </c>
      <c r="D55" s="28"/>
      <c r="E55" s="3761" t="s">
        <v>412</v>
      </c>
      <c r="F55" s="30" t="s">
        <v>546</v>
      </c>
      <c r="G55" s="90">
        <v>1</v>
      </c>
      <c r="H55" s="27">
        <v>2</v>
      </c>
      <c r="I55" s="27">
        <v>2</v>
      </c>
      <c r="J55" s="235">
        <v>2</v>
      </c>
      <c r="K55" s="334">
        <v>2</v>
      </c>
      <c r="N55" s="137"/>
      <c r="O55" s="137"/>
      <c r="P55" s="137"/>
    </row>
    <row r="56" spans="1:16" ht="15" customHeight="1">
      <c r="A56" s="35" t="s">
        <v>100</v>
      </c>
      <c r="B56" s="35"/>
      <c r="C56" s="3782"/>
      <c r="D56" s="28"/>
      <c r="E56" s="3762"/>
      <c r="F56" s="30"/>
      <c r="G56" s="47">
        <v>5</v>
      </c>
      <c r="H56" s="30">
        <v>2</v>
      </c>
      <c r="I56" s="30">
        <v>2</v>
      </c>
      <c r="J56" s="210">
        <v>2</v>
      </c>
      <c r="K56" s="336">
        <v>2</v>
      </c>
      <c r="N56" s="137"/>
      <c r="O56" s="137"/>
      <c r="P56" s="137"/>
    </row>
    <row r="57" spans="1:16" ht="15" customHeight="1">
      <c r="A57" s="35" t="s">
        <v>45</v>
      </c>
      <c r="B57" s="35"/>
      <c r="C57" s="3782"/>
      <c r="D57" s="28"/>
      <c r="E57" s="3762"/>
      <c r="F57" s="30"/>
      <c r="G57" s="47">
        <v>3</v>
      </c>
      <c r="H57" s="30">
        <v>2</v>
      </c>
      <c r="I57" s="30">
        <v>2</v>
      </c>
      <c r="J57" s="210">
        <v>2</v>
      </c>
      <c r="K57" s="336">
        <v>2</v>
      </c>
      <c r="N57" s="137"/>
      <c r="O57" s="137"/>
      <c r="P57" s="137"/>
    </row>
    <row r="58" spans="1:16" ht="15" customHeight="1">
      <c r="A58" s="35" t="s">
        <v>922</v>
      </c>
      <c r="B58" s="35"/>
      <c r="C58" s="3783"/>
      <c r="D58" s="28"/>
      <c r="E58" s="3763"/>
      <c r="F58" s="30"/>
      <c r="G58" s="47" t="s">
        <v>580</v>
      </c>
      <c r="H58" s="30">
        <v>52</v>
      </c>
      <c r="I58" s="30">
        <v>52</v>
      </c>
      <c r="J58" s="210">
        <f>H58</f>
        <v>52</v>
      </c>
      <c r="K58" s="332">
        <f>I58</f>
        <v>52</v>
      </c>
      <c r="N58" s="137"/>
      <c r="O58" s="137"/>
      <c r="P58" s="137"/>
    </row>
    <row r="59" spans="1:16" ht="13.5" customHeight="1">
      <c r="A59" s="3784" t="s">
        <v>68</v>
      </c>
      <c r="B59" s="3784"/>
      <c r="C59" s="3784"/>
      <c r="D59" s="3784"/>
      <c r="E59" s="3784"/>
      <c r="F59" s="3784"/>
      <c r="G59" s="3784"/>
      <c r="H59" s="3784"/>
      <c r="I59" s="3784"/>
      <c r="J59" s="3785"/>
      <c r="K59" s="259"/>
    </row>
    <row r="60" spans="1:16" ht="13.5" customHeight="1">
      <c r="A60" s="3784" t="s">
        <v>1002</v>
      </c>
      <c r="B60" s="3784"/>
      <c r="C60" s="3784"/>
      <c r="D60" s="3784"/>
      <c r="E60" s="3784"/>
      <c r="F60" s="3784"/>
      <c r="G60" s="3784"/>
      <c r="H60" s="3784"/>
      <c r="I60" s="3784"/>
      <c r="J60" s="3785"/>
      <c r="K60" s="259"/>
    </row>
    <row r="61" spans="1:16" ht="13">
      <c r="A61" s="194" t="s">
        <v>629</v>
      </c>
      <c r="B61" s="37"/>
      <c r="C61" s="27" t="s">
        <v>875</v>
      </c>
      <c r="D61" s="195"/>
      <c r="E61" s="83" t="s">
        <v>636</v>
      </c>
      <c r="F61" s="27">
        <v>68</v>
      </c>
      <c r="G61" s="27">
        <v>65</v>
      </c>
      <c r="H61" s="27">
        <v>66</v>
      </c>
      <c r="I61" s="27">
        <v>65</v>
      </c>
      <c r="J61" s="235">
        <v>65</v>
      </c>
      <c r="K61" s="224">
        <v>65</v>
      </c>
    </row>
    <row r="62" spans="1:16" ht="13">
      <c r="A62" s="194" t="s">
        <v>701</v>
      </c>
      <c r="B62" s="37"/>
      <c r="C62" s="27" t="s">
        <v>876</v>
      </c>
      <c r="D62" s="195"/>
      <c r="E62" s="83" t="s">
        <v>412</v>
      </c>
      <c r="F62" s="27">
        <v>15</v>
      </c>
      <c r="G62" s="27">
        <v>18</v>
      </c>
      <c r="H62" s="27">
        <v>21</v>
      </c>
      <c r="I62" s="27">
        <v>23</v>
      </c>
      <c r="J62" s="235">
        <v>25</v>
      </c>
      <c r="K62" s="224">
        <v>25</v>
      </c>
    </row>
    <row r="63" spans="1:16" ht="23.25" customHeight="1">
      <c r="A63" s="194" t="s">
        <v>1185</v>
      </c>
      <c r="B63" s="37"/>
      <c r="C63" s="27" t="s">
        <v>877</v>
      </c>
      <c r="D63" s="195"/>
      <c r="E63" s="83" t="s">
        <v>636</v>
      </c>
      <c r="F63" s="196">
        <v>11</v>
      </c>
      <c r="G63" s="196">
        <v>13</v>
      </c>
      <c r="H63" s="196">
        <v>15</v>
      </c>
      <c r="I63" s="196">
        <v>16</v>
      </c>
      <c r="J63" s="236">
        <v>17</v>
      </c>
      <c r="K63" s="347">
        <v>17</v>
      </c>
      <c r="M63" s="52"/>
    </row>
    <row r="64" spans="1:16" ht="16.5" customHeight="1">
      <c r="A64" s="194" t="s">
        <v>912</v>
      </c>
      <c r="B64" s="37"/>
      <c r="C64" s="27" t="s">
        <v>657</v>
      </c>
      <c r="D64" s="195"/>
      <c r="E64" s="83" t="s">
        <v>412</v>
      </c>
      <c r="F64" s="196">
        <v>2</v>
      </c>
      <c r="G64" s="196">
        <v>16</v>
      </c>
      <c r="H64" s="196">
        <v>2</v>
      </c>
      <c r="I64" s="196">
        <v>2</v>
      </c>
      <c r="J64" s="236">
        <v>2</v>
      </c>
      <c r="K64" s="347">
        <v>2</v>
      </c>
      <c r="M64" s="52"/>
    </row>
    <row r="65" spans="1:12" ht="26">
      <c r="A65" s="194" t="s">
        <v>656</v>
      </c>
      <c r="B65" s="37"/>
      <c r="C65" s="27" t="s">
        <v>128</v>
      </c>
      <c r="D65" s="195"/>
      <c r="E65" s="83" t="s">
        <v>412</v>
      </c>
      <c r="F65" s="196">
        <f>F181+F187+F123</f>
        <v>31</v>
      </c>
      <c r="G65" s="196">
        <v>30</v>
      </c>
      <c r="H65" s="196">
        <v>35</v>
      </c>
      <c r="I65" s="196">
        <v>40</v>
      </c>
      <c r="J65" s="236">
        <v>40</v>
      </c>
      <c r="K65" s="347">
        <v>40</v>
      </c>
    </row>
    <row r="66" spans="1:12" ht="26.25" customHeight="1">
      <c r="A66" s="194" t="s">
        <v>127</v>
      </c>
      <c r="B66" s="37"/>
      <c r="C66" s="27" t="s">
        <v>170</v>
      </c>
      <c r="D66" s="197"/>
      <c r="E66" s="83" t="s">
        <v>412</v>
      </c>
      <c r="F66" s="196" t="s">
        <v>129</v>
      </c>
      <c r="G66" s="196" t="s">
        <v>130</v>
      </c>
      <c r="H66" s="196" t="s">
        <v>129</v>
      </c>
      <c r="I66" s="196" t="s">
        <v>129</v>
      </c>
      <c r="J66" s="236" t="s">
        <v>130</v>
      </c>
      <c r="K66" s="347" t="s">
        <v>130</v>
      </c>
    </row>
    <row r="67" spans="1:12" ht="13.5" customHeight="1">
      <c r="A67" s="194" t="s">
        <v>169</v>
      </c>
      <c r="B67" s="37"/>
      <c r="C67" s="27" t="s">
        <v>970</v>
      </c>
      <c r="D67" s="197"/>
      <c r="E67" s="83" t="s">
        <v>636</v>
      </c>
      <c r="F67" s="27">
        <v>7</v>
      </c>
      <c r="G67" s="27">
        <v>6.8</v>
      </c>
      <c r="H67" s="27">
        <v>6.7</v>
      </c>
      <c r="I67" s="27">
        <v>6.6</v>
      </c>
      <c r="J67" s="235">
        <v>6.5</v>
      </c>
      <c r="K67" s="224">
        <v>6.5</v>
      </c>
      <c r="L67" s="140"/>
    </row>
    <row r="68" spans="1:12" ht="13.5" customHeight="1">
      <c r="A68" s="194" t="s">
        <v>421</v>
      </c>
      <c r="B68" s="37"/>
      <c r="C68" s="27" t="s">
        <v>712</v>
      </c>
      <c r="D68" s="197"/>
      <c r="E68" s="83" t="s">
        <v>423</v>
      </c>
      <c r="F68" s="27"/>
      <c r="G68" s="27"/>
      <c r="H68" s="27" t="s">
        <v>424</v>
      </c>
      <c r="I68" s="27" t="s">
        <v>425</v>
      </c>
      <c r="J68" s="235" t="s">
        <v>426</v>
      </c>
      <c r="K68" s="224" t="s">
        <v>426</v>
      </c>
      <c r="L68" s="140"/>
    </row>
    <row r="69" spans="1:12" ht="24" customHeight="1">
      <c r="A69" s="194" t="s">
        <v>969</v>
      </c>
      <c r="B69" s="37"/>
      <c r="C69" s="27" t="s">
        <v>1218</v>
      </c>
      <c r="D69" s="197"/>
      <c r="E69" s="83" t="s">
        <v>412</v>
      </c>
      <c r="F69" s="83" t="s">
        <v>936</v>
      </c>
      <c r="G69" s="83" t="s">
        <v>936</v>
      </c>
      <c r="H69" s="83" t="s">
        <v>936</v>
      </c>
      <c r="I69" s="83" t="s">
        <v>936</v>
      </c>
      <c r="J69" s="237" t="s">
        <v>936</v>
      </c>
      <c r="K69" s="348" t="s">
        <v>936</v>
      </c>
    </row>
    <row r="70" spans="1:12" ht="24.75" customHeight="1">
      <c r="A70" s="194" t="s">
        <v>711</v>
      </c>
      <c r="B70" s="37"/>
      <c r="C70" s="27" t="s">
        <v>422</v>
      </c>
      <c r="D70" s="197"/>
      <c r="E70" s="83" t="s">
        <v>412</v>
      </c>
      <c r="F70" s="83" t="s">
        <v>936</v>
      </c>
      <c r="G70" s="83" t="s">
        <v>936</v>
      </c>
      <c r="H70" s="83" t="s">
        <v>936</v>
      </c>
      <c r="I70" s="83" t="s">
        <v>936</v>
      </c>
      <c r="J70" s="237" t="s">
        <v>936</v>
      </c>
      <c r="K70" s="348" t="s">
        <v>936</v>
      </c>
    </row>
    <row r="71" spans="1:12" ht="22.4" customHeight="1">
      <c r="A71" s="3814" t="s">
        <v>589</v>
      </c>
      <c r="B71" s="3814"/>
      <c r="C71" s="3814"/>
      <c r="D71" s="3814"/>
      <c r="E71" s="3814"/>
      <c r="F71" s="3814"/>
      <c r="G71" s="3814"/>
      <c r="H71" s="3814"/>
      <c r="I71" s="3814"/>
      <c r="J71" s="3815"/>
      <c r="K71" s="254"/>
    </row>
    <row r="72" spans="1:12" ht="12.75" customHeight="1">
      <c r="A72" s="3795" t="s">
        <v>926</v>
      </c>
      <c r="B72" s="3795"/>
      <c r="C72" s="3795"/>
      <c r="D72" s="3795"/>
      <c r="E72" s="3795"/>
      <c r="F72" s="3795"/>
      <c r="G72" s="3795"/>
      <c r="H72" s="3795"/>
      <c r="I72" s="3795"/>
      <c r="J72" s="3796"/>
      <c r="K72" s="255"/>
    </row>
    <row r="73" spans="1:12" ht="12.75" customHeight="1">
      <c r="A73" s="3795" t="s">
        <v>410</v>
      </c>
      <c r="B73" s="3795"/>
      <c r="C73" s="3795"/>
      <c r="D73" s="3795"/>
      <c r="E73" s="3795"/>
      <c r="F73" s="3795"/>
      <c r="G73" s="3795"/>
      <c r="H73" s="3795"/>
      <c r="I73" s="3795"/>
      <c r="J73" s="3796"/>
      <c r="K73" s="255"/>
    </row>
    <row r="74" spans="1:12" ht="13">
      <c r="A74" s="31" t="s">
        <v>195</v>
      </c>
      <c r="B74" s="31"/>
      <c r="C74" s="38" t="s">
        <v>927</v>
      </c>
      <c r="D74" s="28"/>
      <c r="E74" s="29" t="s">
        <v>412</v>
      </c>
      <c r="F74" s="30">
        <v>157</v>
      </c>
      <c r="G74" s="30">
        <v>150</v>
      </c>
      <c r="H74" s="30">
        <v>155</v>
      </c>
      <c r="I74" s="30">
        <v>160</v>
      </c>
      <c r="J74" s="210">
        <v>165</v>
      </c>
      <c r="K74" s="211">
        <v>165</v>
      </c>
    </row>
    <row r="75" spans="1:12" ht="13">
      <c r="A75" s="33" t="s">
        <v>925</v>
      </c>
      <c r="B75" s="33"/>
      <c r="C75" s="38" t="s">
        <v>1176</v>
      </c>
      <c r="D75" s="28"/>
      <c r="E75" s="29" t="s">
        <v>636</v>
      </c>
      <c r="F75" s="30">
        <v>98</v>
      </c>
      <c r="G75" s="30">
        <v>98</v>
      </c>
      <c r="H75" s="30">
        <v>98</v>
      </c>
      <c r="I75" s="30">
        <v>98</v>
      </c>
      <c r="J75" s="210">
        <v>98</v>
      </c>
      <c r="K75" s="211">
        <v>98</v>
      </c>
    </row>
    <row r="76" spans="1:12" ht="13">
      <c r="A76" s="33" t="s">
        <v>196</v>
      </c>
      <c r="B76" s="33"/>
      <c r="C76" s="38" t="s">
        <v>757</v>
      </c>
      <c r="D76" s="28"/>
      <c r="E76" s="29" t="s">
        <v>412</v>
      </c>
      <c r="F76" s="30">
        <v>98</v>
      </c>
      <c r="G76" s="30">
        <v>98</v>
      </c>
      <c r="H76" s="30">
        <v>98</v>
      </c>
      <c r="I76" s="30">
        <v>12</v>
      </c>
      <c r="J76" s="210">
        <v>14</v>
      </c>
      <c r="K76" s="211">
        <v>16</v>
      </c>
    </row>
    <row r="77" spans="1:12" ht="12.75" customHeight="1">
      <c r="A77" s="33" t="s">
        <v>756</v>
      </c>
      <c r="B77" s="33"/>
      <c r="C77" s="3788" t="s">
        <v>120</v>
      </c>
      <c r="D77" s="28"/>
      <c r="E77" s="29"/>
      <c r="F77" s="30"/>
      <c r="G77" s="102"/>
      <c r="H77" s="30"/>
      <c r="I77" s="30"/>
      <c r="J77" s="210"/>
      <c r="K77" s="211"/>
    </row>
    <row r="78" spans="1:12" ht="13">
      <c r="A78" s="33" t="s">
        <v>758</v>
      </c>
      <c r="B78" s="33"/>
      <c r="C78" s="3788"/>
      <c r="D78" s="28"/>
      <c r="E78" s="29" t="s">
        <v>636</v>
      </c>
      <c r="F78" s="30">
        <v>99</v>
      </c>
      <c r="G78" s="30">
        <v>99</v>
      </c>
      <c r="H78" s="30">
        <v>99</v>
      </c>
      <c r="I78" s="30">
        <v>99</v>
      </c>
      <c r="J78" s="210">
        <v>99</v>
      </c>
      <c r="K78" s="211">
        <v>99</v>
      </c>
    </row>
    <row r="79" spans="1:12" ht="13">
      <c r="A79" s="304" t="s">
        <v>119</v>
      </c>
      <c r="B79" s="304"/>
      <c r="C79" s="269" t="s">
        <v>197</v>
      </c>
      <c r="D79" s="201"/>
      <c r="E79" s="221" t="s">
        <v>636</v>
      </c>
      <c r="F79" s="222">
        <v>98</v>
      </c>
      <c r="G79" s="222">
        <v>99</v>
      </c>
      <c r="H79" s="222">
        <v>99</v>
      </c>
      <c r="I79" s="222">
        <v>99</v>
      </c>
      <c r="J79" s="217">
        <v>99</v>
      </c>
      <c r="K79" s="211">
        <v>99</v>
      </c>
    </row>
    <row r="80" spans="1:12" ht="13">
      <c r="A80" s="3779" t="s">
        <v>163</v>
      </c>
      <c r="B80" s="3780"/>
      <c r="C80" s="3780"/>
      <c r="D80" s="3780"/>
      <c r="E80" s="3780"/>
      <c r="F80" s="3780"/>
      <c r="G80" s="3780"/>
      <c r="H80" s="3780"/>
      <c r="I80" s="3780"/>
      <c r="J80" s="3780"/>
      <c r="K80" s="316"/>
    </row>
    <row r="81" spans="1:11" ht="12.75" customHeight="1">
      <c r="A81" s="3816" t="s">
        <v>1063</v>
      </c>
      <c r="B81" s="3817"/>
      <c r="C81" s="3817"/>
      <c r="D81" s="3817"/>
      <c r="E81" s="3817"/>
      <c r="F81" s="3817"/>
      <c r="G81" s="3817"/>
      <c r="H81" s="3817"/>
      <c r="I81" s="3817"/>
      <c r="J81" s="3817"/>
      <c r="K81" s="318"/>
    </row>
    <row r="82" spans="1:11" ht="12.75" customHeight="1">
      <c r="A82" s="3786" t="s">
        <v>308</v>
      </c>
      <c r="B82" s="3787"/>
      <c r="C82" s="3787"/>
      <c r="D82" s="3787"/>
      <c r="E82" s="3787"/>
      <c r="F82" s="3787"/>
      <c r="G82" s="3787"/>
      <c r="H82" s="3787"/>
      <c r="I82" s="3787"/>
      <c r="J82" s="3787"/>
      <c r="K82" s="319"/>
    </row>
    <row r="83" spans="1:11" ht="13">
      <c r="A83" s="349" t="s">
        <v>878</v>
      </c>
      <c r="B83" s="353"/>
      <c r="C83" s="357" t="s">
        <v>879</v>
      </c>
      <c r="D83" s="358"/>
      <c r="E83" s="361" t="s">
        <v>412</v>
      </c>
      <c r="F83" s="205">
        <v>785</v>
      </c>
      <c r="G83" s="205">
        <v>740</v>
      </c>
      <c r="H83" s="233">
        <v>745</v>
      </c>
      <c r="I83" s="357">
        <v>760</v>
      </c>
      <c r="J83" s="357">
        <v>770</v>
      </c>
      <c r="K83" s="357" t="s">
        <v>1098</v>
      </c>
    </row>
    <row r="84" spans="1:11" ht="13.5" thickBot="1">
      <c r="A84" s="349" t="s">
        <v>219</v>
      </c>
      <c r="B84" s="354"/>
      <c r="C84" s="357" t="s">
        <v>252</v>
      </c>
      <c r="D84" s="358"/>
      <c r="E84" s="362" t="s">
        <v>412</v>
      </c>
      <c r="F84" s="350">
        <v>760</v>
      </c>
      <c r="G84" s="360">
        <v>770</v>
      </c>
      <c r="H84" s="363" t="s">
        <v>1098</v>
      </c>
      <c r="I84" s="357">
        <v>180</v>
      </c>
      <c r="J84" s="357">
        <v>190</v>
      </c>
      <c r="K84" s="357" t="s">
        <v>1099</v>
      </c>
    </row>
    <row r="85" spans="1:11" ht="13.5" thickBot="1">
      <c r="A85" s="349" t="s">
        <v>271</v>
      </c>
      <c r="B85" s="354"/>
      <c r="C85" s="357" t="s">
        <v>272</v>
      </c>
      <c r="D85" s="358"/>
      <c r="E85" s="362" t="s">
        <v>412</v>
      </c>
      <c r="F85" s="350">
        <v>180</v>
      </c>
      <c r="G85" s="360">
        <v>190</v>
      </c>
      <c r="H85" s="363" t="s">
        <v>1099</v>
      </c>
      <c r="I85" s="357">
        <v>760</v>
      </c>
      <c r="J85" s="357">
        <v>770</v>
      </c>
      <c r="K85" s="357" t="s">
        <v>1098</v>
      </c>
    </row>
    <row r="86" spans="1:11" ht="13" customHeight="1" thickBot="1">
      <c r="A86" s="349" t="s">
        <v>273</v>
      </c>
      <c r="B86" s="354"/>
      <c r="C86" s="357" t="s">
        <v>269</v>
      </c>
      <c r="D86" s="358"/>
      <c r="E86" s="362" t="s">
        <v>412</v>
      </c>
      <c r="F86" s="350">
        <v>760</v>
      </c>
      <c r="G86" s="360">
        <v>770</v>
      </c>
      <c r="H86" s="363" t="s">
        <v>1098</v>
      </c>
      <c r="I86" s="357">
        <v>890</v>
      </c>
      <c r="J86" s="357">
        <v>890</v>
      </c>
      <c r="K86" s="357" t="s">
        <v>1100</v>
      </c>
    </row>
    <row r="87" spans="1:11" ht="13.5" thickBot="1">
      <c r="A87" s="349" t="s">
        <v>669</v>
      </c>
      <c r="B87" s="354"/>
      <c r="C87" s="357" t="s">
        <v>594</v>
      </c>
      <c r="D87" s="358"/>
      <c r="E87" s="362" t="s">
        <v>412</v>
      </c>
      <c r="F87" s="350">
        <v>890</v>
      </c>
      <c r="G87" s="360">
        <v>890</v>
      </c>
      <c r="H87" s="363" t="s">
        <v>1100</v>
      </c>
      <c r="I87" s="357">
        <v>200</v>
      </c>
      <c r="J87" s="357">
        <v>200</v>
      </c>
      <c r="K87" s="357" t="s">
        <v>1101</v>
      </c>
    </row>
    <row r="88" spans="1:11" ht="13.5" thickBot="1">
      <c r="A88" s="349" t="s">
        <v>198</v>
      </c>
      <c r="B88" s="354"/>
      <c r="C88" s="357" t="s">
        <v>781</v>
      </c>
      <c r="D88" s="358"/>
      <c r="E88" s="362" t="s">
        <v>412</v>
      </c>
      <c r="F88" s="350">
        <v>200</v>
      </c>
      <c r="G88" s="360">
        <v>200</v>
      </c>
      <c r="H88" s="363" t="s">
        <v>1101</v>
      </c>
      <c r="I88" s="357">
        <v>17</v>
      </c>
      <c r="J88" s="357">
        <v>15</v>
      </c>
      <c r="K88" s="357">
        <v>15</v>
      </c>
    </row>
    <row r="89" spans="1:11" ht="13.5" customHeight="1" thickBot="1">
      <c r="A89" s="349" t="s">
        <v>199</v>
      </c>
      <c r="B89" s="354"/>
      <c r="C89" s="357" t="s">
        <v>782</v>
      </c>
      <c r="D89" s="358"/>
      <c r="E89" s="362" t="s">
        <v>412</v>
      </c>
      <c r="F89" s="350">
        <v>17</v>
      </c>
      <c r="G89" s="360">
        <v>15</v>
      </c>
      <c r="H89" s="363">
        <v>15</v>
      </c>
      <c r="I89" s="357">
        <v>2200</v>
      </c>
      <c r="J89" s="357">
        <v>2300</v>
      </c>
      <c r="K89" s="357" t="s">
        <v>1102</v>
      </c>
    </row>
    <row r="90" spans="1:11" ht="13.5" thickBot="1">
      <c r="A90" s="349" t="s">
        <v>1093</v>
      </c>
      <c r="B90" s="354"/>
      <c r="C90" s="357" t="s">
        <v>465</v>
      </c>
      <c r="D90" s="358"/>
      <c r="E90" s="362" t="s">
        <v>412</v>
      </c>
      <c r="F90" s="350">
        <v>2200</v>
      </c>
      <c r="G90" s="360">
        <v>2300</v>
      </c>
      <c r="H90" s="363" t="s">
        <v>1102</v>
      </c>
      <c r="I90" s="357">
        <v>200</v>
      </c>
      <c r="J90" s="357">
        <v>300</v>
      </c>
      <c r="K90" s="357">
        <v>500</v>
      </c>
    </row>
    <row r="91" spans="1:11" ht="13.5" thickBot="1">
      <c r="A91" s="349" t="s">
        <v>593</v>
      </c>
      <c r="B91" s="354"/>
      <c r="C91" s="357" t="s">
        <v>467</v>
      </c>
      <c r="D91" s="358"/>
      <c r="E91" s="362" t="s">
        <v>412</v>
      </c>
      <c r="F91" s="350">
        <v>200</v>
      </c>
      <c r="G91" s="360">
        <v>300</v>
      </c>
      <c r="H91" s="363">
        <v>500</v>
      </c>
      <c r="I91" s="357">
        <v>65</v>
      </c>
      <c r="J91" s="357">
        <v>70</v>
      </c>
      <c r="K91" s="357" t="s">
        <v>1103</v>
      </c>
    </row>
    <row r="92" spans="1:11" ht="12.75" customHeight="1" thickBot="1">
      <c r="A92" s="349" t="s">
        <v>663</v>
      </c>
      <c r="B92" s="354"/>
      <c r="C92" s="357" t="s">
        <v>719</v>
      </c>
      <c r="D92" s="358"/>
      <c r="E92" s="362" t="s">
        <v>636</v>
      </c>
      <c r="F92" s="350">
        <v>65</v>
      </c>
      <c r="G92" s="360">
        <v>70</v>
      </c>
      <c r="H92" s="363" t="s">
        <v>1103</v>
      </c>
      <c r="I92" s="357">
        <v>27</v>
      </c>
      <c r="J92" s="357">
        <v>28</v>
      </c>
      <c r="K92" s="357" t="s">
        <v>1104</v>
      </c>
    </row>
    <row r="93" spans="1:11" ht="26.5" thickBot="1">
      <c r="A93" s="349" t="s">
        <v>1094</v>
      </c>
      <c r="B93" s="354"/>
      <c r="C93" s="357" t="s">
        <v>683</v>
      </c>
      <c r="D93" s="358"/>
      <c r="E93" s="362" t="s">
        <v>412</v>
      </c>
      <c r="F93" s="350">
        <v>27</v>
      </c>
      <c r="G93" s="360">
        <v>28</v>
      </c>
      <c r="H93" s="363" t="s">
        <v>1104</v>
      </c>
      <c r="I93" s="357">
        <v>90</v>
      </c>
      <c r="J93" s="357">
        <v>95</v>
      </c>
      <c r="K93" s="357" t="s">
        <v>1105</v>
      </c>
    </row>
    <row r="94" spans="1:11" ht="16" thickBot="1">
      <c r="A94" s="349" t="s">
        <v>466</v>
      </c>
      <c r="B94" s="354"/>
      <c r="C94" s="359"/>
      <c r="D94" s="358"/>
      <c r="E94" s="362" t="s">
        <v>636</v>
      </c>
      <c r="F94" s="350">
        <v>90</v>
      </c>
      <c r="G94" s="360">
        <v>95</v>
      </c>
      <c r="H94" s="363" t="s">
        <v>1105</v>
      </c>
      <c r="I94" s="357">
        <v>250</v>
      </c>
      <c r="J94" s="357">
        <v>150</v>
      </c>
      <c r="K94" s="357" t="s">
        <v>1106</v>
      </c>
    </row>
    <row r="95" spans="1:11" ht="13.5" thickBot="1">
      <c r="A95" s="349" t="s">
        <v>468</v>
      </c>
      <c r="B95" s="354"/>
      <c r="C95" s="357" t="s">
        <v>544</v>
      </c>
      <c r="D95" s="358"/>
      <c r="E95" s="362" t="s">
        <v>412</v>
      </c>
      <c r="F95" s="350">
        <v>250</v>
      </c>
      <c r="G95" s="360">
        <v>150</v>
      </c>
      <c r="H95" s="363" t="s">
        <v>1106</v>
      </c>
      <c r="I95" s="357">
        <v>100</v>
      </c>
      <c r="J95" s="357">
        <v>50</v>
      </c>
      <c r="K95" s="357" t="s">
        <v>1107</v>
      </c>
    </row>
    <row r="96" spans="1:11" ht="13.5" thickBot="1">
      <c r="A96" s="349" t="s">
        <v>717</v>
      </c>
      <c r="B96" s="354"/>
      <c r="C96" s="207"/>
      <c r="D96" s="358"/>
      <c r="E96" s="362" t="s">
        <v>412</v>
      </c>
      <c r="F96" s="350">
        <v>100</v>
      </c>
      <c r="G96" s="360">
        <v>50</v>
      </c>
      <c r="H96" s="363" t="s">
        <v>1107</v>
      </c>
      <c r="I96" s="357">
        <v>100</v>
      </c>
      <c r="J96" s="357">
        <v>50</v>
      </c>
      <c r="K96" s="357" t="s">
        <v>1108</v>
      </c>
    </row>
    <row r="97" spans="1:11" ht="13.5" thickBot="1">
      <c r="A97" s="349" t="s">
        <v>718</v>
      </c>
      <c r="B97" s="355"/>
      <c r="C97" s="207"/>
      <c r="D97" s="358"/>
      <c r="E97" s="362" t="s">
        <v>412</v>
      </c>
      <c r="F97" s="350">
        <v>100</v>
      </c>
      <c r="G97" s="360">
        <v>50</v>
      </c>
      <c r="H97" s="363" t="s">
        <v>1108</v>
      </c>
      <c r="I97" s="357">
        <v>50</v>
      </c>
      <c r="J97" s="357">
        <v>30</v>
      </c>
      <c r="K97" s="357" t="s">
        <v>1107</v>
      </c>
    </row>
    <row r="98" spans="1:11" ht="26.5" thickBot="1">
      <c r="A98" s="349" t="s">
        <v>1095</v>
      </c>
      <c r="B98" s="354"/>
      <c r="C98" s="357" t="s">
        <v>545</v>
      </c>
      <c r="D98" s="358"/>
      <c r="E98" s="362" t="s">
        <v>412</v>
      </c>
      <c r="F98" s="350">
        <v>50</v>
      </c>
      <c r="G98" s="360">
        <v>30</v>
      </c>
      <c r="H98" s="363" t="s">
        <v>1107</v>
      </c>
      <c r="I98" s="357">
        <v>90</v>
      </c>
      <c r="J98" s="357">
        <v>95</v>
      </c>
      <c r="K98" s="357" t="s">
        <v>1109</v>
      </c>
    </row>
    <row r="99" spans="1:11" ht="13.5" thickBot="1">
      <c r="A99" s="349" t="s">
        <v>1096</v>
      </c>
      <c r="B99" s="356"/>
      <c r="C99" s="357" t="s">
        <v>913</v>
      </c>
      <c r="D99" s="358"/>
      <c r="E99" s="362" t="s">
        <v>636</v>
      </c>
      <c r="F99" s="350">
        <v>90</v>
      </c>
      <c r="G99" s="360">
        <v>95</v>
      </c>
      <c r="H99" s="363" t="s">
        <v>1109</v>
      </c>
      <c r="I99" s="357">
        <v>1400</v>
      </c>
      <c r="J99" s="357">
        <v>1500</v>
      </c>
      <c r="K99" s="357" t="s">
        <v>1110</v>
      </c>
    </row>
    <row r="100" spans="1:11" ht="13">
      <c r="A100" s="349" t="s">
        <v>1097</v>
      </c>
      <c r="B100" s="356"/>
      <c r="C100" s="357" t="s">
        <v>914</v>
      </c>
      <c r="D100" s="358"/>
      <c r="E100" s="362" t="s">
        <v>797</v>
      </c>
      <c r="F100" s="352">
        <v>1400</v>
      </c>
      <c r="G100" s="351">
        <v>1500</v>
      </c>
      <c r="H100" s="364" t="s">
        <v>1110</v>
      </c>
      <c r="I100" s="357">
        <v>500</v>
      </c>
      <c r="J100" s="357">
        <v>600</v>
      </c>
      <c r="K100" s="357">
        <v>650</v>
      </c>
    </row>
    <row r="101" spans="1:11" ht="19" customHeight="1">
      <c r="A101" s="3811" t="s">
        <v>944</v>
      </c>
      <c r="B101" s="3812"/>
      <c r="C101" s="3813"/>
      <c r="D101" s="3813"/>
      <c r="E101" s="3804"/>
      <c r="F101" s="3804"/>
      <c r="G101" s="3804"/>
      <c r="H101" s="3804"/>
      <c r="I101" s="3813"/>
      <c r="J101" s="3813"/>
      <c r="K101" s="365"/>
    </row>
    <row r="102" spans="1:11" ht="12.75" customHeight="1">
      <c r="A102" s="3805" t="s">
        <v>1111</v>
      </c>
      <c r="B102" s="366"/>
      <c r="C102" s="3806" t="s">
        <v>780</v>
      </c>
      <c r="D102" s="366"/>
      <c r="E102" s="362" t="s">
        <v>412</v>
      </c>
      <c r="F102" s="368">
        <v>1800</v>
      </c>
      <c r="G102" s="205">
        <v>1750</v>
      </c>
      <c r="H102" s="233">
        <v>1750</v>
      </c>
      <c r="I102" s="357">
        <v>1200</v>
      </c>
      <c r="J102" s="357">
        <v>1200</v>
      </c>
      <c r="K102" s="357" t="s">
        <v>1122</v>
      </c>
    </row>
    <row r="103" spans="1:11" ht="13">
      <c r="A103" s="3805"/>
      <c r="B103" s="366"/>
      <c r="C103" s="3806"/>
      <c r="D103" s="366"/>
      <c r="E103" s="362" t="s">
        <v>636</v>
      </c>
      <c r="F103" s="141">
        <v>6</v>
      </c>
      <c r="G103" s="30">
        <v>7</v>
      </c>
      <c r="H103" s="210">
        <v>7</v>
      </c>
      <c r="I103" s="357">
        <v>7</v>
      </c>
      <c r="J103" s="357">
        <v>8</v>
      </c>
      <c r="K103" s="357" t="s">
        <v>1123</v>
      </c>
    </row>
    <row r="104" spans="1:11" ht="13">
      <c r="A104" s="349" t="s">
        <v>916</v>
      </c>
      <c r="B104" s="366"/>
      <c r="C104" s="357" t="s">
        <v>356</v>
      </c>
      <c r="D104" s="366"/>
      <c r="E104" s="362" t="s">
        <v>412</v>
      </c>
      <c r="F104" s="141">
        <v>45</v>
      </c>
      <c r="G104" s="30">
        <v>50</v>
      </c>
      <c r="H104" s="210">
        <v>50</v>
      </c>
      <c r="I104" s="357">
        <v>6</v>
      </c>
      <c r="J104" s="357">
        <v>8</v>
      </c>
      <c r="K104" s="357" t="s">
        <v>1124</v>
      </c>
    </row>
    <row r="105" spans="1:11" ht="13">
      <c r="A105" s="349" t="s">
        <v>596</v>
      </c>
      <c r="B105" s="366"/>
      <c r="C105" s="357" t="s">
        <v>915</v>
      </c>
      <c r="D105" s="366"/>
      <c r="E105" s="362" t="s">
        <v>412</v>
      </c>
      <c r="F105" s="141">
        <v>750</v>
      </c>
      <c r="G105" s="30">
        <v>800</v>
      </c>
      <c r="H105" s="210">
        <v>900</v>
      </c>
      <c r="I105" s="357">
        <v>100</v>
      </c>
      <c r="J105" s="357">
        <v>100</v>
      </c>
      <c r="K105" s="357" t="s">
        <v>1105</v>
      </c>
    </row>
    <row r="106" spans="1:11" ht="26">
      <c r="A106" s="349" t="s">
        <v>378</v>
      </c>
      <c r="B106" s="366"/>
      <c r="C106" s="357" t="s">
        <v>917</v>
      </c>
      <c r="D106" s="366"/>
      <c r="E106" s="362" t="s">
        <v>636</v>
      </c>
      <c r="F106" s="141">
        <v>60</v>
      </c>
      <c r="G106" s="30">
        <v>70</v>
      </c>
      <c r="H106" s="210">
        <v>70</v>
      </c>
      <c r="I106" s="357">
        <v>99</v>
      </c>
      <c r="J106" s="357">
        <v>99</v>
      </c>
      <c r="K106" s="357" t="s">
        <v>1125</v>
      </c>
    </row>
    <row r="107" spans="1:11" ht="13">
      <c r="A107" s="349" t="s">
        <v>1112</v>
      </c>
      <c r="B107" s="366"/>
      <c r="C107" s="3806" t="s">
        <v>918</v>
      </c>
      <c r="D107" s="366"/>
      <c r="E107" s="362" t="s">
        <v>636</v>
      </c>
      <c r="F107" s="141">
        <v>1450</v>
      </c>
      <c r="G107" s="30">
        <v>1500</v>
      </c>
      <c r="H107" s="210">
        <v>1500</v>
      </c>
      <c r="I107" s="357">
        <v>85</v>
      </c>
      <c r="J107" s="357">
        <v>95</v>
      </c>
      <c r="K107" s="357" t="s">
        <v>1109</v>
      </c>
    </row>
    <row r="108" spans="1:11" ht="13">
      <c r="A108" s="349" t="s">
        <v>1113</v>
      </c>
      <c r="B108" s="366"/>
      <c r="C108" s="3806"/>
      <c r="D108" s="366"/>
      <c r="E108" s="369" t="s">
        <v>412</v>
      </c>
      <c r="F108" s="141">
        <v>186</v>
      </c>
      <c r="G108" s="30">
        <v>190</v>
      </c>
      <c r="H108" s="210">
        <v>90</v>
      </c>
      <c r="I108" s="357">
        <v>17</v>
      </c>
      <c r="J108" s="357">
        <v>20</v>
      </c>
      <c r="K108" s="357">
        <v>20</v>
      </c>
    </row>
    <row r="109" spans="1:11" ht="13">
      <c r="A109" s="349" t="s">
        <v>1114</v>
      </c>
      <c r="B109" s="366"/>
      <c r="C109" s="3806"/>
      <c r="D109" s="366"/>
      <c r="E109" s="369" t="s">
        <v>412</v>
      </c>
      <c r="F109" s="141">
        <v>99</v>
      </c>
      <c r="G109" s="30">
        <v>99</v>
      </c>
      <c r="H109" s="210">
        <v>99</v>
      </c>
      <c r="I109" s="357">
        <v>14</v>
      </c>
      <c r="J109" s="357">
        <v>15</v>
      </c>
      <c r="K109" s="357">
        <v>14</v>
      </c>
    </row>
    <row r="110" spans="1:11" ht="13">
      <c r="A110" s="349" t="s">
        <v>1115</v>
      </c>
      <c r="B110" s="366"/>
      <c r="C110" s="3806"/>
      <c r="D110" s="366"/>
      <c r="E110" s="369" t="s">
        <v>412</v>
      </c>
      <c r="F110" s="141">
        <v>30</v>
      </c>
      <c r="G110" s="30">
        <v>25</v>
      </c>
      <c r="H110" s="210">
        <v>32</v>
      </c>
      <c r="I110" s="357">
        <v>0</v>
      </c>
      <c r="J110" s="357">
        <v>0</v>
      </c>
      <c r="K110" s="357">
        <v>1</v>
      </c>
    </row>
    <row r="111" spans="1:11" ht="13">
      <c r="A111" s="349" t="s">
        <v>1116</v>
      </c>
      <c r="B111" s="366"/>
      <c r="C111" s="3809" t="s">
        <v>597</v>
      </c>
      <c r="D111" s="366"/>
      <c r="E111" s="362" t="s">
        <v>636</v>
      </c>
      <c r="F111" s="141">
        <v>40</v>
      </c>
      <c r="G111" s="30">
        <v>50</v>
      </c>
      <c r="H111" s="210">
        <v>50</v>
      </c>
      <c r="I111" s="357">
        <v>91</v>
      </c>
      <c r="J111" s="357">
        <v>93</v>
      </c>
      <c r="K111" s="357" t="s">
        <v>1126</v>
      </c>
    </row>
    <row r="112" spans="1:11" ht="13">
      <c r="A112" s="349" t="s">
        <v>1117</v>
      </c>
      <c r="B112" s="366"/>
      <c r="C112" s="3810"/>
      <c r="D112" s="366"/>
      <c r="E112" s="362" t="s">
        <v>412</v>
      </c>
      <c r="F112" s="141">
        <v>7</v>
      </c>
      <c r="G112" s="30">
        <v>8</v>
      </c>
      <c r="H112" s="210">
        <v>8</v>
      </c>
      <c r="I112" s="357">
        <v>55</v>
      </c>
      <c r="J112" s="357">
        <v>53</v>
      </c>
      <c r="K112" s="357" t="s">
        <v>1127</v>
      </c>
    </row>
    <row r="113" spans="1:11" ht="13">
      <c r="A113" s="349" t="s">
        <v>1118</v>
      </c>
      <c r="B113" s="366"/>
      <c r="C113" s="3810"/>
      <c r="D113" s="366"/>
      <c r="E113" s="362" t="s">
        <v>412</v>
      </c>
      <c r="F113" s="141">
        <v>7</v>
      </c>
      <c r="G113" s="30">
        <v>7</v>
      </c>
      <c r="H113" s="210">
        <v>7</v>
      </c>
      <c r="I113" s="357">
        <v>155</v>
      </c>
      <c r="J113" s="357">
        <v>157</v>
      </c>
      <c r="K113" s="357" t="s">
        <v>1128</v>
      </c>
    </row>
    <row r="114" spans="1:11" ht="13">
      <c r="A114" s="349" t="s">
        <v>1119</v>
      </c>
      <c r="B114" s="366"/>
      <c r="C114" s="3810"/>
      <c r="D114" s="366"/>
      <c r="E114" s="369" t="s">
        <v>412</v>
      </c>
      <c r="F114" s="278">
        <v>5</v>
      </c>
      <c r="G114" s="222">
        <v>5</v>
      </c>
      <c r="H114" s="217">
        <v>7</v>
      </c>
      <c r="I114" s="357">
        <v>185</v>
      </c>
      <c r="J114" s="357">
        <v>187</v>
      </c>
      <c r="K114" s="357">
        <v>189</v>
      </c>
    </row>
    <row r="115" spans="1:11" ht="13">
      <c r="A115" s="349" t="s">
        <v>1130</v>
      </c>
      <c r="B115" s="366"/>
      <c r="C115" s="3810"/>
      <c r="D115" s="366"/>
      <c r="E115" s="369" t="s">
        <v>412</v>
      </c>
      <c r="F115" s="278">
        <v>5</v>
      </c>
      <c r="G115" s="222">
        <v>5</v>
      </c>
      <c r="H115" s="217">
        <v>7</v>
      </c>
      <c r="I115" s="357">
        <v>7</v>
      </c>
      <c r="J115" s="357">
        <v>8</v>
      </c>
      <c r="K115" s="357">
        <v>8</v>
      </c>
    </row>
    <row r="116" spans="1:11" ht="26">
      <c r="A116" s="349" t="s">
        <v>1120</v>
      </c>
      <c r="B116" s="367"/>
      <c r="C116" s="357" t="s">
        <v>379</v>
      </c>
      <c r="D116" s="366"/>
      <c r="E116" s="369" t="s">
        <v>412</v>
      </c>
      <c r="F116" s="141">
        <v>7</v>
      </c>
      <c r="G116" s="30">
        <v>8</v>
      </c>
      <c r="H116" s="210">
        <v>8</v>
      </c>
      <c r="I116" s="357">
        <v>5</v>
      </c>
      <c r="J116" s="357">
        <v>10</v>
      </c>
      <c r="K116" s="357">
        <v>10</v>
      </c>
    </row>
    <row r="117" spans="1:11" ht="14.25" customHeight="1">
      <c r="A117" s="349" t="s">
        <v>671</v>
      </c>
      <c r="B117" s="367"/>
      <c r="C117" s="357" t="s">
        <v>380</v>
      </c>
      <c r="D117" s="366"/>
      <c r="E117" s="369" t="s">
        <v>412</v>
      </c>
      <c r="F117" s="141">
        <v>7</v>
      </c>
      <c r="G117" s="30">
        <v>7</v>
      </c>
      <c r="H117" s="210">
        <v>7</v>
      </c>
      <c r="I117" s="357">
        <v>5</v>
      </c>
      <c r="J117" s="357">
        <v>5</v>
      </c>
      <c r="K117" s="357" t="s">
        <v>1129</v>
      </c>
    </row>
    <row r="118" spans="1:11" ht="13">
      <c r="A118" s="349" t="s">
        <v>1121</v>
      </c>
      <c r="B118" s="367"/>
      <c r="C118" s="357" t="s">
        <v>921</v>
      </c>
      <c r="D118" s="366"/>
      <c r="E118" s="362" t="s">
        <v>412</v>
      </c>
      <c r="F118" s="278">
        <v>5</v>
      </c>
      <c r="G118" s="222">
        <v>5</v>
      </c>
      <c r="H118" s="217">
        <v>7</v>
      </c>
      <c r="I118" s="357">
        <v>7</v>
      </c>
      <c r="J118" s="357">
        <v>10</v>
      </c>
      <c r="K118" s="357">
        <v>12</v>
      </c>
    </row>
    <row r="119" spans="1:11" ht="12.75" customHeight="1">
      <c r="A119" s="3807" t="s">
        <v>246</v>
      </c>
      <c r="B119" s="3808"/>
      <c r="C119" s="3808"/>
      <c r="D119" s="3808"/>
      <c r="E119" s="3808"/>
      <c r="F119" s="3775"/>
      <c r="G119" s="3775"/>
      <c r="H119" s="3775"/>
      <c r="I119" s="3808"/>
      <c r="J119" s="3808"/>
      <c r="K119" s="370"/>
    </row>
    <row r="120" spans="1:11" ht="12.75" customHeight="1">
      <c r="A120" s="3801" t="s">
        <v>410</v>
      </c>
      <c r="B120" s="3802"/>
      <c r="C120" s="3802"/>
      <c r="D120" s="3802"/>
      <c r="E120" s="3802"/>
      <c r="F120" s="3802"/>
      <c r="G120" s="3802"/>
      <c r="H120" s="3802"/>
      <c r="I120" s="3802"/>
      <c r="J120" s="3802"/>
      <c r="K120" s="274"/>
    </row>
    <row r="121" spans="1:11" ht="13">
      <c r="A121" s="321" t="s">
        <v>1131</v>
      </c>
      <c r="B121" s="216"/>
      <c r="C121" s="290" t="s">
        <v>147</v>
      </c>
      <c r="D121" s="322"/>
      <c r="E121" s="291" t="s">
        <v>636</v>
      </c>
      <c r="F121" s="290">
        <v>65</v>
      </c>
      <c r="G121" s="290">
        <v>62</v>
      </c>
      <c r="H121" s="290">
        <v>30</v>
      </c>
      <c r="I121" s="290">
        <v>30</v>
      </c>
      <c r="J121" s="323">
        <v>30</v>
      </c>
      <c r="K121" s="224">
        <v>30</v>
      </c>
    </row>
    <row r="122" spans="1:11" ht="13.5" customHeight="1">
      <c r="A122" s="3803" t="s">
        <v>1036</v>
      </c>
      <c r="B122" s="3804"/>
      <c r="C122" s="3804"/>
      <c r="D122" s="3804"/>
      <c r="E122" s="3804"/>
      <c r="F122" s="3804"/>
      <c r="G122" s="3804"/>
      <c r="H122" s="3804"/>
      <c r="I122" s="3804"/>
      <c r="J122" s="3804"/>
      <c r="K122" s="320"/>
    </row>
    <row r="123" spans="1:11" ht="13.5">
      <c r="A123" s="216" t="s">
        <v>311</v>
      </c>
      <c r="B123" s="324"/>
      <c r="C123" s="325" t="s">
        <v>148</v>
      </c>
      <c r="D123" s="326"/>
      <c r="E123" s="327" t="s">
        <v>412</v>
      </c>
      <c r="F123" s="328">
        <v>28</v>
      </c>
      <c r="G123" s="328">
        <v>28</v>
      </c>
      <c r="H123" s="329">
        <v>14</v>
      </c>
      <c r="I123" s="329">
        <v>15</v>
      </c>
      <c r="J123" s="330">
        <v>17</v>
      </c>
      <c r="K123" s="211">
        <v>20</v>
      </c>
    </row>
    <row r="124" spans="1:11" ht="17.149999999999999" customHeight="1">
      <c r="A124" s="3797" t="s">
        <v>643</v>
      </c>
      <c r="B124" s="3798"/>
      <c r="C124" s="3798"/>
      <c r="D124" s="3798"/>
      <c r="E124" s="3798"/>
      <c r="F124" s="3798"/>
      <c r="G124" s="3798"/>
      <c r="H124" s="3798"/>
      <c r="I124" s="3798"/>
      <c r="J124" s="3798"/>
      <c r="K124" s="300"/>
    </row>
    <row r="125" spans="1:11" ht="12.75" customHeight="1">
      <c r="A125" s="3774" t="s">
        <v>619</v>
      </c>
      <c r="B125" s="3775"/>
      <c r="C125" s="3775"/>
      <c r="D125" s="3775"/>
      <c r="E125" s="3775"/>
      <c r="F125" s="3775"/>
      <c r="G125" s="3775"/>
      <c r="H125" s="3775"/>
      <c r="I125" s="3775"/>
      <c r="J125" s="3775"/>
      <c r="K125" s="273"/>
    </row>
    <row r="126" spans="1:11" ht="12.75" customHeight="1">
      <c r="A126" s="3766" t="s">
        <v>410</v>
      </c>
      <c r="B126" s="3767"/>
      <c r="C126" s="3767"/>
      <c r="D126" s="3767"/>
      <c r="E126" s="3767"/>
      <c r="F126" s="3767"/>
      <c r="G126" s="3767"/>
      <c r="H126" s="3767"/>
      <c r="I126" s="3767"/>
      <c r="J126" s="3767"/>
      <c r="K126" s="302"/>
    </row>
    <row r="127" spans="1:11" ht="15.75" customHeight="1">
      <c r="A127" s="202" t="s">
        <v>620</v>
      </c>
      <c r="B127" s="202"/>
      <c r="C127" s="271" t="s">
        <v>681</v>
      </c>
      <c r="D127" s="203"/>
      <c r="E127" s="204" t="s">
        <v>412</v>
      </c>
      <c r="F127" s="205">
        <v>45</v>
      </c>
      <c r="G127" s="205">
        <v>45</v>
      </c>
      <c r="H127" s="205">
        <v>44</v>
      </c>
      <c r="I127" s="205">
        <v>45</v>
      </c>
      <c r="J127" s="233">
        <v>45</v>
      </c>
      <c r="K127" s="211">
        <v>45</v>
      </c>
    </row>
    <row r="128" spans="1:11" ht="15.75" customHeight="1">
      <c r="A128" s="31" t="s">
        <v>1186</v>
      </c>
      <c r="B128" s="31"/>
      <c r="C128" s="38" t="s">
        <v>442</v>
      </c>
      <c r="D128" s="28"/>
      <c r="E128" s="29" t="s">
        <v>412</v>
      </c>
      <c r="F128" s="30"/>
      <c r="G128" s="30"/>
      <c r="H128" s="30">
        <v>3000</v>
      </c>
      <c r="I128" s="30">
        <v>3000</v>
      </c>
      <c r="J128" s="210">
        <v>3000</v>
      </c>
      <c r="K128" s="211">
        <v>3000</v>
      </c>
    </row>
    <row r="129" spans="1:11" ht="13">
      <c r="A129" s="3793" t="s">
        <v>163</v>
      </c>
      <c r="B129" s="3793"/>
      <c r="C129" s="3793"/>
      <c r="D129" s="3793"/>
      <c r="E129" s="3793"/>
      <c r="F129" s="3793"/>
      <c r="G129" s="3793"/>
      <c r="H129" s="3793"/>
      <c r="I129" s="3793"/>
      <c r="J129" s="3794"/>
      <c r="K129" s="256"/>
    </row>
    <row r="130" spans="1:11" ht="12.75" customHeight="1">
      <c r="A130" s="3764" t="s">
        <v>571</v>
      </c>
      <c r="B130" s="3764"/>
      <c r="C130" s="3764"/>
      <c r="D130" s="3764"/>
      <c r="E130" s="3764"/>
      <c r="F130" s="3764"/>
      <c r="G130" s="3764"/>
      <c r="H130" s="3764"/>
      <c r="I130" s="3764"/>
      <c r="J130" s="3765"/>
      <c r="K130" s="258"/>
    </row>
    <row r="131" spans="1:11" ht="13">
      <c r="A131" s="309" t="s">
        <v>837</v>
      </c>
      <c r="B131" s="309"/>
      <c r="C131" s="269" t="s">
        <v>838</v>
      </c>
      <c r="D131" s="201"/>
      <c r="E131" s="221" t="s">
        <v>412</v>
      </c>
      <c r="F131" s="222">
        <v>800</v>
      </c>
      <c r="G131" s="222">
        <v>800</v>
      </c>
      <c r="H131" s="222">
        <v>850</v>
      </c>
      <c r="I131" s="222">
        <v>850</v>
      </c>
      <c r="J131" s="217">
        <v>850</v>
      </c>
      <c r="K131" s="211">
        <v>850</v>
      </c>
    </row>
    <row r="132" spans="1:11" ht="26.5" customHeight="1">
      <c r="A132" s="3799" t="s">
        <v>839</v>
      </c>
      <c r="B132" s="3800"/>
      <c r="C132" s="3800"/>
      <c r="D132" s="3800"/>
      <c r="E132" s="3800"/>
      <c r="F132" s="3800"/>
      <c r="G132" s="3800"/>
      <c r="H132" s="3800"/>
      <c r="I132" s="3800"/>
      <c r="J132" s="3800"/>
      <c r="K132" s="283"/>
    </row>
    <row r="133" spans="1:11" ht="15.75" customHeight="1">
      <c r="A133" s="279" t="s">
        <v>620</v>
      </c>
      <c r="B133" s="279"/>
      <c r="C133" s="271" t="s">
        <v>51</v>
      </c>
      <c r="D133" s="203"/>
      <c r="E133" s="204" t="s">
        <v>412</v>
      </c>
      <c r="F133" s="205">
        <v>45</v>
      </c>
      <c r="G133" s="205">
        <v>45</v>
      </c>
      <c r="H133" s="205">
        <v>44</v>
      </c>
      <c r="I133" s="205">
        <v>45</v>
      </c>
      <c r="J133" s="233">
        <v>45</v>
      </c>
      <c r="K133" s="272">
        <v>45</v>
      </c>
    </row>
    <row r="134" spans="1:11" ht="26.25" customHeight="1">
      <c r="A134" s="53" t="s">
        <v>697</v>
      </c>
      <c r="B134" s="35"/>
      <c r="C134" s="38" t="s">
        <v>828</v>
      </c>
      <c r="D134" s="28"/>
      <c r="E134" s="29" t="s">
        <v>636</v>
      </c>
      <c r="F134" s="30">
        <v>20</v>
      </c>
      <c r="G134" s="30">
        <v>20</v>
      </c>
      <c r="H134" s="30">
        <v>80</v>
      </c>
      <c r="I134" s="30">
        <v>80</v>
      </c>
      <c r="J134" s="210">
        <v>80</v>
      </c>
      <c r="K134" s="211">
        <v>80</v>
      </c>
    </row>
    <row r="135" spans="1:11" ht="16.5" customHeight="1">
      <c r="A135" s="53" t="s">
        <v>750</v>
      </c>
      <c r="B135" s="35"/>
      <c r="C135" s="38" t="s">
        <v>716</v>
      </c>
      <c r="D135" s="28"/>
      <c r="E135" s="29" t="s">
        <v>412</v>
      </c>
      <c r="F135" s="30">
        <v>300</v>
      </c>
      <c r="G135" s="30">
        <v>300</v>
      </c>
      <c r="H135" s="30">
        <v>150</v>
      </c>
      <c r="I135" s="30">
        <v>150</v>
      </c>
      <c r="J135" s="210">
        <v>150</v>
      </c>
      <c r="K135" s="211">
        <v>150</v>
      </c>
    </row>
    <row r="136" spans="1:11" ht="13">
      <c r="A136" s="35" t="s">
        <v>225</v>
      </c>
      <c r="B136" s="35"/>
      <c r="C136" s="38" t="s">
        <v>226</v>
      </c>
      <c r="D136" s="28"/>
      <c r="E136" s="29" t="s">
        <v>227</v>
      </c>
      <c r="F136" s="30">
        <v>2</v>
      </c>
      <c r="G136" s="30">
        <v>1</v>
      </c>
      <c r="H136" s="30">
        <v>1</v>
      </c>
      <c r="I136" s="30">
        <v>1</v>
      </c>
      <c r="J136" s="210">
        <v>1</v>
      </c>
      <c r="K136" s="211">
        <v>1</v>
      </c>
    </row>
    <row r="137" spans="1:11" ht="15.75" customHeight="1">
      <c r="A137" s="35" t="s">
        <v>228</v>
      </c>
      <c r="B137" s="35"/>
      <c r="C137" s="38" t="s">
        <v>229</v>
      </c>
      <c r="D137" s="28"/>
      <c r="E137" s="29" t="s">
        <v>412</v>
      </c>
      <c r="F137" s="30">
        <v>2</v>
      </c>
      <c r="G137" s="30">
        <v>2</v>
      </c>
      <c r="H137" s="30">
        <v>2</v>
      </c>
      <c r="I137" s="30">
        <v>2</v>
      </c>
      <c r="J137" s="210">
        <v>2</v>
      </c>
      <c r="K137" s="211">
        <v>2</v>
      </c>
    </row>
    <row r="138" spans="1:11" ht="17.25" customHeight="1">
      <c r="A138" s="35" t="s">
        <v>1040</v>
      </c>
      <c r="B138" s="35"/>
      <c r="C138" s="38" t="s">
        <v>1041</v>
      </c>
      <c r="D138" s="28"/>
      <c r="E138" s="29" t="s">
        <v>412</v>
      </c>
      <c r="F138" s="30">
        <v>50</v>
      </c>
      <c r="G138" s="30">
        <v>50</v>
      </c>
      <c r="H138" s="30">
        <v>50</v>
      </c>
      <c r="I138" s="30">
        <v>50</v>
      </c>
      <c r="J138" s="210">
        <v>50</v>
      </c>
      <c r="K138" s="211">
        <v>50</v>
      </c>
    </row>
    <row r="139" spans="1:11" ht="26">
      <c r="A139" s="35" t="s">
        <v>1069</v>
      </c>
      <c r="B139" s="35"/>
      <c r="C139" s="38" t="s">
        <v>1042</v>
      </c>
      <c r="D139" s="28"/>
      <c r="E139" s="83" t="s">
        <v>412</v>
      </c>
      <c r="F139" s="38" t="s">
        <v>1043</v>
      </c>
      <c r="G139" s="27" t="s">
        <v>1043</v>
      </c>
      <c r="H139" s="27" t="s">
        <v>1070</v>
      </c>
      <c r="I139" s="27" t="s">
        <v>1070</v>
      </c>
      <c r="J139" s="235" t="s">
        <v>1070</v>
      </c>
      <c r="K139" s="224" t="s">
        <v>1070</v>
      </c>
    </row>
    <row r="140" spans="1:11" ht="18.649999999999999" customHeight="1">
      <c r="A140" s="3814" t="s">
        <v>35</v>
      </c>
      <c r="B140" s="3814"/>
      <c r="C140" s="3814"/>
      <c r="D140" s="3814"/>
      <c r="E140" s="3814"/>
      <c r="F140" s="3814"/>
      <c r="G140" s="3814"/>
      <c r="H140" s="3814"/>
      <c r="I140" s="3814"/>
      <c r="J140" s="3815"/>
      <c r="K140" s="254"/>
    </row>
    <row r="141" spans="1:11" ht="12.75" customHeight="1">
      <c r="A141" s="3795" t="s">
        <v>539</v>
      </c>
      <c r="B141" s="3795"/>
      <c r="C141" s="3795"/>
      <c r="D141" s="3795"/>
      <c r="E141" s="3795"/>
      <c r="F141" s="3795"/>
      <c r="G141" s="3795"/>
      <c r="H141" s="3795"/>
      <c r="I141" s="3795"/>
      <c r="J141" s="3796"/>
      <c r="K141" s="255"/>
    </row>
    <row r="142" spans="1:11" ht="12.75" customHeight="1">
      <c r="A142" s="3795" t="s">
        <v>410</v>
      </c>
      <c r="B142" s="3795"/>
      <c r="C142" s="3795"/>
      <c r="D142" s="3795"/>
      <c r="E142" s="3795"/>
      <c r="F142" s="3795"/>
      <c r="G142" s="3795"/>
      <c r="H142" s="3795"/>
      <c r="I142" s="3795"/>
      <c r="J142" s="3796"/>
      <c r="K142" s="255"/>
    </row>
    <row r="143" spans="1:11" ht="14.25" customHeight="1">
      <c r="A143" s="31" t="s">
        <v>540</v>
      </c>
      <c r="B143" s="31"/>
      <c r="C143" s="38" t="s">
        <v>766</v>
      </c>
      <c r="D143" s="28"/>
      <c r="E143" s="29" t="s">
        <v>412</v>
      </c>
      <c r="F143" s="30">
        <v>940</v>
      </c>
      <c r="G143" s="30">
        <v>600</v>
      </c>
      <c r="H143" s="102">
        <v>550</v>
      </c>
      <c r="I143" s="30">
        <v>450</v>
      </c>
      <c r="J143" s="210">
        <v>350</v>
      </c>
      <c r="K143" s="211">
        <v>300</v>
      </c>
    </row>
    <row r="144" spans="1:11" ht="13">
      <c r="A144" s="33" t="s">
        <v>352</v>
      </c>
      <c r="B144" s="33"/>
      <c r="C144" s="38" t="s">
        <v>767</v>
      </c>
      <c r="D144" s="28"/>
      <c r="E144" s="29" t="s">
        <v>412</v>
      </c>
      <c r="F144" s="30">
        <v>6</v>
      </c>
      <c r="G144" s="30">
        <v>12</v>
      </c>
      <c r="H144" s="30">
        <v>20</v>
      </c>
      <c r="I144" s="30">
        <v>15</v>
      </c>
      <c r="J144" s="210">
        <v>17</v>
      </c>
      <c r="K144" s="211">
        <v>20</v>
      </c>
    </row>
    <row r="145" spans="1:11" ht="16.5" customHeight="1">
      <c r="A145" s="33" t="s">
        <v>1132</v>
      </c>
      <c r="B145" s="33"/>
      <c r="C145" s="38" t="s">
        <v>768</v>
      </c>
      <c r="D145" s="28"/>
      <c r="E145" s="29" t="s">
        <v>412</v>
      </c>
      <c r="F145" s="30">
        <v>25</v>
      </c>
      <c r="G145" s="30">
        <v>30</v>
      </c>
      <c r="H145" s="30">
        <v>30</v>
      </c>
      <c r="I145" s="30">
        <v>5</v>
      </c>
      <c r="J145" s="210">
        <v>5</v>
      </c>
      <c r="K145" s="211">
        <v>7</v>
      </c>
    </row>
    <row r="146" spans="1:11" ht="17.25" customHeight="1">
      <c r="A146" s="33" t="s">
        <v>1133</v>
      </c>
      <c r="B146" s="33"/>
      <c r="C146" s="38" t="s">
        <v>1134</v>
      </c>
      <c r="D146" s="28"/>
      <c r="E146" s="29" t="s">
        <v>636</v>
      </c>
      <c r="F146" s="30">
        <v>25</v>
      </c>
      <c r="G146" s="30">
        <v>30</v>
      </c>
      <c r="H146" s="30">
        <v>30</v>
      </c>
      <c r="I146" s="30">
        <v>40</v>
      </c>
      <c r="J146" s="210">
        <v>45</v>
      </c>
      <c r="K146" s="211">
        <v>50</v>
      </c>
    </row>
    <row r="147" spans="1:11" ht="13">
      <c r="A147" s="3793" t="s">
        <v>163</v>
      </c>
      <c r="B147" s="3793"/>
      <c r="C147" s="3793"/>
      <c r="D147" s="3793"/>
      <c r="E147" s="3793"/>
      <c r="F147" s="3793"/>
      <c r="G147" s="3793"/>
      <c r="H147" s="3793"/>
      <c r="I147" s="3793"/>
      <c r="J147" s="3794"/>
      <c r="K147" s="256"/>
    </row>
    <row r="148" spans="1:11" ht="12.75" customHeight="1">
      <c r="A148" s="3764" t="s">
        <v>454</v>
      </c>
      <c r="B148" s="3764"/>
      <c r="C148" s="3764"/>
      <c r="D148" s="3764"/>
      <c r="E148" s="3764"/>
      <c r="F148" s="3764"/>
      <c r="G148" s="3764"/>
      <c r="H148" s="3764"/>
      <c r="I148" s="3764"/>
      <c r="J148" s="3765"/>
      <c r="K148" s="258"/>
    </row>
    <row r="149" spans="1:11" ht="13">
      <c r="A149" s="35" t="s">
        <v>764</v>
      </c>
      <c r="B149" s="35"/>
      <c r="C149" s="38" t="s">
        <v>765</v>
      </c>
      <c r="D149" s="28"/>
      <c r="E149" s="29" t="s">
        <v>412</v>
      </c>
      <c r="F149" s="30">
        <v>2600</v>
      </c>
      <c r="G149" s="30">
        <v>2600</v>
      </c>
      <c r="H149" s="30">
        <v>2700</v>
      </c>
      <c r="I149" s="30">
        <v>2750</v>
      </c>
      <c r="J149" s="210">
        <v>2800</v>
      </c>
      <c r="K149" s="211">
        <v>3000</v>
      </c>
    </row>
    <row r="150" spans="1:11" ht="13">
      <c r="A150" s="35" t="s">
        <v>354</v>
      </c>
      <c r="B150" s="35"/>
      <c r="C150" s="38" t="s">
        <v>848</v>
      </c>
      <c r="D150" s="28"/>
      <c r="E150" s="29" t="s">
        <v>412</v>
      </c>
      <c r="F150" s="30">
        <v>550</v>
      </c>
      <c r="G150" s="30">
        <v>550</v>
      </c>
      <c r="H150" s="30">
        <v>560</v>
      </c>
      <c r="I150" s="30">
        <v>500</v>
      </c>
      <c r="J150" s="210">
        <v>550</v>
      </c>
      <c r="K150" s="211">
        <v>600</v>
      </c>
    </row>
    <row r="151" spans="1:11" ht="18" customHeight="1">
      <c r="A151" s="35" t="s">
        <v>355</v>
      </c>
      <c r="B151" s="35"/>
      <c r="C151" s="38" t="s">
        <v>146</v>
      </c>
      <c r="D151" s="28"/>
      <c r="E151" s="29" t="s">
        <v>1195</v>
      </c>
      <c r="F151" s="30" t="s">
        <v>1193</v>
      </c>
      <c r="G151" s="30">
        <v>29</v>
      </c>
      <c r="H151" s="30">
        <v>5.3</v>
      </c>
      <c r="I151" s="30">
        <v>50</v>
      </c>
      <c r="J151" s="210">
        <v>150</v>
      </c>
      <c r="K151" s="211">
        <v>150</v>
      </c>
    </row>
    <row r="152" spans="1:11" ht="13">
      <c r="A152" s="35" t="s">
        <v>342</v>
      </c>
      <c r="B152" s="35"/>
      <c r="C152" s="38" t="s">
        <v>353</v>
      </c>
      <c r="D152" s="28"/>
      <c r="E152" s="29" t="s">
        <v>1194</v>
      </c>
      <c r="F152" s="30">
        <v>49000</v>
      </c>
      <c r="G152" s="30">
        <v>49000</v>
      </c>
      <c r="H152" s="30">
        <v>50000</v>
      </c>
      <c r="I152" s="30">
        <v>50000</v>
      </c>
      <c r="J152" s="210">
        <v>51000</v>
      </c>
      <c r="K152" s="211">
        <v>53000</v>
      </c>
    </row>
    <row r="153" spans="1:11" ht="26.5" customHeight="1">
      <c r="A153" s="3789" t="s">
        <v>706</v>
      </c>
      <c r="B153" s="3789"/>
      <c r="C153" s="3789"/>
      <c r="D153" s="3789"/>
      <c r="E153" s="3789"/>
      <c r="F153" s="3789"/>
      <c r="G153" s="3789"/>
      <c r="H153" s="3789"/>
      <c r="I153" s="3789"/>
      <c r="J153" s="3790"/>
      <c r="K153" s="261"/>
    </row>
    <row r="154" spans="1:11" ht="12.75" customHeight="1">
      <c r="A154" s="3795" t="s">
        <v>410</v>
      </c>
      <c r="B154" s="3795"/>
      <c r="C154" s="3795"/>
      <c r="D154" s="3795"/>
      <c r="E154" s="3795"/>
      <c r="F154" s="3795"/>
      <c r="G154" s="3795"/>
      <c r="H154" s="3795"/>
      <c r="I154" s="3795"/>
      <c r="J154" s="3796"/>
      <c r="K154" s="255"/>
    </row>
    <row r="155" spans="1:11" ht="13">
      <c r="A155" s="31" t="s">
        <v>343</v>
      </c>
      <c r="B155" s="31"/>
      <c r="C155" s="38" t="s">
        <v>869</v>
      </c>
      <c r="D155" s="28"/>
      <c r="E155" s="29" t="s">
        <v>412</v>
      </c>
      <c r="F155" s="30">
        <v>50</v>
      </c>
      <c r="G155" s="30">
        <v>6</v>
      </c>
      <c r="H155" s="30">
        <v>6</v>
      </c>
      <c r="I155" s="30">
        <v>7</v>
      </c>
      <c r="J155" s="210">
        <v>12</v>
      </c>
      <c r="K155" s="211">
        <v>12</v>
      </c>
    </row>
    <row r="156" spans="1:11" ht="13">
      <c r="A156" s="31" t="s">
        <v>344</v>
      </c>
      <c r="B156" s="31"/>
      <c r="C156" s="38" t="s">
        <v>96</v>
      </c>
      <c r="D156" s="28"/>
      <c r="E156" s="29" t="s">
        <v>412</v>
      </c>
      <c r="F156" s="30">
        <v>15</v>
      </c>
      <c r="G156" s="30">
        <v>450</v>
      </c>
      <c r="H156" s="30">
        <v>700</v>
      </c>
      <c r="I156" s="30">
        <v>800</v>
      </c>
      <c r="J156" s="210">
        <v>2500</v>
      </c>
      <c r="K156" s="211">
        <v>2500</v>
      </c>
    </row>
    <row r="157" spans="1:11" ht="13">
      <c r="A157" s="3793" t="s">
        <v>163</v>
      </c>
      <c r="B157" s="3793"/>
      <c r="C157" s="3793"/>
      <c r="D157" s="3793"/>
      <c r="E157" s="3793"/>
      <c r="F157" s="3793"/>
      <c r="G157" s="3793"/>
      <c r="H157" s="3793"/>
      <c r="I157" s="3793"/>
      <c r="J157" s="3794"/>
      <c r="K157" s="256"/>
    </row>
    <row r="158" spans="1:11" ht="12.75" customHeight="1">
      <c r="A158" s="3764" t="s">
        <v>462</v>
      </c>
      <c r="B158" s="3764"/>
      <c r="C158" s="3764"/>
      <c r="D158" s="3764"/>
      <c r="E158" s="3764"/>
      <c r="F158" s="3764"/>
      <c r="G158" s="3764"/>
      <c r="H158" s="3764"/>
      <c r="I158" s="3764"/>
      <c r="J158" s="3765"/>
      <c r="K158" s="258"/>
    </row>
    <row r="159" spans="1:11" ht="12.75" customHeight="1">
      <c r="A159" s="39" t="s">
        <v>1221</v>
      </c>
      <c r="B159" s="39"/>
      <c r="C159" s="38" t="s">
        <v>301</v>
      </c>
      <c r="D159" s="40"/>
      <c r="E159" s="29" t="s">
        <v>412</v>
      </c>
      <c r="F159" s="30" t="s">
        <v>302</v>
      </c>
      <c r="G159" s="30">
        <v>50</v>
      </c>
      <c r="H159" s="30">
        <v>55</v>
      </c>
      <c r="I159" s="30">
        <v>150</v>
      </c>
      <c r="J159" s="210">
        <v>140</v>
      </c>
      <c r="K159" s="211">
        <v>120</v>
      </c>
    </row>
    <row r="160" spans="1:11" ht="13">
      <c r="A160" s="34" t="s">
        <v>1222</v>
      </c>
      <c r="B160" s="34"/>
      <c r="C160" s="38" t="s">
        <v>937</v>
      </c>
      <c r="D160" s="28"/>
      <c r="E160" s="29" t="s">
        <v>412</v>
      </c>
      <c r="F160" s="30">
        <v>5</v>
      </c>
      <c r="G160" s="30">
        <v>30</v>
      </c>
      <c r="H160" s="30">
        <v>35</v>
      </c>
      <c r="I160" s="30">
        <v>30</v>
      </c>
      <c r="J160" s="210">
        <v>35</v>
      </c>
      <c r="K160" s="211">
        <v>40</v>
      </c>
    </row>
    <row r="161" spans="1:11" ht="13">
      <c r="A161" s="35" t="s">
        <v>373</v>
      </c>
      <c r="B161" s="34"/>
      <c r="C161" s="38" t="s">
        <v>188</v>
      </c>
      <c r="D161" s="28"/>
      <c r="E161" s="29" t="s">
        <v>412</v>
      </c>
      <c r="F161" s="30"/>
      <c r="G161" s="30">
        <v>30</v>
      </c>
      <c r="H161" s="30">
        <v>35</v>
      </c>
      <c r="I161" s="30">
        <v>35</v>
      </c>
      <c r="J161" s="210">
        <v>30</v>
      </c>
      <c r="K161" s="211">
        <v>30</v>
      </c>
    </row>
    <row r="162" spans="1:11" ht="13">
      <c r="A162" s="35" t="s">
        <v>1135</v>
      </c>
      <c r="B162" s="34"/>
      <c r="C162" s="38" t="s">
        <v>261</v>
      </c>
      <c r="D162" s="28"/>
      <c r="E162" s="29" t="s">
        <v>1195</v>
      </c>
      <c r="F162" s="30"/>
      <c r="G162" s="30">
        <v>25</v>
      </c>
      <c r="H162" s="30">
        <v>26</v>
      </c>
      <c r="I162" s="30">
        <v>18</v>
      </c>
      <c r="J162" s="210">
        <v>20</v>
      </c>
      <c r="K162" s="211">
        <v>20</v>
      </c>
    </row>
    <row r="163" spans="1:11" ht="13">
      <c r="A163" s="34" t="s">
        <v>260</v>
      </c>
      <c r="B163" s="34"/>
      <c r="C163" s="38" t="s">
        <v>262</v>
      </c>
      <c r="D163" s="28"/>
      <c r="E163" s="29" t="s">
        <v>412</v>
      </c>
      <c r="F163" s="30">
        <v>5</v>
      </c>
      <c r="G163" s="30">
        <v>0</v>
      </c>
      <c r="H163" s="30">
        <v>6</v>
      </c>
      <c r="I163" s="30"/>
      <c r="J163" s="210">
        <v>9</v>
      </c>
      <c r="K163" s="211"/>
    </row>
    <row r="164" spans="1:11" ht="25.4" customHeight="1">
      <c r="A164" s="3764" t="s">
        <v>661</v>
      </c>
      <c r="B164" s="3764"/>
      <c r="C164" s="3764" t="s">
        <v>552</v>
      </c>
      <c r="D164" s="3764"/>
      <c r="E164" s="3764"/>
      <c r="F164" s="3764"/>
      <c r="G164" s="3764"/>
      <c r="H164" s="3764"/>
      <c r="I164" s="3791"/>
      <c r="J164" s="3792"/>
      <c r="K164" s="258"/>
    </row>
    <row r="165" spans="1:11" ht="14.9" customHeight="1">
      <c r="A165" s="35" t="s">
        <v>189</v>
      </c>
      <c r="B165" s="35"/>
      <c r="C165" s="38" t="s">
        <v>190</v>
      </c>
      <c r="D165" s="40"/>
      <c r="E165" s="29" t="s">
        <v>412</v>
      </c>
      <c r="F165" s="30" t="s">
        <v>1196</v>
      </c>
      <c r="G165" s="30" t="s">
        <v>1196</v>
      </c>
      <c r="H165" s="210">
        <v>18</v>
      </c>
      <c r="I165" s="211">
        <v>18</v>
      </c>
      <c r="J165" s="239">
        <v>20</v>
      </c>
      <c r="K165" s="211">
        <v>23</v>
      </c>
    </row>
    <row r="166" spans="1:11" ht="12.75" customHeight="1">
      <c r="A166" s="35" t="s">
        <v>263</v>
      </c>
      <c r="B166" s="35"/>
      <c r="C166" s="38" t="s">
        <v>191</v>
      </c>
      <c r="D166" s="40"/>
      <c r="E166" s="29" t="s">
        <v>412</v>
      </c>
      <c r="F166" s="30">
        <v>50</v>
      </c>
      <c r="G166" s="30">
        <v>20</v>
      </c>
      <c r="H166" s="210">
        <v>25</v>
      </c>
      <c r="I166" s="211">
        <v>15</v>
      </c>
      <c r="J166" s="239">
        <v>20</v>
      </c>
      <c r="K166" s="211">
        <v>15</v>
      </c>
    </row>
    <row r="167" spans="1:11" ht="13">
      <c r="A167" s="108" t="s">
        <v>264</v>
      </c>
      <c r="B167" s="35"/>
      <c r="C167" s="38" t="s">
        <v>192</v>
      </c>
      <c r="D167" s="28"/>
      <c r="E167" s="29" t="s">
        <v>412</v>
      </c>
      <c r="F167" s="30">
        <v>17</v>
      </c>
      <c r="G167" s="30">
        <v>25</v>
      </c>
      <c r="H167" s="210">
        <v>25</v>
      </c>
      <c r="I167" s="211">
        <v>25</v>
      </c>
      <c r="J167" s="239">
        <v>25</v>
      </c>
      <c r="K167" s="211">
        <v>25</v>
      </c>
    </row>
    <row r="168" spans="1:11" ht="13">
      <c r="A168" s="109" t="s">
        <v>265</v>
      </c>
      <c r="B168" s="35"/>
      <c r="C168" s="38" t="s">
        <v>193</v>
      </c>
      <c r="D168" s="28"/>
      <c r="E168" s="29" t="s">
        <v>412</v>
      </c>
      <c r="F168" s="30">
        <v>20</v>
      </c>
      <c r="G168" s="30">
        <v>10</v>
      </c>
      <c r="H168" s="217">
        <v>10</v>
      </c>
      <c r="I168" s="218">
        <v>10</v>
      </c>
      <c r="J168" s="240">
        <v>10</v>
      </c>
      <c r="K168" s="211">
        <v>10</v>
      </c>
    </row>
    <row r="169" spans="1:11" ht="13">
      <c r="A169" s="216" t="s">
        <v>725</v>
      </c>
      <c r="B169" s="35"/>
      <c r="C169" s="38" t="s">
        <v>194</v>
      </c>
      <c r="D169" s="28"/>
      <c r="E169" s="29" t="s">
        <v>412</v>
      </c>
      <c r="F169" s="30"/>
      <c r="G169" s="210"/>
      <c r="H169" s="211">
        <v>20</v>
      </c>
      <c r="I169" s="211">
        <v>20</v>
      </c>
      <c r="J169" s="239">
        <v>25</v>
      </c>
      <c r="K169" s="211">
        <v>30</v>
      </c>
    </row>
    <row r="170" spans="1:11" ht="21" customHeight="1">
      <c r="A170" s="3814" t="s">
        <v>174</v>
      </c>
      <c r="B170" s="3814"/>
      <c r="C170" s="3814"/>
      <c r="D170" s="3814"/>
      <c r="E170" s="3814"/>
      <c r="F170" s="3814"/>
      <c r="G170" s="3814"/>
      <c r="H170" s="3820"/>
      <c r="I170" s="3820"/>
      <c r="J170" s="3821"/>
      <c r="K170" s="254"/>
    </row>
    <row r="171" spans="1:11" ht="12.75" customHeight="1">
      <c r="A171" s="3795" t="s">
        <v>1190</v>
      </c>
      <c r="B171" s="3795"/>
      <c r="C171" s="3795"/>
      <c r="D171" s="3795"/>
      <c r="E171" s="3795"/>
      <c r="F171" s="3795"/>
      <c r="G171" s="3795"/>
      <c r="H171" s="3795"/>
      <c r="I171" s="3795"/>
      <c r="J171" s="3796"/>
      <c r="K171" s="255"/>
    </row>
    <row r="172" spans="1:11" ht="12.75" customHeight="1">
      <c r="A172" s="3795" t="s">
        <v>410</v>
      </c>
      <c r="B172" s="3795"/>
      <c r="C172" s="3795"/>
      <c r="D172" s="3795"/>
      <c r="E172" s="3795"/>
      <c r="F172" s="3795"/>
      <c r="G172" s="3795"/>
      <c r="H172" s="3795"/>
      <c r="I172" s="3795"/>
      <c r="J172" s="3796"/>
      <c r="K172" s="255"/>
    </row>
    <row r="173" spans="1:11" ht="26">
      <c r="A173" s="37" t="s">
        <v>274</v>
      </c>
      <c r="B173" s="146"/>
      <c r="C173" s="27" t="s">
        <v>938</v>
      </c>
      <c r="D173" s="56"/>
      <c r="E173" s="83" t="s">
        <v>636</v>
      </c>
      <c r="F173" s="27">
        <v>100</v>
      </c>
      <c r="G173" s="27">
        <v>100</v>
      </c>
      <c r="H173" s="27">
        <v>85</v>
      </c>
      <c r="I173" s="27">
        <v>65</v>
      </c>
      <c r="J173" s="235">
        <v>85</v>
      </c>
      <c r="K173" s="224">
        <v>85</v>
      </c>
    </row>
    <row r="174" spans="1:11" ht="13">
      <c r="A174" s="3793" t="s">
        <v>163</v>
      </c>
      <c r="B174" s="3793"/>
      <c r="C174" s="3793"/>
      <c r="D174" s="3793"/>
      <c r="E174" s="3793"/>
      <c r="F174" s="3793"/>
      <c r="G174" s="3793"/>
      <c r="H174" s="3793"/>
      <c r="I174" s="3793"/>
      <c r="J174" s="3794"/>
      <c r="K174" s="256"/>
    </row>
    <row r="175" spans="1:11" ht="15" customHeight="1">
      <c r="A175" s="3823" t="s">
        <v>621</v>
      </c>
      <c r="B175" s="3823"/>
      <c r="C175" s="3823"/>
      <c r="D175" s="3823"/>
      <c r="E175" s="3823"/>
      <c r="F175" s="3823"/>
      <c r="G175" s="3823"/>
      <c r="H175" s="3823"/>
      <c r="I175" s="3823"/>
      <c r="J175" s="3824"/>
      <c r="K175" s="262"/>
    </row>
    <row r="176" spans="1:11" ht="12.75" customHeight="1">
      <c r="A176" s="39" t="s">
        <v>132</v>
      </c>
      <c r="B176" s="39"/>
      <c r="C176" s="38" t="s">
        <v>1232</v>
      </c>
      <c r="D176" s="28"/>
      <c r="E176" s="29" t="s">
        <v>412</v>
      </c>
      <c r="F176" s="30"/>
      <c r="G176" s="30">
        <v>7</v>
      </c>
      <c r="H176" s="30">
        <v>6</v>
      </c>
      <c r="I176" s="30">
        <v>7</v>
      </c>
      <c r="J176" s="210">
        <v>7</v>
      </c>
      <c r="K176" s="211">
        <v>8</v>
      </c>
    </row>
    <row r="177" spans="1:11" ht="12.75" customHeight="1">
      <c r="A177" s="39" t="s">
        <v>275</v>
      </c>
      <c r="B177" s="39"/>
      <c r="C177" s="38" t="s">
        <v>2</v>
      </c>
      <c r="D177" s="28"/>
      <c r="E177" s="29" t="s">
        <v>412</v>
      </c>
      <c r="F177" s="30"/>
      <c r="G177" s="30"/>
      <c r="H177" s="30">
        <v>18</v>
      </c>
      <c r="I177" s="30">
        <v>18</v>
      </c>
      <c r="J177" s="210">
        <v>18</v>
      </c>
      <c r="K177" s="211">
        <v>19</v>
      </c>
    </row>
    <row r="178" spans="1:11" ht="12.75" customHeight="1">
      <c r="A178" s="39" t="s">
        <v>727</v>
      </c>
      <c r="B178" s="39"/>
      <c r="C178" s="38" t="s">
        <v>728</v>
      </c>
      <c r="D178" s="28"/>
      <c r="E178" s="29" t="s">
        <v>412</v>
      </c>
      <c r="F178" s="30"/>
      <c r="G178" s="30"/>
      <c r="H178" s="30">
        <v>0</v>
      </c>
      <c r="I178" s="30">
        <v>2</v>
      </c>
      <c r="J178" s="210">
        <v>4</v>
      </c>
      <c r="K178" s="211">
        <v>5</v>
      </c>
    </row>
    <row r="179" spans="1:11" ht="12.75" customHeight="1">
      <c r="A179" s="3795" t="s">
        <v>622</v>
      </c>
      <c r="B179" s="3795"/>
      <c r="C179" s="3795"/>
      <c r="D179" s="3795"/>
      <c r="E179" s="3795"/>
      <c r="F179" s="3795"/>
      <c r="G179" s="3795"/>
      <c r="H179" s="3795"/>
      <c r="I179" s="3795"/>
      <c r="J179" s="3796"/>
      <c r="K179" s="255"/>
    </row>
    <row r="180" spans="1:11" ht="12.75" customHeight="1">
      <c r="A180" s="3795" t="s">
        <v>410</v>
      </c>
      <c r="B180" s="3795"/>
      <c r="C180" s="3795"/>
      <c r="D180" s="3795"/>
      <c r="E180" s="3795"/>
      <c r="F180" s="3795"/>
      <c r="G180" s="3795"/>
      <c r="H180" s="3795"/>
      <c r="I180" s="3795"/>
      <c r="J180" s="3796"/>
      <c r="K180" s="255"/>
    </row>
    <row r="181" spans="1:11" ht="12.75" customHeight="1">
      <c r="A181" s="3822" t="s">
        <v>1233</v>
      </c>
      <c r="B181" s="31"/>
      <c r="C181" s="38" t="s">
        <v>1234</v>
      </c>
      <c r="D181" s="41"/>
      <c r="E181" s="29" t="s">
        <v>412</v>
      </c>
      <c r="F181" s="42">
        <v>2</v>
      </c>
      <c r="G181" s="30">
        <v>3</v>
      </c>
      <c r="H181" s="30">
        <v>3</v>
      </c>
      <c r="I181" s="30">
        <v>2</v>
      </c>
      <c r="J181" s="210">
        <v>2</v>
      </c>
      <c r="K181" s="211">
        <v>3</v>
      </c>
    </row>
    <row r="182" spans="1:11" ht="13">
      <c r="A182" s="3822"/>
      <c r="B182" s="31"/>
      <c r="C182" s="38" t="s">
        <v>1235</v>
      </c>
      <c r="D182" s="28"/>
      <c r="E182" s="29" t="s">
        <v>412</v>
      </c>
      <c r="F182" s="42">
        <v>20</v>
      </c>
      <c r="G182" s="30">
        <v>36</v>
      </c>
      <c r="H182" s="30">
        <v>36</v>
      </c>
      <c r="I182" s="30">
        <v>24</v>
      </c>
      <c r="J182" s="210">
        <v>24</v>
      </c>
      <c r="K182" s="211">
        <v>36</v>
      </c>
    </row>
    <row r="183" spans="1:11" ht="13">
      <c r="A183" s="3793" t="s">
        <v>163</v>
      </c>
      <c r="B183" s="3793"/>
      <c r="C183" s="3793"/>
      <c r="D183" s="3793"/>
      <c r="E183" s="3793"/>
      <c r="F183" s="3793"/>
      <c r="G183" s="3793"/>
      <c r="H183" s="3793"/>
      <c r="I183" s="3793"/>
      <c r="J183" s="3794"/>
      <c r="K183" s="256"/>
    </row>
    <row r="184" spans="1:11" ht="15.75" customHeight="1">
      <c r="A184" s="3818" t="s">
        <v>381</v>
      </c>
      <c r="B184" s="3818"/>
      <c r="C184" s="3818"/>
      <c r="D184" s="3818"/>
      <c r="E184" s="3818"/>
      <c r="F184" s="3818"/>
      <c r="G184" s="3818"/>
      <c r="H184" s="3818"/>
      <c r="I184" s="3818"/>
      <c r="J184" s="3819"/>
      <c r="K184" s="262"/>
    </row>
    <row r="185" spans="1:11" ht="13">
      <c r="A185" s="35" t="s">
        <v>1143</v>
      </c>
      <c r="B185" s="35"/>
      <c r="C185" s="38" t="s">
        <v>1144</v>
      </c>
      <c r="D185" s="28"/>
      <c r="E185" s="29" t="s">
        <v>412</v>
      </c>
      <c r="F185" s="42">
        <v>3</v>
      </c>
      <c r="G185" s="42">
        <v>5</v>
      </c>
      <c r="H185" s="42">
        <v>9</v>
      </c>
      <c r="I185" s="42">
        <v>9</v>
      </c>
      <c r="J185" s="241">
        <v>9</v>
      </c>
      <c r="K185" s="263">
        <v>10</v>
      </c>
    </row>
    <row r="186" spans="1:11" ht="17.25" customHeight="1">
      <c r="A186" s="35" t="s">
        <v>949</v>
      </c>
      <c r="B186" s="35"/>
      <c r="C186" s="38" t="s">
        <v>950</v>
      </c>
      <c r="D186" s="28"/>
      <c r="E186" s="29" t="s">
        <v>412</v>
      </c>
      <c r="F186" s="42">
        <v>2</v>
      </c>
      <c r="G186" s="42">
        <v>2</v>
      </c>
      <c r="H186" s="42">
        <v>1</v>
      </c>
      <c r="I186" s="42">
        <v>0</v>
      </c>
      <c r="J186" s="241">
        <v>0</v>
      </c>
      <c r="K186" s="263">
        <v>0</v>
      </c>
    </row>
    <row r="187" spans="1:11" ht="13">
      <c r="A187" s="35" t="s">
        <v>86</v>
      </c>
      <c r="B187" s="35"/>
      <c r="C187" s="38" t="s">
        <v>87</v>
      </c>
      <c r="D187" s="28"/>
      <c r="E187" s="29" t="s">
        <v>412</v>
      </c>
      <c r="F187" s="42">
        <v>1</v>
      </c>
      <c r="G187" s="42">
        <v>2</v>
      </c>
      <c r="H187" s="42">
        <v>2</v>
      </c>
      <c r="I187" s="42">
        <v>2</v>
      </c>
      <c r="J187" s="241">
        <v>2</v>
      </c>
      <c r="K187" s="263">
        <v>3</v>
      </c>
    </row>
    <row r="188" spans="1:11" ht="13.5">
      <c r="A188" s="3795" t="s">
        <v>693</v>
      </c>
      <c r="B188" s="3795"/>
      <c r="C188" s="3795"/>
      <c r="D188" s="3795"/>
      <c r="E188" s="3795"/>
      <c r="F188" s="3795"/>
      <c r="G188" s="3795"/>
      <c r="H188" s="3795"/>
      <c r="I188" s="3795"/>
      <c r="J188" s="3796"/>
      <c r="K188" s="255"/>
    </row>
    <row r="189" spans="1:11" ht="13.5">
      <c r="A189" s="3795" t="s">
        <v>410</v>
      </c>
      <c r="B189" s="3795"/>
      <c r="C189" s="3795"/>
      <c r="D189" s="3795"/>
      <c r="E189" s="3795"/>
      <c r="F189" s="3795"/>
      <c r="G189" s="3795"/>
      <c r="H189" s="3795"/>
      <c r="I189" s="3795"/>
      <c r="J189" s="3796"/>
      <c r="K189" s="255"/>
    </row>
    <row r="190" spans="1:11" ht="13.5" customHeight="1">
      <c r="A190" s="37" t="s">
        <v>382</v>
      </c>
      <c r="B190" s="37"/>
      <c r="C190" s="38" t="s">
        <v>623</v>
      </c>
      <c r="D190" s="28"/>
      <c r="E190" s="29" t="s">
        <v>636</v>
      </c>
      <c r="F190" s="48">
        <v>5</v>
      </c>
      <c r="G190" s="103">
        <v>2</v>
      </c>
      <c r="H190" s="103">
        <v>2</v>
      </c>
      <c r="I190" s="103">
        <v>2</v>
      </c>
      <c r="J190" s="242">
        <v>2</v>
      </c>
      <c r="K190" s="346">
        <v>2</v>
      </c>
    </row>
    <row r="191" spans="1:11" ht="26.25" customHeight="1">
      <c r="A191" s="37" t="s">
        <v>1191</v>
      </c>
      <c r="B191" s="37"/>
      <c r="C191" s="27" t="s">
        <v>383</v>
      </c>
      <c r="D191" s="56"/>
      <c r="E191" s="29" t="s">
        <v>412</v>
      </c>
      <c r="F191" s="116">
        <v>2</v>
      </c>
      <c r="G191" s="116">
        <v>2</v>
      </c>
      <c r="H191" s="104">
        <v>50</v>
      </c>
      <c r="I191" s="104">
        <v>50</v>
      </c>
      <c r="J191" s="243">
        <v>50</v>
      </c>
      <c r="K191" s="345">
        <v>50</v>
      </c>
    </row>
    <row r="192" spans="1:11" ht="13.5" customHeight="1">
      <c r="A192" s="37" t="s">
        <v>1192</v>
      </c>
      <c r="B192" s="37"/>
      <c r="C192" s="38" t="s">
        <v>967</v>
      </c>
      <c r="D192" s="28"/>
      <c r="E192" s="29" t="s">
        <v>636</v>
      </c>
      <c r="F192" s="42"/>
      <c r="G192" s="42">
        <v>100</v>
      </c>
      <c r="H192" s="42">
        <v>100</v>
      </c>
      <c r="I192" s="42">
        <v>100</v>
      </c>
      <c r="J192" s="241">
        <v>100</v>
      </c>
      <c r="K192" s="263">
        <v>100</v>
      </c>
    </row>
    <row r="193" spans="1:11" ht="13.5" customHeight="1">
      <c r="A193" s="37" t="s">
        <v>999</v>
      </c>
      <c r="B193" s="37"/>
      <c r="C193" s="38" t="s">
        <v>1000</v>
      </c>
      <c r="D193" s="28"/>
      <c r="E193" s="29" t="s">
        <v>412</v>
      </c>
      <c r="F193" s="42"/>
      <c r="G193" s="42"/>
      <c r="H193" s="42">
        <v>3</v>
      </c>
      <c r="I193" s="42">
        <v>5</v>
      </c>
      <c r="J193" s="241">
        <v>5</v>
      </c>
      <c r="K193" s="263">
        <v>5</v>
      </c>
    </row>
    <row r="194" spans="1:11" ht="13.5" customHeight="1">
      <c r="A194" s="3793" t="s">
        <v>163</v>
      </c>
      <c r="B194" s="3793"/>
      <c r="C194" s="3793"/>
      <c r="D194" s="3793"/>
      <c r="E194" s="3793"/>
      <c r="F194" s="3793"/>
      <c r="G194" s="3793"/>
      <c r="H194" s="3793"/>
      <c r="I194" s="3793"/>
      <c r="J194" s="3794"/>
      <c r="K194" s="256"/>
    </row>
    <row r="195" spans="1:11" ht="13.5">
      <c r="A195" s="3818" t="s">
        <v>614</v>
      </c>
      <c r="B195" s="3818"/>
      <c r="C195" s="3818"/>
      <c r="D195" s="3818"/>
      <c r="E195" s="3818"/>
      <c r="F195" s="3818"/>
      <c r="G195" s="3818"/>
      <c r="H195" s="3818"/>
      <c r="I195" s="3818"/>
      <c r="J195" s="3819"/>
      <c r="K195" s="262"/>
    </row>
    <row r="196" spans="1:11" ht="13.5" customHeight="1">
      <c r="A196" s="35" t="s">
        <v>439</v>
      </c>
      <c r="B196" s="35"/>
      <c r="C196" s="38" t="s">
        <v>691</v>
      </c>
      <c r="D196" s="28"/>
      <c r="E196" s="29" t="s">
        <v>412</v>
      </c>
      <c r="F196" s="42">
        <v>5</v>
      </c>
      <c r="G196" s="42">
        <v>6</v>
      </c>
      <c r="H196" s="42">
        <v>6</v>
      </c>
      <c r="I196" s="42">
        <v>6</v>
      </c>
      <c r="J196" s="241">
        <v>6</v>
      </c>
      <c r="K196" s="263">
        <v>6</v>
      </c>
    </row>
    <row r="197" spans="1:11" ht="13.5" customHeight="1">
      <c r="A197" s="35" t="s">
        <v>70</v>
      </c>
      <c r="B197" s="35"/>
      <c r="C197" s="38" t="s">
        <v>155</v>
      </c>
      <c r="D197" s="28"/>
      <c r="E197" s="29" t="s">
        <v>359</v>
      </c>
      <c r="F197" s="42" t="s">
        <v>104</v>
      </c>
      <c r="G197" s="42" t="s">
        <v>104</v>
      </c>
      <c r="H197" s="42" t="s">
        <v>104</v>
      </c>
      <c r="I197" s="42" t="s">
        <v>104</v>
      </c>
      <c r="J197" s="241" t="s">
        <v>104</v>
      </c>
      <c r="K197" s="263" t="s">
        <v>104</v>
      </c>
    </row>
    <row r="198" spans="1:11" ht="13.5">
      <c r="A198" s="3818" t="s">
        <v>694</v>
      </c>
      <c r="B198" s="3818"/>
      <c r="C198" s="3818"/>
      <c r="D198" s="3818"/>
      <c r="E198" s="3818"/>
      <c r="F198" s="3818"/>
      <c r="G198" s="3818"/>
      <c r="H198" s="3818"/>
      <c r="I198" s="3818"/>
      <c r="J198" s="3819"/>
      <c r="K198" s="262"/>
    </row>
    <row r="199" spans="1:11" ht="15" customHeight="1">
      <c r="A199" s="35" t="s">
        <v>990</v>
      </c>
      <c r="B199" s="35"/>
      <c r="C199" s="38" t="s">
        <v>692</v>
      </c>
      <c r="D199" s="28"/>
      <c r="E199" s="83" t="s">
        <v>412</v>
      </c>
      <c r="F199" s="104">
        <v>85</v>
      </c>
      <c r="G199" s="104">
        <v>80</v>
      </c>
      <c r="H199" s="104">
        <v>10</v>
      </c>
      <c r="I199" s="104">
        <v>10</v>
      </c>
      <c r="J199" s="243">
        <v>10</v>
      </c>
      <c r="K199" s="345">
        <v>10</v>
      </c>
    </row>
    <row r="200" spans="1:11" ht="15" customHeight="1">
      <c r="A200" s="35" t="s">
        <v>74</v>
      </c>
      <c r="B200" s="35"/>
      <c r="C200" s="38" t="s">
        <v>996</v>
      </c>
      <c r="D200" s="28"/>
      <c r="E200" s="83" t="s">
        <v>412</v>
      </c>
      <c r="F200" s="104"/>
      <c r="G200" s="104"/>
      <c r="H200" s="104">
        <v>5</v>
      </c>
      <c r="I200" s="104">
        <v>5</v>
      </c>
      <c r="J200" s="243">
        <v>5</v>
      </c>
      <c r="K200" s="345">
        <v>5</v>
      </c>
    </row>
    <row r="201" spans="1:11" ht="15" customHeight="1">
      <c r="A201" s="35" t="s">
        <v>75</v>
      </c>
      <c r="B201" s="35"/>
      <c r="C201" s="38" t="s">
        <v>997</v>
      </c>
      <c r="D201" s="28"/>
      <c r="E201" s="83" t="s">
        <v>412</v>
      </c>
      <c r="F201" s="104"/>
      <c r="G201" s="104"/>
      <c r="H201" s="104">
        <v>5</v>
      </c>
      <c r="I201" s="104">
        <v>5</v>
      </c>
      <c r="J201" s="243">
        <v>5</v>
      </c>
      <c r="K201" s="345">
        <v>5</v>
      </c>
    </row>
    <row r="202" spans="1:11" ht="41.25" customHeight="1">
      <c r="A202" s="35" t="s">
        <v>995</v>
      </c>
      <c r="B202" s="35"/>
      <c r="C202" s="38" t="s">
        <v>998</v>
      </c>
      <c r="D202" s="28"/>
      <c r="E202" s="83" t="s">
        <v>412</v>
      </c>
      <c r="F202" s="104"/>
      <c r="G202" s="104"/>
      <c r="H202" s="104">
        <v>10</v>
      </c>
      <c r="I202" s="104">
        <v>10</v>
      </c>
      <c r="J202" s="243">
        <v>10</v>
      </c>
      <c r="K202" s="345">
        <v>10</v>
      </c>
    </row>
    <row r="203" spans="1:11" ht="17.899999999999999" customHeight="1">
      <c r="A203" s="3814" t="s">
        <v>88</v>
      </c>
      <c r="B203" s="3814"/>
      <c r="C203" s="3814"/>
      <c r="D203" s="3814"/>
      <c r="E203" s="3814"/>
      <c r="F203" s="3814"/>
      <c r="G203" s="3814"/>
      <c r="H203" s="3814"/>
      <c r="I203" s="3814"/>
      <c r="J203" s="3815"/>
      <c r="K203" s="254"/>
    </row>
    <row r="204" spans="1:11" ht="12.75" customHeight="1">
      <c r="A204" s="3796" t="s">
        <v>89</v>
      </c>
      <c r="B204" s="3825"/>
      <c r="C204" s="3825"/>
      <c r="D204" s="3825"/>
      <c r="E204" s="3825"/>
      <c r="F204" s="3825"/>
      <c r="G204" s="3825"/>
      <c r="H204" s="3825"/>
      <c r="I204" s="3825"/>
      <c r="J204" s="3825"/>
      <c r="K204" s="255"/>
    </row>
    <row r="205" spans="1:11" ht="12.75" customHeight="1">
      <c r="A205" s="3795" t="s">
        <v>410</v>
      </c>
      <c r="B205" s="3795"/>
      <c r="C205" s="3795"/>
      <c r="D205" s="3795"/>
      <c r="E205" s="3795"/>
      <c r="F205" s="3795"/>
      <c r="G205" s="3795"/>
      <c r="H205" s="3795"/>
      <c r="I205" s="3795"/>
      <c r="J205" s="3796"/>
      <c r="K205" s="255"/>
    </row>
    <row r="206" spans="1:11" ht="13">
      <c r="A206" s="31" t="s">
        <v>90</v>
      </c>
      <c r="B206" s="31"/>
      <c r="C206" s="38" t="s">
        <v>91</v>
      </c>
      <c r="D206" s="28"/>
      <c r="E206" s="32" t="s">
        <v>636</v>
      </c>
      <c r="F206" s="30">
        <v>90</v>
      </c>
      <c r="G206" s="30">
        <v>90</v>
      </c>
      <c r="H206" s="30">
        <v>90</v>
      </c>
      <c r="I206" s="30">
        <v>90</v>
      </c>
      <c r="J206" s="210">
        <v>90</v>
      </c>
      <c r="K206" s="210">
        <v>90</v>
      </c>
    </row>
    <row r="207" spans="1:11" ht="17.25" customHeight="1">
      <c r="A207" s="119" t="s">
        <v>490</v>
      </c>
      <c r="B207" s="200"/>
      <c r="C207" s="38" t="s">
        <v>437</v>
      </c>
      <c r="D207" s="201"/>
      <c r="E207" s="29" t="s">
        <v>412</v>
      </c>
      <c r="F207" s="30">
        <v>110</v>
      </c>
      <c r="G207" s="30">
        <v>83</v>
      </c>
      <c r="H207" s="30">
        <v>103</v>
      </c>
      <c r="I207" s="30">
        <v>100</v>
      </c>
      <c r="J207" s="210">
        <v>100</v>
      </c>
      <c r="K207" s="210">
        <v>100</v>
      </c>
    </row>
    <row r="208" spans="1:11" ht="17.25" customHeight="1">
      <c r="A208" s="119" t="s">
        <v>297</v>
      </c>
      <c r="B208" s="206"/>
      <c r="C208" s="38" t="s">
        <v>296</v>
      </c>
      <c r="D208" s="207"/>
      <c r="E208" s="29" t="s">
        <v>412</v>
      </c>
      <c r="F208" s="30">
        <v>190</v>
      </c>
      <c r="G208" s="30">
        <v>150</v>
      </c>
      <c r="H208" s="30">
        <v>198</v>
      </c>
      <c r="I208" s="30">
        <v>195</v>
      </c>
      <c r="J208" s="210">
        <v>1190</v>
      </c>
      <c r="K208" s="210">
        <v>1190</v>
      </c>
    </row>
    <row r="209" spans="1:11" ht="12" customHeight="1">
      <c r="A209" s="119" t="s">
        <v>631</v>
      </c>
      <c r="B209" s="208"/>
      <c r="C209" s="38" t="s">
        <v>576</v>
      </c>
      <c r="D209" s="209"/>
      <c r="E209" s="29" t="s">
        <v>412</v>
      </c>
      <c r="F209" s="30">
        <v>920</v>
      </c>
      <c r="G209" s="30">
        <v>960</v>
      </c>
      <c r="H209" s="30">
        <v>1000</v>
      </c>
      <c r="I209" s="30">
        <v>1100</v>
      </c>
      <c r="J209" s="210">
        <v>1150</v>
      </c>
      <c r="K209" s="210">
        <v>1150</v>
      </c>
    </row>
    <row r="210" spans="1:11" ht="12" customHeight="1">
      <c r="A210" s="119" t="s">
        <v>976</v>
      </c>
      <c r="B210" s="208"/>
      <c r="C210" s="38" t="s">
        <v>1077</v>
      </c>
      <c r="D210" s="209"/>
      <c r="E210" s="29" t="s">
        <v>412</v>
      </c>
      <c r="F210" s="30">
        <v>110</v>
      </c>
      <c r="G210" s="30">
        <v>95</v>
      </c>
      <c r="H210" s="30">
        <v>80</v>
      </c>
      <c r="I210" s="30">
        <v>100</v>
      </c>
      <c r="J210" s="210">
        <v>95</v>
      </c>
      <c r="K210" s="210">
        <v>95</v>
      </c>
    </row>
    <row r="211" spans="1:11" ht="17.25" customHeight="1">
      <c r="A211" s="202" t="s">
        <v>1152</v>
      </c>
      <c r="B211" s="202"/>
      <c r="C211" s="38" t="s">
        <v>1078</v>
      </c>
      <c r="D211" s="203"/>
      <c r="E211" s="204" t="s">
        <v>412</v>
      </c>
      <c r="F211" s="205">
        <v>4370</v>
      </c>
      <c r="G211" s="205">
        <v>10560</v>
      </c>
      <c r="H211" s="205">
        <v>9000</v>
      </c>
      <c r="I211" s="205">
        <v>10100</v>
      </c>
      <c r="J211" s="233">
        <v>10200</v>
      </c>
      <c r="K211" s="233">
        <v>10200</v>
      </c>
    </row>
    <row r="212" spans="1:11" ht="13">
      <c r="A212" s="3793" t="s">
        <v>163</v>
      </c>
      <c r="B212" s="3793"/>
      <c r="C212" s="3793"/>
      <c r="D212" s="3793"/>
      <c r="E212" s="3793"/>
      <c r="F212" s="3793"/>
      <c r="G212" s="3793"/>
      <c r="H212" s="3793"/>
      <c r="I212" s="3793"/>
      <c r="J212" s="3794"/>
      <c r="K212" s="256"/>
    </row>
    <row r="213" spans="1:11" ht="12.75" customHeight="1">
      <c r="A213" s="3764" t="s">
        <v>779</v>
      </c>
      <c r="B213" s="3764"/>
      <c r="C213" s="3764"/>
      <c r="D213" s="3764"/>
      <c r="E213" s="3764"/>
      <c r="F213" s="3764"/>
      <c r="G213" s="3764"/>
      <c r="H213" s="3764"/>
      <c r="I213" s="3764"/>
      <c r="J213" s="3765"/>
      <c r="K213" s="258"/>
    </row>
    <row r="214" spans="1:11" ht="12.75" customHeight="1">
      <c r="A214" s="35" t="s">
        <v>389</v>
      </c>
      <c r="B214" s="50"/>
      <c r="C214" s="38" t="s">
        <v>1214</v>
      </c>
      <c r="D214" s="50"/>
      <c r="E214" s="29" t="s">
        <v>412</v>
      </c>
      <c r="F214" s="30">
        <v>2</v>
      </c>
      <c r="G214" s="30">
        <v>2</v>
      </c>
      <c r="H214" s="30">
        <v>2</v>
      </c>
      <c r="I214" s="30">
        <v>2</v>
      </c>
      <c r="J214" s="210">
        <v>2</v>
      </c>
      <c r="K214" s="211">
        <v>2</v>
      </c>
    </row>
    <row r="215" spans="1:11" ht="12.75" customHeight="1">
      <c r="A215" s="3764" t="s">
        <v>977</v>
      </c>
      <c r="B215" s="3764"/>
      <c r="C215" s="3764"/>
      <c r="D215" s="3764"/>
      <c r="E215" s="3764"/>
      <c r="F215" s="3764"/>
      <c r="G215" s="3764"/>
      <c r="H215" s="3764"/>
      <c r="I215" s="3764"/>
      <c r="J215" s="3765"/>
      <c r="K215" s="258"/>
    </row>
    <row r="216" spans="1:11" ht="13">
      <c r="A216" s="35" t="s">
        <v>1149</v>
      </c>
      <c r="B216" s="35"/>
      <c r="C216" s="38" t="s">
        <v>978</v>
      </c>
      <c r="D216" s="28"/>
      <c r="E216" s="29" t="s">
        <v>412</v>
      </c>
      <c r="F216" s="30">
        <v>1270</v>
      </c>
      <c r="G216" s="30">
        <v>1089</v>
      </c>
      <c r="H216" s="30">
        <v>1090</v>
      </c>
      <c r="I216" s="30">
        <v>1200</v>
      </c>
      <c r="J216" s="210">
        <v>1300</v>
      </c>
      <c r="K216" s="211">
        <v>1400</v>
      </c>
    </row>
    <row r="217" spans="1:11" ht="13">
      <c r="A217" s="35" t="s">
        <v>979</v>
      </c>
      <c r="B217" s="35"/>
      <c r="C217" s="38" t="s">
        <v>980</v>
      </c>
      <c r="D217" s="28"/>
      <c r="E217" s="29" t="s">
        <v>412</v>
      </c>
      <c r="F217" s="30">
        <v>77</v>
      </c>
      <c r="G217" s="30">
        <v>56</v>
      </c>
      <c r="H217" s="30">
        <v>58</v>
      </c>
      <c r="I217" s="30">
        <v>40</v>
      </c>
      <c r="J217" s="210">
        <v>45</v>
      </c>
      <c r="K217" s="211">
        <v>50</v>
      </c>
    </row>
    <row r="218" spans="1:11" ht="26">
      <c r="A218" s="35" t="s">
        <v>514</v>
      </c>
      <c r="B218" s="35"/>
      <c r="C218" s="38" t="s">
        <v>515</v>
      </c>
      <c r="D218" s="28"/>
      <c r="E218" s="29" t="s">
        <v>412</v>
      </c>
      <c r="F218" s="30">
        <v>5230</v>
      </c>
      <c r="G218" s="30">
        <v>5497</v>
      </c>
      <c r="H218" s="30">
        <v>3000</v>
      </c>
      <c r="I218" s="30">
        <v>2500</v>
      </c>
      <c r="J218" s="210">
        <v>2600</v>
      </c>
      <c r="K218" s="211">
        <v>3000</v>
      </c>
    </row>
    <row r="219" spans="1:11" ht="13">
      <c r="A219" s="35" t="s">
        <v>446</v>
      </c>
      <c r="B219" s="35"/>
      <c r="C219" s="38" t="s">
        <v>447</v>
      </c>
      <c r="D219" s="28"/>
      <c r="E219" s="29" t="s">
        <v>412</v>
      </c>
      <c r="F219" s="30">
        <v>550</v>
      </c>
      <c r="G219" s="30">
        <v>990</v>
      </c>
      <c r="H219" s="30">
        <v>1500</v>
      </c>
      <c r="I219" s="30">
        <v>1800</v>
      </c>
      <c r="J219" s="210">
        <v>1800</v>
      </c>
      <c r="K219" s="211">
        <v>1800</v>
      </c>
    </row>
    <row r="220" spans="1:11" ht="13">
      <c r="A220" s="35" t="s">
        <v>396</v>
      </c>
      <c r="B220" s="35"/>
      <c r="C220" s="38" t="s">
        <v>395</v>
      </c>
      <c r="D220" s="28"/>
      <c r="E220" s="29" t="s">
        <v>412</v>
      </c>
      <c r="F220" s="30">
        <v>1800</v>
      </c>
      <c r="G220" s="30">
        <v>1405</v>
      </c>
      <c r="H220" s="30">
        <v>1405</v>
      </c>
      <c r="I220" s="30">
        <v>1300</v>
      </c>
      <c r="J220" s="210">
        <v>1300</v>
      </c>
      <c r="K220" s="211">
        <v>1300</v>
      </c>
    </row>
    <row r="221" spans="1:11" ht="13">
      <c r="A221" s="35" t="s">
        <v>834</v>
      </c>
      <c r="B221" s="35"/>
      <c r="C221" s="38" t="s">
        <v>397</v>
      </c>
      <c r="D221" s="28"/>
      <c r="E221" s="29" t="s">
        <v>412</v>
      </c>
      <c r="F221" s="30">
        <v>94</v>
      </c>
      <c r="G221" s="30">
        <v>93</v>
      </c>
      <c r="H221" s="30">
        <v>96</v>
      </c>
      <c r="I221" s="30">
        <v>95</v>
      </c>
      <c r="J221" s="210">
        <v>100</v>
      </c>
      <c r="K221" s="211">
        <v>100</v>
      </c>
    </row>
    <row r="222" spans="1:11" ht="13">
      <c r="A222" s="35" t="s">
        <v>836</v>
      </c>
      <c r="B222" s="35"/>
      <c r="C222" s="38" t="s">
        <v>835</v>
      </c>
      <c r="D222" s="28"/>
      <c r="E222" s="29" t="s">
        <v>412</v>
      </c>
      <c r="F222" s="30">
        <v>900</v>
      </c>
      <c r="G222" s="30">
        <v>610</v>
      </c>
      <c r="H222" s="30">
        <v>584</v>
      </c>
      <c r="I222" s="30">
        <v>540</v>
      </c>
      <c r="J222" s="210">
        <v>500</v>
      </c>
      <c r="K222" s="211">
        <v>500</v>
      </c>
    </row>
    <row r="223" spans="1:11" ht="12.75" customHeight="1">
      <c r="A223" s="3764" t="s">
        <v>345</v>
      </c>
      <c r="B223" s="3764"/>
      <c r="C223" s="3764"/>
      <c r="D223" s="3764"/>
      <c r="E223" s="3764"/>
      <c r="F223" s="3764"/>
      <c r="G223" s="3764"/>
      <c r="H223" s="3764"/>
      <c r="I223" s="3764"/>
      <c r="J223" s="3765"/>
      <c r="K223" s="258"/>
    </row>
    <row r="224" spans="1:11" ht="12.75" customHeight="1">
      <c r="A224" s="34" t="s">
        <v>1150</v>
      </c>
      <c r="B224" s="50"/>
      <c r="C224" s="38" t="s">
        <v>1180</v>
      </c>
      <c r="D224" s="50"/>
      <c r="E224" s="29" t="s">
        <v>636</v>
      </c>
      <c r="F224" s="30" t="s">
        <v>17</v>
      </c>
      <c r="G224" s="30">
        <v>65</v>
      </c>
      <c r="H224" s="30">
        <v>67</v>
      </c>
      <c r="I224" s="30">
        <v>70</v>
      </c>
      <c r="J224" s="210">
        <v>75</v>
      </c>
      <c r="K224" s="211">
        <v>75</v>
      </c>
    </row>
    <row r="225" spans="1:11" ht="12.75" customHeight="1">
      <c r="A225" s="34" t="s">
        <v>28</v>
      </c>
      <c r="B225" s="50"/>
      <c r="C225" s="38" t="s">
        <v>319</v>
      </c>
      <c r="D225" s="50"/>
      <c r="E225" s="29" t="s">
        <v>412</v>
      </c>
      <c r="F225" s="30"/>
      <c r="G225" s="30"/>
      <c r="H225" s="30">
        <v>1</v>
      </c>
      <c r="I225" s="30">
        <v>0</v>
      </c>
      <c r="J225" s="210">
        <v>0</v>
      </c>
      <c r="K225" s="211">
        <v>0</v>
      </c>
    </row>
    <row r="226" spans="1:11" ht="13">
      <c r="A226" s="34" t="s">
        <v>1179</v>
      </c>
      <c r="B226" s="34"/>
      <c r="C226" s="38" t="s">
        <v>321</v>
      </c>
      <c r="D226" s="28"/>
      <c r="E226" s="29" t="s">
        <v>412</v>
      </c>
      <c r="F226" s="30">
        <v>11</v>
      </c>
      <c r="G226" s="30">
        <v>10</v>
      </c>
      <c r="H226" s="30">
        <v>12</v>
      </c>
      <c r="I226" s="30">
        <v>13</v>
      </c>
      <c r="J226" s="210">
        <v>13</v>
      </c>
      <c r="K226" s="211">
        <v>13</v>
      </c>
    </row>
    <row r="227" spans="1:11" ht="13">
      <c r="A227" s="34" t="s">
        <v>1181</v>
      </c>
      <c r="B227" s="34"/>
      <c r="C227" s="38" t="s">
        <v>1151</v>
      </c>
      <c r="D227" s="28"/>
      <c r="E227" s="29" t="s">
        <v>412</v>
      </c>
      <c r="F227" s="30">
        <v>2</v>
      </c>
      <c r="G227" s="30">
        <v>2</v>
      </c>
      <c r="H227" s="30">
        <v>2</v>
      </c>
      <c r="I227" s="30">
        <v>2</v>
      </c>
      <c r="J227" s="210">
        <v>2</v>
      </c>
      <c r="K227" s="211">
        <v>2</v>
      </c>
    </row>
    <row r="228" spans="1:11" ht="13">
      <c r="A228" s="34" t="s">
        <v>320</v>
      </c>
      <c r="B228" s="34"/>
      <c r="C228" s="38" t="s">
        <v>304</v>
      </c>
      <c r="D228" s="28"/>
      <c r="E228" s="29" t="s">
        <v>412</v>
      </c>
      <c r="F228" s="30">
        <v>0</v>
      </c>
      <c r="G228" s="30">
        <v>0</v>
      </c>
      <c r="H228" s="30">
        <v>4</v>
      </c>
      <c r="I228" s="30">
        <v>5</v>
      </c>
      <c r="J228" s="210">
        <v>5</v>
      </c>
      <c r="K228" s="211">
        <v>5</v>
      </c>
    </row>
    <row r="229" spans="1:11" ht="13">
      <c r="A229" s="34" t="s">
        <v>1066</v>
      </c>
      <c r="B229" s="34"/>
      <c r="C229" s="38" t="s">
        <v>475</v>
      </c>
      <c r="D229" s="28"/>
      <c r="E229" s="29" t="s">
        <v>412</v>
      </c>
      <c r="F229" s="30">
        <v>4</v>
      </c>
      <c r="G229" s="30">
        <v>7</v>
      </c>
      <c r="H229" s="30">
        <v>4</v>
      </c>
      <c r="I229" s="30">
        <v>5</v>
      </c>
      <c r="J229" s="210">
        <v>5</v>
      </c>
      <c r="K229" s="211">
        <v>5</v>
      </c>
    </row>
    <row r="230" spans="1:11" ht="13">
      <c r="A230" s="34" t="s">
        <v>325</v>
      </c>
      <c r="B230" s="34"/>
      <c r="C230" s="38" t="s">
        <v>326</v>
      </c>
      <c r="D230" s="28"/>
      <c r="E230" s="29" t="s">
        <v>412</v>
      </c>
      <c r="F230" s="30"/>
      <c r="G230" s="30"/>
      <c r="H230" s="30">
        <v>1</v>
      </c>
      <c r="I230" s="30">
        <v>0</v>
      </c>
      <c r="J230" s="210">
        <v>0</v>
      </c>
      <c r="K230" s="211">
        <v>0</v>
      </c>
    </row>
    <row r="231" spans="1:11" ht="26">
      <c r="A231" s="35" t="s">
        <v>327</v>
      </c>
      <c r="B231" s="34"/>
      <c r="C231" s="38" t="s">
        <v>729</v>
      </c>
      <c r="D231" s="28"/>
      <c r="E231" s="83" t="s">
        <v>412</v>
      </c>
      <c r="F231" s="27"/>
      <c r="G231" s="27"/>
      <c r="H231" s="27">
        <v>0</v>
      </c>
      <c r="I231" s="27">
        <v>0</v>
      </c>
      <c r="J231" s="235">
        <v>20</v>
      </c>
      <c r="K231" s="224">
        <v>20</v>
      </c>
    </row>
    <row r="232" spans="1:11" ht="12.75" customHeight="1">
      <c r="A232" s="3795" t="s">
        <v>854</v>
      </c>
      <c r="B232" s="3795"/>
      <c r="C232" s="3795"/>
      <c r="D232" s="3795"/>
      <c r="E232" s="3795"/>
      <c r="F232" s="3795"/>
      <c r="G232" s="3795"/>
      <c r="H232" s="3795"/>
      <c r="I232" s="3795"/>
      <c r="J232" s="3796"/>
      <c r="K232" s="255"/>
    </row>
    <row r="233" spans="1:11" ht="12.75" customHeight="1">
      <c r="A233" s="3795" t="s">
        <v>410</v>
      </c>
      <c r="B233" s="3795"/>
      <c r="C233" s="3795"/>
      <c r="D233" s="3795"/>
      <c r="E233" s="3795"/>
      <c r="F233" s="3795"/>
      <c r="G233" s="3795"/>
      <c r="H233" s="3795"/>
      <c r="I233" s="3795"/>
      <c r="J233" s="3796"/>
      <c r="K233" s="255"/>
    </row>
    <row r="234" spans="1:11" ht="13">
      <c r="A234" s="31" t="s">
        <v>558</v>
      </c>
      <c r="B234" s="31"/>
      <c r="C234" s="38" t="s">
        <v>855</v>
      </c>
      <c r="D234" s="28"/>
      <c r="E234" s="29" t="s">
        <v>412</v>
      </c>
      <c r="F234" s="30">
        <v>4</v>
      </c>
      <c r="G234" s="30">
        <v>5</v>
      </c>
      <c r="H234" s="30">
        <v>2</v>
      </c>
      <c r="I234" s="30">
        <v>4</v>
      </c>
      <c r="J234" s="210">
        <v>4</v>
      </c>
      <c r="K234" s="211">
        <v>4</v>
      </c>
    </row>
    <row r="235" spans="1:11" ht="13">
      <c r="A235" s="31" t="s">
        <v>584</v>
      </c>
      <c r="B235" s="31"/>
      <c r="C235" s="38" t="s">
        <v>583</v>
      </c>
      <c r="D235" s="28"/>
      <c r="E235" s="29" t="s">
        <v>412</v>
      </c>
      <c r="F235" s="30"/>
      <c r="G235" s="30">
        <v>1</v>
      </c>
      <c r="H235" s="30">
        <v>1</v>
      </c>
      <c r="I235" s="30">
        <v>0</v>
      </c>
      <c r="J235" s="210">
        <v>0</v>
      </c>
      <c r="K235" s="211">
        <v>0</v>
      </c>
    </row>
    <row r="236" spans="1:11" ht="13">
      <c r="A236" s="31" t="s">
        <v>329</v>
      </c>
      <c r="B236" s="31"/>
      <c r="C236" s="38" t="s">
        <v>559</v>
      </c>
      <c r="D236" s="28"/>
      <c r="E236" s="29" t="s">
        <v>412</v>
      </c>
      <c r="F236" s="30"/>
      <c r="G236" s="30"/>
      <c r="H236" s="30">
        <v>0</v>
      </c>
      <c r="I236" s="30">
        <v>0</v>
      </c>
      <c r="J236" s="210">
        <v>1</v>
      </c>
      <c r="K236" s="211">
        <v>1</v>
      </c>
    </row>
    <row r="237" spans="1:11" ht="13">
      <c r="A237" s="3793" t="s">
        <v>163</v>
      </c>
      <c r="B237" s="3793"/>
      <c r="C237" s="3793"/>
      <c r="D237" s="3793"/>
      <c r="E237" s="3793"/>
      <c r="F237" s="3793"/>
      <c r="G237" s="3793"/>
      <c r="H237" s="3793"/>
      <c r="I237" s="3793"/>
      <c r="J237" s="3794"/>
      <c r="K237" s="256"/>
    </row>
    <row r="238" spans="1:11" ht="12.75" customHeight="1">
      <c r="A238" s="3764" t="s">
        <v>833</v>
      </c>
      <c r="B238" s="3764"/>
      <c r="C238" s="3764"/>
      <c r="D238" s="3764"/>
      <c r="E238" s="3764"/>
      <c r="F238" s="3764"/>
      <c r="G238" s="3764"/>
      <c r="H238" s="3764"/>
      <c r="I238" s="3764"/>
      <c r="J238" s="3765"/>
      <c r="K238" s="258"/>
    </row>
    <row r="239" spans="1:11" ht="12.75" customHeight="1">
      <c r="A239" s="34" t="s">
        <v>771</v>
      </c>
      <c r="B239" s="34"/>
      <c r="C239" s="38" t="s">
        <v>772</v>
      </c>
      <c r="D239" s="43"/>
      <c r="E239" s="29" t="s">
        <v>412</v>
      </c>
      <c r="F239" s="30" t="s">
        <v>774</v>
      </c>
      <c r="G239" s="30">
        <v>4</v>
      </c>
      <c r="H239" s="30">
        <v>4</v>
      </c>
      <c r="I239" s="30" t="s">
        <v>773</v>
      </c>
      <c r="J239" s="210" t="s">
        <v>773</v>
      </c>
      <c r="K239" s="211" t="s">
        <v>773</v>
      </c>
    </row>
    <row r="240" spans="1:11" ht="12.75" customHeight="1">
      <c r="A240" s="34" t="s">
        <v>416</v>
      </c>
      <c r="B240" s="34"/>
      <c r="C240" s="38" t="s">
        <v>50</v>
      </c>
      <c r="D240" s="43"/>
      <c r="E240" s="29" t="s">
        <v>412</v>
      </c>
      <c r="F240" s="30" t="s">
        <v>774</v>
      </c>
      <c r="G240" s="30">
        <v>15</v>
      </c>
      <c r="H240" s="30">
        <v>19</v>
      </c>
      <c r="I240" s="30">
        <v>40</v>
      </c>
      <c r="J240" s="210">
        <v>45</v>
      </c>
      <c r="K240" s="211">
        <v>50</v>
      </c>
    </row>
    <row r="241" spans="1:11" ht="13">
      <c r="A241" s="34" t="s">
        <v>49</v>
      </c>
      <c r="B241" s="34"/>
      <c r="C241" s="38" t="s">
        <v>417</v>
      </c>
      <c r="D241" s="28"/>
      <c r="E241" s="29" t="s">
        <v>412</v>
      </c>
      <c r="F241" s="30" t="s">
        <v>774</v>
      </c>
      <c r="G241" s="30" t="s">
        <v>773</v>
      </c>
      <c r="H241" s="30" t="s">
        <v>773</v>
      </c>
      <c r="I241" s="30" t="s">
        <v>773</v>
      </c>
      <c r="J241" s="210" t="s">
        <v>773</v>
      </c>
      <c r="K241" s="211" t="s">
        <v>773</v>
      </c>
    </row>
    <row r="242" spans="1:11" ht="13">
      <c r="A242" s="34" t="s">
        <v>654</v>
      </c>
      <c r="B242" s="34"/>
      <c r="C242" s="38" t="s">
        <v>1065</v>
      </c>
      <c r="D242" s="28"/>
      <c r="E242" s="29" t="s">
        <v>412</v>
      </c>
      <c r="F242" s="30">
        <v>20</v>
      </c>
      <c r="G242" s="30">
        <v>20</v>
      </c>
      <c r="H242" s="30">
        <v>30</v>
      </c>
      <c r="I242" s="30">
        <v>30</v>
      </c>
      <c r="J242" s="210">
        <v>30</v>
      </c>
      <c r="K242" s="211">
        <v>30</v>
      </c>
    </row>
    <row r="243" spans="1:11" ht="13">
      <c r="A243" s="34" t="s">
        <v>585</v>
      </c>
      <c r="B243" s="34"/>
      <c r="C243" s="38" t="s">
        <v>586</v>
      </c>
      <c r="D243" s="28"/>
      <c r="E243" s="29" t="s">
        <v>412</v>
      </c>
      <c r="F243" s="30"/>
      <c r="G243" s="30">
        <v>60</v>
      </c>
      <c r="H243" s="30">
        <v>65</v>
      </c>
      <c r="I243" s="30">
        <v>80</v>
      </c>
      <c r="J243" s="210">
        <v>90</v>
      </c>
      <c r="K243" s="211">
        <v>100</v>
      </c>
    </row>
    <row r="244" spans="1:11" ht="13">
      <c r="A244" s="34" t="s">
        <v>325</v>
      </c>
      <c r="B244" s="34"/>
      <c r="C244" s="38" t="s">
        <v>328</v>
      </c>
      <c r="D244" s="28"/>
      <c r="E244" s="29" t="s">
        <v>412</v>
      </c>
      <c r="F244" s="30"/>
      <c r="G244" s="30"/>
      <c r="H244" s="30">
        <v>1</v>
      </c>
      <c r="I244" s="30">
        <v>0</v>
      </c>
      <c r="J244" s="210">
        <v>0</v>
      </c>
      <c r="K244" s="211">
        <v>0</v>
      </c>
    </row>
    <row r="245" spans="1:11" ht="21" customHeight="1">
      <c r="A245" s="3814" t="s">
        <v>220</v>
      </c>
      <c r="B245" s="3814"/>
      <c r="C245" s="3814"/>
      <c r="D245" s="3814"/>
      <c r="E245" s="3814"/>
      <c r="F245" s="3814"/>
      <c r="G245" s="3814"/>
      <c r="H245" s="3814"/>
      <c r="I245" s="3814"/>
      <c r="J245" s="3815"/>
      <c r="K245" s="254"/>
    </row>
    <row r="246" spans="1:11" ht="12.75" customHeight="1">
      <c r="A246" s="3795" t="s">
        <v>1053</v>
      </c>
      <c r="B246" s="3795"/>
      <c r="C246" s="3795"/>
      <c r="D246" s="3795"/>
      <c r="E246" s="3795"/>
      <c r="F246" s="3795"/>
      <c r="G246" s="3795"/>
      <c r="H246" s="3795"/>
      <c r="I246" s="3795"/>
      <c r="J246" s="3796"/>
      <c r="K246" s="255"/>
    </row>
    <row r="247" spans="1:11" ht="12.75" customHeight="1">
      <c r="A247" s="3795" t="s">
        <v>410</v>
      </c>
      <c r="B247" s="3795"/>
      <c r="C247" s="3795"/>
      <c r="D247" s="3795"/>
      <c r="E247" s="3795"/>
      <c r="F247" s="3795"/>
      <c r="G247" s="3795"/>
      <c r="H247" s="3795"/>
      <c r="I247" s="3795"/>
      <c r="J247" s="3796"/>
      <c r="K247" s="255"/>
    </row>
    <row r="248" spans="1:11" ht="13">
      <c r="A248" s="31" t="s">
        <v>713</v>
      </c>
      <c r="B248" s="31"/>
      <c r="C248" s="38" t="s">
        <v>436</v>
      </c>
      <c r="D248" s="28"/>
      <c r="E248" s="32" t="s">
        <v>687</v>
      </c>
      <c r="F248" s="30">
        <v>7</v>
      </c>
      <c r="G248" s="30">
        <v>8.4</v>
      </c>
      <c r="H248" s="30">
        <v>8.5</v>
      </c>
      <c r="I248" s="30">
        <v>8</v>
      </c>
      <c r="J248" s="210">
        <v>7.5</v>
      </c>
      <c r="K248" s="211">
        <v>7.5</v>
      </c>
    </row>
    <row r="249" spans="1:11" ht="26">
      <c r="A249" s="31" t="s">
        <v>434</v>
      </c>
      <c r="B249" s="31"/>
      <c r="C249" s="38" t="s">
        <v>418</v>
      </c>
      <c r="D249" s="28"/>
      <c r="E249" s="32" t="s">
        <v>412</v>
      </c>
      <c r="F249" s="30"/>
      <c r="G249" s="30"/>
      <c r="H249" s="30">
        <v>2</v>
      </c>
      <c r="I249" s="30">
        <v>1</v>
      </c>
      <c r="J249" s="210">
        <v>1</v>
      </c>
      <c r="K249" s="211">
        <v>1</v>
      </c>
    </row>
    <row r="250" spans="1:11" ht="13">
      <c r="A250" s="31" t="s">
        <v>384</v>
      </c>
      <c r="B250" s="31"/>
      <c r="C250" s="38" t="s">
        <v>419</v>
      </c>
      <c r="D250" s="28"/>
      <c r="E250" s="32" t="s">
        <v>412</v>
      </c>
      <c r="F250" s="30">
        <v>0</v>
      </c>
      <c r="G250" s="30">
        <v>0</v>
      </c>
      <c r="H250" s="30">
        <v>0</v>
      </c>
      <c r="I250" s="30">
        <v>0</v>
      </c>
      <c r="J250" s="210">
        <v>1</v>
      </c>
      <c r="K250" s="211">
        <v>1</v>
      </c>
    </row>
    <row r="251" spans="1:11" ht="13">
      <c r="A251" s="3793" t="s">
        <v>163</v>
      </c>
      <c r="B251" s="3793"/>
      <c r="C251" s="3793"/>
      <c r="D251" s="3793"/>
      <c r="E251" s="3793"/>
      <c r="F251" s="3793"/>
      <c r="G251" s="3793"/>
      <c r="H251" s="3793"/>
      <c r="I251" s="3793"/>
      <c r="J251" s="3794"/>
      <c r="K251" s="256"/>
    </row>
    <row r="252" spans="1:11" ht="12.75" customHeight="1">
      <c r="A252" s="3764" t="s">
        <v>313</v>
      </c>
      <c r="B252" s="3764"/>
      <c r="C252" s="3764"/>
      <c r="D252" s="3764"/>
      <c r="E252" s="3764"/>
      <c r="F252" s="3764"/>
      <c r="G252" s="3764"/>
      <c r="H252" s="3764"/>
      <c r="I252" s="3764"/>
      <c r="J252" s="3765"/>
      <c r="K252" s="258"/>
    </row>
    <row r="253" spans="1:11" ht="13">
      <c r="A253" s="34" t="s">
        <v>18</v>
      </c>
      <c r="B253" s="34"/>
      <c r="C253" s="38" t="s">
        <v>19</v>
      </c>
      <c r="D253" s="219"/>
      <c r="E253" s="83" t="s">
        <v>412</v>
      </c>
      <c r="F253" s="27">
        <v>21</v>
      </c>
      <c r="G253" s="27">
        <v>12</v>
      </c>
      <c r="H253" s="27">
        <v>11</v>
      </c>
      <c r="I253" s="27">
        <v>11</v>
      </c>
      <c r="J253" s="235">
        <v>11</v>
      </c>
      <c r="K253" s="224">
        <v>11</v>
      </c>
    </row>
    <row r="254" spans="1:11" ht="13">
      <c r="A254" s="34" t="s">
        <v>633</v>
      </c>
      <c r="B254" s="34"/>
      <c r="C254" s="38" t="s">
        <v>26</v>
      </c>
      <c r="D254" s="219"/>
      <c r="E254" s="83" t="s">
        <v>412</v>
      </c>
      <c r="F254" s="27">
        <v>70</v>
      </c>
      <c r="G254" s="27">
        <v>140</v>
      </c>
      <c r="H254" s="27">
        <v>220</v>
      </c>
      <c r="I254" s="27">
        <v>150</v>
      </c>
      <c r="J254" s="235">
        <v>160</v>
      </c>
      <c r="K254" s="224">
        <v>170</v>
      </c>
    </row>
    <row r="255" spans="1:11" ht="13">
      <c r="A255" s="34" t="s">
        <v>456</v>
      </c>
      <c r="B255" s="34"/>
      <c r="C255" s="38" t="s">
        <v>27</v>
      </c>
      <c r="D255" s="219"/>
      <c r="E255" s="83" t="s">
        <v>412</v>
      </c>
      <c r="F255" s="27"/>
      <c r="G255" s="27"/>
      <c r="H255" s="27">
        <v>3000</v>
      </c>
      <c r="I255" s="27">
        <v>4000</v>
      </c>
      <c r="J255" s="235">
        <v>4500</v>
      </c>
      <c r="K255" s="224">
        <v>4500</v>
      </c>
    </row>
    <row r="256" spans="1:11" ht="13">
      <c r="A256" s="34" t="s">
        <v>435</v>
      </c>
      <c r="B256" s="34"/>
      <c r="C256" s="38" t="s">
        <v>385</v>
      </c>
      <c r="D256" s="219"/>
      <c r="E256" s="83" t="s">
        <v>412</v>
      </c>
      <c r="F256" s="27"/>
      <c r="G256" s="27"/>
      <c r="H256" s="27">
        <v>700</v>
      </c>
      <c r="I256" s="27">
        <v>700</v>
      </c>
      <c r="J256" s="235">
        <v>700</v>
      </c>
      <c r="K256" s="224">
        <v>700</v>
      </c>
    </row>
    <row r="257" spans="1:11" ht="26">
      <c r="A257" s="35" t="s">
        <v>744</v>
      </c>
      <c r="B257" s="34"/>
      <c r="C257" s="38" t="s">
        <v>30</v>
      </c>
      <c r="D257" s="219"/>
      <c r="E257" s="83" t="s">
        <v>412</v>
      </c>
      <c r="F257" s="27"/>
      <c r="G257" s="27"/>
      <c r="H257" s="27">
        <v>30</v>
      </c>
      <c r="I257" s="27">
        <v>25</v>
      </c>
      <c r="J257" s="235">
        <v>30</v>
      </c>
      <c r="K257" s="224">
        <v>30</v>
      </c>
    </row>
    <row r="258" spans="1:11" ht="13">
      <c r="A258" s="35" t="s">
        <v>32</v>
      </c>
      <c r="B258" s="34"/>
      <c r="C258" s="38" t="s">
        <v>31</v>
      </c>
      <c r="D258" s="219"/>
      <c r="E258" s="83" t="s">
        <v>412</v>
      </c>
      <c r="F258" s="27"/>
      <c r="G258" s="27"/>
      <c r="H258" s="27">
        <v>1</v>
      </c>
      <c r="I258" s="27">
        <v>0</v>
      </c>
      <c r="J258" s="235">
        <v>1</v>
      </c>
      <c r="K258" s="224">
        <v>1</v>
      </c>
    </row>
    <row r="259" spans="1:11" ht="26">
      <c r="A259" s="35" t="s">
        <v>745</v>
      </c>
      <c r="B259" s="34"/>
      <c r="C259" s="38" t="s">
        <v>33</v>
      </c>
      <c r="D259" s="219"/>
      <c r="E259" s="83" t="s">
        <v>412</v>
      </c>
      <c r="F259" s="27"/>
      <c r="G259" s="27"/>
      <c r="H259" s="27">
        <v>30</v>
      </c>
      <c r="I259" s="27">
        <v>17</v>
      </c>
      <c r="J259" s="235">
        <v>20</v>
      </c>
      <c r="K259" s="224">
        <v>23</v>
      </c>
    </row>
    <row r="260" spans="1:11" ht="12.75" customHeight="1">
      <c r="A260" s="3764" t="s">
        <v>20</v>
      </c>
      <c r="B260" s="3764"/>
      <c r="C260" s="3764"/>
      <c r="D260" s="3764"/>
      <c r="E260" s="3764"/>
      <c r="F260" s="3764"/>
      <c r="G260" s="3764"/>
      <c r="H260" s="3764"/>
      <c r="I260" s="3764"/>
      <c r="J260" s="3765"/>
      <c r="K260" s="258"/>
    </row>
    <row r="261" spans="1:11" ht="15" customHeight="1">
      <c r="A261" s="35" t="s">
        <v>276</v>
      </c>
      <c r="B261" s="35"/>
      <c r="C261" s="38" t="s">
        <v>235</v>
      </c>
      <c r="D261" s="28"/>
      <c r="E261" s="29" t="s">
        <v>636</v>
      </c>
      <c r="F261" s="30">
        <v>3500</v>
      </c>
      <c r="G261" s="30">
        <v>2400</v>
      </c>
      <c r="H261" s="30">
        <v>100</v>
      </c>
      <c r="I261" s="30">
        <v>100</v>
      </c>
      <c r="J261" s="210">
        <v>100</v>
      </c>
      <c r="K261" s="211">
        <v>100</v>
      </c>
    </row>
    <row r="262" spans="1:11" ht="15" customHeight="1">
      <c r="A262" s="35" t="s">
        <v>277</v>
      </c>
      <c r="B262" s="35"/>
      <c r="C262" s="38" t="s">
        <v>504</v>
      </c>
      <c r="D262" s="28"/>
      <c r="E262" s="29" t="s">
        <v>412</v>
      </c>
      <c r="F262" s="30"/>
      <c r="G262" s="30"/>
      <c r="H262" s="30">
        <v>3800</v>
      </c>
      <c r="I262" s="30">
        <v>3800</v>
      </c>
      <c r="J262" s="210">
        <v>3800</v>
      </c>
      <c r="K262" s="211">
        <v>3800</v>
      </c>
    </row>
    <row r="263" spans="1:11" ht="15" customHeight="1">
      <c r="A263" s="35" t="s">
        <v>278</v>
      </c>
      <c r="B263" s="35"/>
      <c r="C263" s="38" t="s">
        <v>279</v>
      </c>
      <c r="D263" s="28"/>
      <c r="E263" s="29" t="s">
        <v>412</v>
      </c>
      <c r="F263" s="30"/>
      <c r="G263" s="30"/>
      <c r="H263" s="30">
        <v>350</v>
      </c>
      <c r="I263" s="30">
        <v>250</v>
      </c>
      <c r="J263" s="210">
        <v>300</v>
      </c>
      <c r="K263" s="211">
        <v>350</v>
      </c>
    </row>
    <row r="264" spans="1:11" ht="27" customHeight="1">
      <c r="A264" s="35" t="s">
        <v>386</v>
      </c>
      <c r="B264" s="35"/>
      <c r="C264" s="38" t="s">
        <v>280</v>
      </c>
      <c r="D264" s="28"/>
      <c r="E264" s="83" t="s">
        <v>412</v>
      </c>
      <c r="F264" s="27"/>
      <c r="G264" s="27"/>
      <c r="H264" s="27">
        <v>5500</v>
      </c>
      <c r="I264" s="27">
        <v>6000</v>
      </c>
      <c r="J264" s="235">
        <v>6000</v>
      </c>
      <c r="K264" s="224">
        <v>6000</v>
      </c>
    </row>
    <row r="265" spans="1:11" ht="15" customHeight="1">
      <c r="A265" s="35" t="s">
        <v>672</v>
      </c>
      <c r="B265" s="35"/>
      <c r="C265" s="38" t="s">
        <v>281</v>
      </c>
      <c r="D265" s="28"/>
      <c r="E265" s="29" t="s">
        <v>636</v>
      </c>
      <c r="F265" s="30"/>
      <c r="G265" s="30">
        <v>80</v>
      </c>
      <c r="H265" s="30">
        <v>90</v>
      </c>
      <c r="I265" s="30">
        <v>90</v>
      </c>
      <c r="J265" s="210">
        <v>90</v>
      </c>
      <c r="K265" s="211">
        <v>90</v>
      </c>
    </row>
    <row r="266" spans="1:11" ht="12.75" customHeight="1">
      <c r="A266" s="3764" t="s">
        <v>947</v>
      </c>
      <c r="B266" s="3764"/>
      <c r="C266" s="3764"/>
      <c r="D266" s="3764"/>
      <c r="E266" s="3764"/>
      <c r="F266" s="3764"/>
      <c r="G266" s="3764"/>
      <c r="H266" s="3764"/>
      <c r="I266" s="3764"/>
      <c r="J266" s="3765"/>
      <c r="K266" s="258"/>
    </row>
    <row r="267" spans="1:11" s="44" customFormat="1" ht="13.5" customHeight="1">
      <c r="A267" s="35" t="s">
        <v>40</v>
      </c>
      <c r="B267" s="35"/>
      <c r="C267" s="38" t="s">
        <v>883</v>
      </c>
      <c r="D267" s="28"/>
      <c r="E267" s="29" t="s">
        <v>412</v>
      </c>
      <c r="F267" s="30">
        <v>0</v>
      </c>
      <c r="G267" s="30">
        <v>0</v>
      </c>
      <c r="H267" s="30">
        <v>15</v>
      </c>
      <c r="I267" s="30">
        <v>15</v>
      </c>
      <c r="J267" s="210">
        <v>15</v>
      </c>
      <c r="K267" s="211">
        <v>15</v>
      </c>
    </row>
    <row r="268" spans="1:11" s="44" customFormat="1" ht="25.5" customHeight="1">
      <c r="A268" s="35" t="s">
        <v>497</v>
      </c>
      <c r="B268" s="35"/>
      <c r="C268" s="38" t="s">
        <v>41</v>
      </c>
      <c r="D268" s="28"/>
      <c r="E268" s="29" t="s">
        <v>412</v>
      </c>
      <c r="F268" s="30"/>
      <c r="G268" s="30"/>
      <c r="H268" s="30">
        <v>100</v>
      </c>
      <c r="I268" s="30">
        <v>100</v>
      </c>
      <c r="J268" s="210">
        <v>100</v>
      </c>
      <c r="K268" s="211">
        <v>100</v>
      </c>
    </row>
    <row r="269" spans="1:11" s="44" customFormat="1" ht="15" customHeight="1">
      <c r="A269" s="35" t="s">
        <v>909</v>
      </c>
      <c r="B269" s="35"/>
      <c r="C269" s="38" t="s">
        <v>42</v>
      </c>
      <c r="D269" s="28"/>
      <c r="E269" s="29" t="s">
        <v>412</v>
      </c>
      <c r="F269" s="30"/>
      <c r="G269" s="30"/>
      <c r="H269" s="30">
        <v>8</v>
      </c>
      <c r="I269" s="30">
        <v>0</v>
      </c>
      <c r="J269" s="210">
        <v>0</v>
      </c>
      <c r="K269" s="211">
        <v>0</v>
      </c>
    </row>
    <row r="270" spans="1:11" ht="12.75" customHeight="1">
      <c r="A270" s="3784" t="s">
        <v>747</v>
      </c>
      <c r="B270" s="3784"/>
      <c r="C270" s="3784"/>
      <c r="D270" s="3784"/>
      <c r="E270" s="3784"/>
      <c r="F270" s="3784"/>
      <c r="G270" s="3784"/>
      <c r="H270" s="3784"/>
      <c r="I270" s="3784"/>
      <c r="J270" s="3785"/>
      <c r="K270" s="259"/>
    </row>
    <row r="271" spans="1:11" ht="12.75" customHeight="1">
      <c r="A271" s="3784" t="s">
        <v>1002</v>
      </c>
      <c r="B271" s="3784"/>
      <c r="C271" s="3784"/>
      <c r="D271" s="3784"/>
      <c r="E271" s="3784"/>
      <c r="F271" s="3784"/>
      <c r="G271" s="3784"/>
      <c r="H271" s="3784"/>
      <c r="I271" s="3784"/>
      <c r="J271" s="3785"/>
      <c r="K271" s="259"/>
    </row>
    <row r="272" spans="1:11" ht="32.25" customHeight="1">
      <c r="A272" s="37" t="s">
        <v>748</v>
      </c>
      <c r="B272" s="37"/>
      <c r="C272" s="27" t="s">
        <v>962</v>
      </c>
      <c r="D272" s="28"/>
      <c r="E272" s="83" t="s">
        <v>963</v>
      </c>
      <c r="F272" s="55" t="s">
        <v>1184</v>
      </c>
      <c r="G272" s="55" t="s">
        <v>1075</v>
      </c>
      <c r="H272" s="55" t="s">
        <v>776</v>
      </c>
      <c r="I272" s="55" t="s">
        <v>777</v>
      </c>
      <c r="J272" s="244" t="s">
        <v>777</v>
      </c>
      <c r="K272" s="344" t="s">
        <v>777</v>
      </c>
    </row>
    <row r="273" spans="1:11" ht="13">
      <c r="A273" s="37" t="s">
        <v>230</v>
      </c>
      <c r="B273" s="37"/>
      <c r="C273" s="27" t="s">
        <v>231</v>
      </c>
      <c r="D273" s="28"/>
      <c r="E273" s="29" t="s">
        <v>636</v>
      </c>
      <c r="F273" s="30">
        <v>85</v>
      </c>
      <c r="G273" s="47">
        <v>85</v>
      </c>
      <c r="H273" s="47">
        <v>90</v>
      </c>
      <c r="I273" s="47">
        <v>90</v>
      </c>
      <c r="J273" s="245">
        <v>90</v>
      </c>
      <c r="K273" s="121">
        <v>90</v>
      </c>
    </row>
    <row r="274" spans="1:11" ht="18" customHeight="1">
      <c r="A274" s="37" t="s">
        <v>1213</v>
      </c>
      <c r="B274" s="37"/>
      <c r="C274" s="27" t="s">
        <v>348</v>
      </c>
      <c r="D274" s="28"/>
      <c r="E274" s="29" t="s">
        <v>636</v>
      </c>
      <c r="F274" s="30">
        <v>15</v>
      </c>
      <c r="G274" s="47">
        <v>5</v>
      </c>
      <c r="H274" s="47">
        <v>5</v>
      </c>
      <c r="I274" s="47">
        <v>5</v>
      </c>
      <c r="J274" s="245">
        <v>5</v>
      </c>
      <c r="K274" s="121">
        <v>5</v>
      </c>
    </row>
    <row r="275" spans="1:11" ht="15.75" customHeight="1">
      <c r="A275" s="37" t="s">
        <v>659</v>
      </c>
      <c r="B275" s="37"/>
      <c r="C275" s="27" t="s">
        <v>349</v>
      </c>
      <c r="D275" s="28"/>
      <c r="E275" s="29" t="s">
        <v>412</v>
      </c>
      <c r="F275" s="30">
        <v>17</v>
      </c>
      <c r="G275" s="47">
        <v>14</v>
      </c>
      <c r="H275" s="47">
        <v>13</v>
      </c>
      <c r="I275" s="47">
        <v>12</v>
      </c>
      <c r="J275" s="245">
        <v>14</v>
      </c>
      <c r="K275" s="121">
        <v>14</v>
      </c>
    </row>
    <row r="276" spans="1:11" ht="19" customHeight="1">
      <c r="A276" s="3814" t="s">
        <v>1039</v>
      </c>
      <c r="B276" s="3814"/>
      <c r="C276" s="3814"/>
      <c r="D276" s="3814"/>
      <c r="E276" s="3814"/>
      <c r="F276" s="3814"/>
      <c r="G276" s="3814"/>
      <c r="H276" s="3814"/>
      <c r="I276" s="3814"/>
      <c r="J276" s="3815"/>
      <c r="K276" s="254"/>
    </row>
    <row r="277" spans="1:11" ht="12.75" customHeight="1">
      <c r="A277" s="3795" t="s">
        <v>662</v>
      </c>
      <c r="B277" s="3795"/>
      <c r="C277" s="3795"/>
      <c r="D277" s="3795"/>
      <c r="E277" s="3795"/>
      <c r="F277" s="3795"/>
      <c r="G277" s="3795"/>
      <c r="H277" s="3795"/>
      <c r="I277" s="3795"/>
      <c r="J277" s="3796"/>
      <c r="K277" s="255"/>
    </row>
    <row r="278" spans="1:11" ht="12.75" customHeight="1">
      <c r="A278" s="3795" t="s">
        <v>410</v>
      </c>
      <c r="B278" s="3795"/>
      <c r="C278" s="3795"/>
      <c r="D278" s="3795"/>
      <c r="E278" s="3795"/>
      <c r="F278" s="3795"/>
      <c r="G278" s="3795"/>
      <c r="H278" s="3795"/>
      <c r="I278" s="3795"/>
      <c r="J278" s="3796"/>
      <c r="K278" s="255"/>
    </row>
    <row r="279" spans="1:11" ht="18.75" customHeight="1">
      <c r="A279" s="31" t="s">
        <v>939</v>
      </c>
      <c r="B279" s="31"/>
      <c r="C279" s="38" t="s">
        <v>63</v>
      </c>
      <c r="D279" s="28"/>
      <c r="E279" s="29" t="s">
        <v>636</v>
      </c>
      <c r="F279" s="30">
        <v>13</v>
      </c>
      <c r="G279" s="47">
        <v>100</v>
      </c>
      <c r="H279" s="47">
        <v>100</v>
      </c>
      <c r="I279" s="47">
        <v>100</v>
      </c>
      <c r="J279" s="245">
        <v>100</v>
      </c>
      <c r="K279" s="121">
        <v>100</v>
      </c>
    </row>
    <row r="280" spans="1:11" ht="13">
      <c r="A280" s="31" t="s">
        <v>637</v>
      </c>
      <c r="B280" s="31"/>
      <c r="C280" s="38" t="s">
        <v>638</v>
      </c>
      <c r="D280" s="28"/>
      <c r="E280" s="29" t="s">
        <v>412</v>
      </c>
      <c r="F280" s="30">
        <v>4</v>
      </c>
      <c r="G280" s="47">
        <v>2</v>
      </c>
      <c r="H280" s="47">
        <v>2</v>
      </c>
      <c r="I280" s="47">
        <v>2</v>
      </c>
      <c r="J280" s="245">
        <v>2</v>
      </c>
      <c r="K280" s="121">
        <v>2</v>
      </c>
    </row>
    <row r="281" spans="1:11" ht="13">
      <c r="A281" s="31" t="s">
        <v>763</v>
      </c>
      <c r="B281" s="31"/>
      <c r="C281" s="38" t="s">
        <v>802</v>
      </c>
      <c r="D281" s="28"/>
      <c r="E281" s="29" t="s">
        <v>412</v>
      </c>
      <c r="F281" s="30"/>
      <c r="G281" s="47"/>
      <c r="H281" s="47">
        <v>1</v>
      </c>
      <c r="I281" s="47">
        <v>5</v>
      </c>
      <c r="J281" s="245">
        <v>5</v>
      </c>
      <c r="K281" s="121">
        <v>5</v>
      </c>
    </row>
    <row r="282" spans="1:11" ht="13">
      <c r="A282" s="3793" t="s">
        <v>163</v>
      </c>
      <c r="B282" s="3793"/>
      <c r="C282" s="3793"/>
      <c r="D282" s="3793"/>
      <c r="E282" s="3793"/>
      <c r="F282" s="3793"/>
      <c r="G282" s="3793"/>
      <c r="H282" s="3793"/>
      <c r="I282" s="3793"/>
      <c r="J282" s="3794"/>
      <c r="K282" s="256"/>
    </row>
    <row r="283" spans="1:11" ht="12.75" customHeight="1">
      <c r="A283" s="3764" t="s">
        <v>377</v>
      </c>
      <c r="B283" s="3764"/>
      <c r="C283" s="3764"/>
      <c r="D283" s="3764"/>
      <c r="E283" s="3764"/>
      <c r="F283" s="3764"/>
      <c r="G283" s="3764"/>
      <c r="H283" s="3764"/>
      <c r="I283" s="3764"/>
      <c r="J283" s="3765"/>
      <c r="K283" s="258"/>
    </row>
    <row r="284" spans="1:11" ht="13">
      <c r="A284" s="34" t="s">
        <v>953</v>
      </c>
      <c r="B284" s="34"/>
      <c r="C284" s="38" t="s">
        <v>1056</v>
      </c>
      <c r="D284" s="28"/>
      <c r="E284" s="29" t="s">
        <v>636</v>
      </c>
      <c r="F284" s="30">
        <v>95</v>
      </c>
      <c r="G284" s="30">
        <v>99</v>
      </c>
      <c r="H284" s="47">
        <v>99</v>
      </c>
      <c r="I284" s="47">
        <v>99</v>
      </c>
      <c r="J284" s="245">
        <v>99</v>
      </c>
      <c r="K284" s="121">
        <v>99</v>
      </c>
    </row>
    <row r="285" spans="1:11" ht="13">
      <c r="A285" s="34" t="s">
        <v>1057</v>
      </c>
      <c r="B285" s="34"/>
      <c r="C285" s="38" t="s">
        <v>1058</v>
      </c>
      <c r="D285" s="28"/>
      <c r="E285" s="29" t="s">
        <v>1059</v>
      </c>
      <c r="F285" s="30">
        <v>70</v>
      </c>
      <c r="G285" s="30">
        <v>70</v>
      </c>
      <c r="H285" s="47">
        <v>350</v>
      </c>
      <c r="I285" s="47">
        <v>350</v>
      </c>
      <c r="J285" s="245">
        <v>350</v>
      </c>
      <c r="K285" s="121">
        <v>350</v>
      </c>
    </row>
    <row r="286" spans="1:11" ht="26">
      <c r="A286" s="45" t="s">
        <v>253</v>
      </c>
      <c r="B286" s="45"/>
      <c r="C286" s="38" t="s">
        <v>685</v>
      </c>
      <c r="D286" s="28"/>
      <c r="E286" s="29" t="s">
        <v>636</v>
      </c>
      <c r="F286" s="30">
        <v>80</v>
      </c>
      <c r="G286" s="30">
        <v>85</v>
      </c>
      <c r="H286" s="47">
        <v>85</v>
      </c>
      <c r="I286" s="47">
        <v>85</v>
      </c>
      <c r="J286" s="245">
        <v>85</v>
      </c>
      <c r="K286" s="121">
        <v>85</v>
      </c>
    </row>
    <row r="287" spans="1:11" ht="13">
      <c r="A287" s="45" t="s">
        <v>151</v>
      </c>
      <c r="B287" s="45"/>
      <c r="C287" s="38" t="s">
        <v>686</v>
      </c>
      <c r="D287" s="28"/>
      <c r="E287" s="29" t="s">
        <v>687</v>
      </c>
      <c r="F287" s="30">
        <v>1</v>
      </c>
      <c r="G287" s="30">
        <v>1</v>
      </c>
      <c r="H287" s="47">
        <v>1</v>
      </c>
      <c r="I287" s="47">
        <v>1</v>
      </c>
      <c r="J287" s="245">
        <v>1</v>
      </c>
      <c r="K287" s="121">
        <v>1</v>
      </c>
    </row>
    <row r="288" spans="1:11" ht="13">
      <c r="A288" s="45" t="s">
        <v>775</v>
      </c>
      <c r="B288" s="45"/>
      <c r="C288" s="38" t="s">
        <v>832</v>
      </c>
      <c r="D288" s="28"/>
      <c r="E288" s="29" t="s">
        <v>687</v>
      </c>
      <c r="F288" s="30"/>
      <c r="G288" s="30"/>
      <c r="H288" s="47">
        <v>2</v>
      </c>
      <c r="I288" s="47">
        <v>2</v>
      </c>
      <c r="J288" s="245">
        <v>2</v>
      </c>
      <c r="K288" s="121">
        <v>2</v>
      </c>
    </row>
    <row r="289" spans="1:11" ht="13">
      <c r="A289" s="34" t="s">
        <v>400</v>
      </c>
      <c r="B289" s="34"/>
      <c r="C289" s="38" t="s">
        <v>80</v>
      </c>
      <c r="D289" s="28"/>
      <c r="E289" s="29" t="s">
        <v>412</v>
      </c>
      <c r="F289" s="30">
        <v>75</v>
      </c>
      <c r="G289" s="30">
        <v>80</v>
      </c>
      <c r="H289" s="47">
        <v>80</v>
      </c>
      <c r="I289" s="47">
        <v>80</v>
      </c>
      <c r="J289" s="245">
        <v>80</v>
      </c>
      <c r="K289" s="121">
        <v>80</v>
      </c>
    </row>
    <row r="290" spans="1:11" ht="26">
      <c r="A290" s="35" t="s">
        <v>831</v>
      </c>
      <c r="B290" s="34"/>
      <c r="C290" s="38" t="s">
        <v>152</v>
      </c>
      <c r="D290" s="28"/>
      <c r="E290" s="29" t="s">
        <v>687</v>
      </c>
      <c r="F290" s="30"/>
      <c r="G290" s="30"/>
      <c r="H290" s="47">
        <v>1</v>
      </c>
      <c r="I290" s="47">
        <v>0</v>
      </c>
      <c r="J290" s="245">
        <v>0</v>
      </c>
      <c r="K290" s="121">
        <v>0</v>
      </c>
    </row>
    <row r="291" spans="1:11" ht="13">
      <c r="A291" s="34" t="s">
        <v>841</v>
      </c>
      <c r="B291" s="34"/>
      <c r="C291" s="38" t="s">
        <v>153</v>
      </c>
      <c r="D291" s="28"/>
      <c r="E291" s="29" t="s">
        <v>687</v>
      </c>
      <c r="F291" s="30"/>
      <c r="G291" s="30"/>
      <c r="H291" s="47">
        <v>60</v>
      </c>
      <c r="I291" s="47">
        <v>130</v>
      </c>
      <c r="J291" s="245">
        <v>0</v>
      </c>
      <c r="K291" s="121">
        <v>0</v>
      </c>
    </row>
    <row r="292" spans="1:11" ht="13">
      <c r="A292" s="34" t="s">
        <v>842</v>
      </c>
      <c r="B292" s="34"/>
      <c r="C292" s="38" t="s">
        <v>733</v>
      </c>
      <c r="D292" s="28"/>
      <c r="E292" s="29" t="s">
        <v>687</v>
      </c>
      <c r="F292" s="30">
        <v>16</v>
      </c>
      <c r="G292" s="30">
        <v>47</v>
      </c>
      <c r="H292" s="47">
        <v>0</v>
      </c>
      <c r="I292" s="47">
        <v>40</v>
      </c>
      <c r="J292" s="245">
        <v>0</v>
      </c>
      <c r="K292" s="121">
        <v>0</v>
      </c>
    </row>
    <row r="293" spans="1:11" ht="12.75" customHeight="1">
      <c r="A293" s="3764" t="s">
        <v>81</v>
      </c>
      <c r="B293" s="3764"/>
      <c r="C293" s="3764"/>
      <c r="D293" s="3764"/>
      <c r="E293" s="3764"/>
      <c r="F293" s="3764"/>
      <c r="G293" s="3764"/>
      <c r="H293" s="3764"/>
      <c r="I293" s="3764"/>
      <c r="J293" s="3765"/>
      <c r="K293" s="258"/>
    </row>
    <row r="294" spans="1:11" ht="13">
      <c r="A294" s="34" t="s">
        <v>109</v>
      </c>
      <c r="B294" s="34"/>
      <c r="C294" s="38" t="s">
        <v>82</v>
      </c>
      <c r="D294" s="28"/>
      <c r="E294" s="29" t="s">
        <v>83</v>
      </c>
      <c r="F294" s="30">
        <v>53</v>
      </c>
      <c r="G294" s="30">
        <v>53</v>
      </c>
      <c r="H294" s="30">
        <v>53</v>
      </c>
      <c r="I294" s="30">
        <v>53</v>
      </c>
      <c r="J294" s="210">
        <v>53</v>
      </c>
      <c r="K294" s="211">
        <v>53</v>
      </c>
    </row>
    <row r="295" spans="1:11" ht="13">
      <c r="A295" s="45" t="s">
        <v>110</v>
      </c>
      <c r="B295" s="34"/>
      <c r="C295" s="38" t="s">
        <v>512</v>
      </c>
      <c r="D295" s="28"/>
      <c r="E295" s="29" t="s">
        <v>412</v>
      </c>
      <c r="F295" s="30"/>
      <c r="G295" s="30"/>
      <c r="H295" s="30">
        <v>1</v>
      </c>
      <c r="I295" s="30">
        <v>0</v>
      </c>
      <c r="J295" s="210">
        <v>0</v>
      </c>
      <c r="K295" s="211">
        <v>0</v>
      </c>
    </row>
    <row r="296" spans="1:11" ht="13">
      <c r="A296" s="45" t="s">
        <v>150</v>
      </c>
      <c r="B296" s="45"/>
      <c r="C296" s="38" t="s">
        <v>154</v>
      </c>
      <c r="D296" s="28"/>
      <c r="E296" s="29" t="s">
        <v>412</v>
      </c>
      <c r="F296" s="30">
        <v>0</v>
      </c>
      <c r="G296" s="30">
        <v>0</v>
      </c>
      <c r="H296" s="30">
        <v>0</v>
      </c>
      <c r="I296" s="30">
        <v>1</v>
      </c>
      <c r="J296" s="210">
        <v>1</v>
      </c>
      <c r="K296" s="211">
        <v>1</v>
      </c>
    </row>
    <row r="297" spans="1:11" ht="13">
      <c r="A297" s="45" t="s">
        <v>76</v>
      </c>
      <c r="B297" s="45"/>
      <c r="C297" s="38" t="s">
        <v>474</v>
      </c>
      <c r="D297" s="28"/>
      <c r="E297" s="29" t="s">
        <v>412</v>
      </c>
      <c r="F297" s="30">
        <v>0</v>
      </c>
      <c r="G297" s="30">
        <v>0</v>
      </c>
      <c r="H297" s="30">
        <v>0</v>
      </c>
      <c r="I297" s="30">
        <v>1</v>
      </c>
      <c r="J297" s="210">
        <v>1</v>
      </c>
      <c r="K297" s="211">
        <v>1</v>
      </c>
    </row>
    <row r="298" spans="1:11" ht="13">
      <c r="A298" s="45" t="s">
        <v>139</v>
      </c>
      <c r="B298" s="45"/>
      <c r="C298" s="38" t="s">
        <v>798</v>
      </c>
      <c r="D298" s="28"/>
      <c r="E298" s="29" t="s">
        <v>952</v>
      </c>
      <c r="F298" s="30"/>
      <c r="G298" s="30">
        <v>0</v>
      </c>
      <c r="H298" s="30">
        <v>180</v>
      </c>
      <c r="I298" s="30">
        <v>100</v>
      </c>
      <c r="J298" s="210">
        <v>0</v>
      </c>
      <c r="K298" s="211">
        <v>0</v>
      </c>
    </row>
    <row r="299" spans="1:11" ht="13">
      <c r="A299" s="45" t="s">
        <v>46</v>
      </c>
      <c r="B299" s="45"/>
      <c r="C299" s="38" t="s">
        <v>799</v>
      </c>
      <c r="D299" s="28"/>
      <c r="E299" s="29" t="s">
        <v>952</v>
      </c>
      <c r="F299" s="30"/>
      <c r="G299" s="30">
        <v>0</v>
      </c>
      <c r="H299" s="30">
        <v>300</v>
      </c>
      <c r="I299" s="30">
        <v>0</v>
      </c>
      <c r="J299" s="210">
        <v>0</v>
      </c>
      <c r="K299" s="211">
        <v>0</v>
      </c>
    </row>
    <row r="300" spans="1:11" ht="13">
      <c r="A300" s="45" t="s">
        <v>480</v>
      </c>
      <c r="B300" s="45"/>
      <c r="C300" s="38" t="s">
        <v>481</v>
      </c>
      <c r="D300" s="28"/>
      <c r="E300" s="29" t="s">
        <v>952</v>
      </c>
      <c r="F300" s="30"/>
      <c r="G300" s="30">
        <v>0</v>
      </c>
      <c r="H300" s="30">
        <v>140</v>
      </c>
      <c r="I300" s="30">
        <v>0</v>
      </c>
      <c r="J300" s="210">
        <v>0</v>
      </c>
      <c r="K300" s="211">
        <v>0</v>
      </c>
    </row>
    <row r="301" spans="1:11" ht="13">
      <c r="A301" s="45" t="s">
        <v>960</v>
      </c>
      <c r="B301" s="45"/>
      <c r="C301" s="38" t="s">
        <v>330</v>
      </c>
      <c r="D301" s="28"/>
      <c r="E301" s="29" t="s">
        <v>412</v>
      </c>
      <c r="F301" s="30"/>
      <c r="G301" s="30"/>
      <c r="H301" s="30">
        <v>0</v>
      </c>
      <c r="I301" s="30">
        <v>0</v>
      </c>
      <c r="J301" s="210">
        <v>1</v>
      </c>
      <c r="K301" s="211">
        <v>1</v>
      </c>
    </row>
    <row r="302" spans="1:11" ht="13.5">
      <c r="A302" s="3764" t="s">
        <v>102</v>
      </c>
      <c r="B302" s="3764"/>
      <c r="C302" s="3764"/>
      <c r="D302" s="3764"/>
      <c r="E302" s="3764"/>
      <c r="F302" s="3764"/>
      <c r="G302" s="3764"/>
      <c r="H302" s="3764"/>
      <c r="I302" s="3764"/>
      <c r="J302" s="3765"/>
      <c r="K302" s="258"/>
    </row>
    <row r="303" spans="1:11" ht="12.75" customHeight="1">
      <c r="A303" s="34" t="s">
        <v>570</v>
      </c>
      <c r="B303" s="34"/>
      <c r="C303" s="38" t="s">
        <v>103</v>
      </c>
      <c r="D303" s="28"/>
      <c r="E303" s="29" t="s">
        <v>412</v>
      </c>
      <c r="F303" s="30" t="s">
        <v>104</v>
      </c>
      <c r="G303" s="30">
        <v>0</v>
      </c>
      <c r="H303" s="30">
        <v>0</v>
      </c>
      <c r="I303" s="30">
        <v>0</v>
      </c>
      <c r="J303" s="210">
        <v>1</v>
      </c>
      <c r="K303" s="211">
        <v>1</v>
      </c>
    </row>
    <row r="304" spans="1:11" ht="13.5">
      <c r="A304" s="3764" t="s">
        <v>266</v>
      </c>
      <c r="B304" s="3764"/>
      <c r="C304" s="3764"/>
      <c r="D304" s="3764"/>
      <c r="E304" s="3764"/>
      <c r="F304" s="3764"/>
      <c r="G304" s="3764"/>
      <c r="H304" s="3764"/>
      <c r="I304" s="3764"/>
      <c r="J304" s="3765"/>
      <c r="K304" s="258"/>
    </row>
    <row r="305" spans="1:12" ht="12.75" customHeight="1">
      <c r="A305" s="34" t="s">
        <v>268</v>
      </c>
      <c r="B305" s="34"/>
      <c r="C305" s="38" t="s">
        <v>267</v>
      </c>
      <c r="D305" s="28"/>
      <c r="E305" s="29" t="s">
        <v>412</v>
      </c>
      <c r="F305" s="30">
        <v>40</v>
      </c>
      <c r="G305" s="30">
        <v>90</v>
      </c>
      <c r="H305" s="30">
        <v>120</v>
      </c>
      <c r="I305" s="30">
        <v>140</v>
      </c>
      <c r="J305" s="210">
        <v>140</v>
      </c>
      <c r="K305" s="211">
        <v>140</v>
      </c>
    </row>
    <row r="306" spans="1:12" ht="15">
      <c r="A306" s="3826" t="s">
        <v>413</v>
      </c>
      <c r="B306" s="3826"/>
      <c r="C306" s="3826"/>
      <c r="D306" s="3826"/>
      <c r="E306" s="3826"/>
      <c r="F306" s="3826"/>
      <c r="G306" s="3826"/>
      <c r="H306" s="3826"/>
      <c r="I306" s="3826"/>
      <c r="J306" s="3827"/>
      <c r="K306" s="264"/>
    </row>
    <row r="307" spans="1:12" ht="20.5" customHeight="1">
      <c r="A307" s="3795" t="s">
        <v>443</v>
      </c>
      <c r="B307" s="3795"/>
      <c r="C307" s="3795"/>
      <c r="D307" s="3795"/>
      <c r="E307" s="3795"/>
      <c r="F307" s="3795"/>
      <c r="G307" s="3795"/>
      <c r="H307" s="3795"/>
      <c r="I307" s="3795"/>
      <c r="J307" s="3796"/>
      <c r="K307" s="255"/>
    </row>
    <row r="308" spans="1:12" ht="12.75" customHeight="1">
      <c r="A308" s="3795" t="s">
        <v>410</v>
      </c>
      <c r="B308" s="3795"/>
      <c r="C308" s="3795"/>
      <c r="D308" s="3795"/>
      <c r="E308" s="3795"/>
      <c r="F308" s="3795"/>
      <c r="G308" s="3795"/>
      <c r="H308" s="3795"/>
      <c r="I308" s="3795"/>
      <c r="J308" s="3796"/>
      <c r="K308" s="255"/>
    </row>
    <row r="309" spans="1:12" ht="12.75" customHeight="1">
      <c r="A309" s="31" t="s">
        <v>1178</v>
      </c>
      <c r="B309" s="31"/>
      <c r="C309" s="38" t="s">
        <v>444</v>
      </c>
      <c r="D309" s="28"/>
      <c r="E309" s="29" t="s">
        <v>412</v>
      </c>
      <c r="F309" s="30">
        <v>3</v>
      </c>
      <c r="G309" s="30">
        <v>2</v>
      </c>
      <c r="H309" s="30">
        <v>2</v>
      </c>
      <c r="I309" s="30">
        <v>1</v>
      </c>
      <c r="J309" s="210">
        <v>1</v>
      </c>
      <c r="K309" s="211">
        <v>1</v>
      </c>
    </row>
    <row r="310" spans="1:12" ht="13">
      <c r="A310" s="31" t="s">
        <v>116</v>
      </c>
      <c r="B310" s="31"/>
      <c r="C310" s="38" t="s">
        <v>1079</v>
      </c>
      <c r="D310" s="28"/>
      <c r="E310" s="29" t="s">
        <v>636</v>
      </c>
      <c r="F310" s="30" t="s">
        <v>627</v>
      </c>
      <c r="G310" s="30" t="s">
        <v>627</v>
      </c>
      <c r="H310" s="30" t="s">
        <v>627</v>
      </c>
      <c r="I310" s="30" t="s">
        <v>627</v>
      </c>
      <c r="J310" s="210" t="s">
        <v>627</v>
      </c>
      <c r="K310" s="211" t="s">
        <v>627</v>
      </c>
    </row>
    <row r="311" spans="1:12" ht="13">
      <c r="A311" s="3793" t="s">
        <v>163</v>
      </c>
      <c r="B311" s="3793"/>
      <c r="C311" s="3793"/>
      <c r="D311" s="3793"/>
      <c r="E311" s="3793"/>
      <c r="F311" s="3793"/>
      <c r="G311" s="3793"/>
      <c r="H311" s="3793"/>
      <c r="I311" s="3793"/>
      <c r="J311" s="3794"/>
      <c r="K311" s="256"/>
    </row>
    <row r="312" spans="1:12" ht="13.5">
      <c r="A312" s="3764" t="s">
        <v>445</v>
      </c>
      <c r="B312" s="3764"/>
      <c r="C312" s="3764"/>
      <c r="D312" s="3764"/>
      <c r="E312" s="3764"/>
      <c r="F312" s="3764"/>
      <c r="G312" s="3764"/>
      <c r="H312" s="3764"/>
      <c r="I312" s="3764"/>
      <c r="J312" s="3765"/>
      <c r="K312" s="258"/>
    </row>
    <row r="313" spans="1:12" ht="12.75" customHeight="1">
      <c r="A313" s="34" t="s">
        <v>13</v>
      </c>
      <c r="B313" s="34"/>
      <c r="C313" s="38" t="s">
        <v>14</v>
      </c>
      <c r="D313" s="28"/>
      <c r="E313" s="29" t="s">
        <v>15</v>
      </c>
      <c r="F313" s="30" t="s">
        <v>16</v>
      </c>
      <c r="G313" s="30" t="s">
        <v>16</v>
      </c>
      <c r="H313" s="30" t="s">
        <v>16</v>
      </c>
      <c r="I313" s="30" t="s">
        <v>907</v>
      </c>
      <c r="J313" s="210" t="s">
        <v>452</v>
      </c>
      <c r="K313" s="211" t="s">
        <v>452</v>
      </c>
    </row>
    <row r="314" spans="1:12" ht="13">
      <c r="A314" s="34" t="s">
        <v>177</v>
      </c>
      <c r="B314" s="34"/>
      <c r="C314" s="38" t="s">
        <v>178</v>
      </c>
      <c r="D314" s="28"/>
      <c r="E314" s="29" t="s">
        <v>83</v>
      </c>
      <c r="F314" s="30" t="s">
        <v>724</v>
      </c>
      <c r="G314" s="30" t="s">
        <v>724</v>
      </c>
      <c r="H314" s="30" t="s">
        <v>724</v>
      </c>
      <c r="I314" s="30" t="s">
        <v>908</v>
      </c>
      <c r="J314" s="210" t="s">
        <v>908</v>
      </c>
      <c r="K314" s="211" t="s">
        <v>908</v>
      </c>
    </row>
    <row r="315" spans="1:12" ht="13">
      <c r="A315" s="34" t="s">
        <v>1031</v>
      </c>
      <c r="B315" s="34"/>
      <c r="C315" s="38" t="s">
        <v>625</v>
      </c>
      <c r="D315" s="28"/>
      <c r="E315" s="29" t="s">
        <v>15</v>
      </c>
      <c r="F315" s="30">
        <v>44</v>
      </c>
      <c r="G315" s="30">
        <v>53</v>
      </c>
      <c r="H315" s="30">
        <v>41</v>
      </c>
      <c r="I315" s="30">
        <v>41</v>
      </c>
      <c r="J315" s="210">
        <v>41</v>
      </c>
      <c r="K315" s="211">
        <v>41</v>
      </c>
    </row>
    <row r="316" spans="1:12" ht="15" customHeight="1">
      <c r="A316" s="34" t="s">
        <v>1177</v>
      </c>
      <c r="B316" s="34"/>
      <c r="C316" s="38" t="s">
        <v>850</v>
      </c>
      <c r="D316" s="28"/>
      <c r="E316" s="29" t="s">
        <v>15</v>
      </c>
      <c r="F316" s="30"/>
      <c r="G316" s="30">
        <v>70</v>
      </c>
      <c r="H316" s="30">
        <v>87</v>
      </c>
      <c r="I316" s="30">
        <v>90</v>
      </c>
      <c r="J316" s="210">
        <v>90</v>
      </c>
      <c r="K316" s="211">
        <v>90</v>
      </c>
    </row>
    <row r="317" spans="1:12" ht="13.5">
      <c r="A317" s="3764" t="s">
        <v>626</v>
      </c>
      <c r="B317" s="3764"/>
      <c r="C317" s="3764"/>
      <c r="D317" s="3764"/>
      <c r="E317" s="3764"/>
      <c r="F317" s="3764"/>
      <c r="G317" s="3764"/>
      <c r="H317" s="3764"/>
      <c r="I317" s="3764"/>
      <c r="J317" s="3765"/>
      <c r="K317" s="258"/>
    </row>
    <row r="318" spans="1:12" ht="28.5" customHeight="1">
      <c r="A318" s="35" t="s">
        <v>703</v>
      </c>
      <c r="B318" s="35"/>
      <c r="C318" s="38" t="s">
        <v>14</v>
      </c>
      <c r="D318" s="40"/>
      <c r="E318" s="83" t="s">
        <v>412</v>
      </c>
      <c r="F318" s="27">
        <v>3</v>
      </c>
      <c r="G318" s="27">
        <v>0</v>
      </c>
      <c r="H318" s="27">
        <v>0</v>
      </c>
      <c r="I318" s="27">
        <v>0</v>
      </c>
      <c r="J318" s="235">
        <v>1</v>
      </c>
      <c r="K318" s="224">
        <v>1</v>
      </c>
    </row>
    <row r="319" spans="1:12" ht="14.25" customHeight="1">
      <c r="A319" s="34" t="s">
        <v>107</v>
      </c>
      <c r="B319" s="34"/>
      <c r="C319" s="38" t="s">
        <v>178</v>
      </c>
      <c r="D319" s="40"/>
      <c r="E319" s="83" t="s">
        <v>951</v>
      </c>
      <c r="F319" s="27">
        <v>1100</v>
      </c>
      <c r="G319" s="27">
        <f>1050+907</f>
        <v>1957</v>
      </c>
      <c r="H319" s="27">
        <v>2100</v>
      </c>
      <c r="I319" s="27">
        <v>2100</v>
      </c>
      <c r="J319" s="235">
        <f>H319</f>
        <v>2100</v>
      </c>
      <c r="K319" s="224">
        <f>I319</f>
        <v>2100</v>
      </c>
      <c r="L319" s="54"/>
    </row>
    <row r="320" spans="1:12" ht="12.75" customHeight="1">
      <c r="A320" s="34" t="s">
        <v>108</v>
      </c>
      <c r="B320" s="34"/>
      <c r="C320" s="38" t="s">
        <v>625</v>
      </c>
      <c r="D320" s="40"/>
      <c r="E320" s="83" t="s">
        <v>951</v>
      </c>
      <c r="F320" s="27">
        <v>762</v>
      </c>
      <c r="G320" s="27">
        <v>784</v>
      </c>
      <c r="H320" s="27">
        <v>920</v>
      </c>
      <c r="I320" s="27">
        <v>920</v>
      </c>
      <c r="J320" s="235">
        <v>920</v>
      </c>
      <c r="K320" s="224">
        <v>920</v>
      </c>
    </row>
    <row r="321" spans="1:12" ht="12.75" customHeight="1">
      <c r="A321" s="34" t="s">
        <v>387</v>
      </c>
      <c r="B321" s="34"/>
      <c r="C321" s="38" t="s">
        <v>850</v>
      </c>
      <c r="D321" s="40"/>
      <c r="E321" s="83" t="s">
        <v>388</v>
      </c>
      <c r="F321" s="27">
        <v>500</v>
      </c>
      <c r="G321" s="27">
        <v>3150</v>
      </c>
      <c r="H321" s="27">
        <v>2900</v>
      </c>
      <c r="I321" s="27">
        <v>2900</v>
      </c>
      <c r="J321" s="235">
        <v>2900</v>
      </c>
      <c r="K321" s="224">
        <v>2900</v>
      </c>
    </row>
    <row r="322" spans="1:12" ht="12.75" customHeight="1">
      <c r="A322" s="34" t="s">
        <v>1088</v>
      </c>
      <c r="B322" s="34"/>
      <c r="C322" s="38" t="s">
        <v>428</v>
      </c>
      <c r="D322" s="40"/>
      <c r="E322" s="83" t="s">
        <v>388</v>
      </c>
      <c r="F322" s="27"/>
      <c r="G322" s="27"/>
      <c r="H322" s="27">
        <f>1850+2500+1780</f>
        <v>6130</v>
      </c>
      <c r="I322" s="27">
        <v>6000</v>
      </c>
      <c r="J322" s="235">
        <v>6000</v>
      </c>
      <c r="K322" s="224">
        <v>6000</v>
      </c>
    </row>
    <row r="323" spans="1:12" ht="24" customHeight="1">
      <c r="A323" s="45" t="s">
        <v>427</v>
      </c>
      <c r="B323" s="45"/>
      <c r="C323" s="38" t="s">
        <v>1089</v>
      </c>
      <c r="D323" s="28"/>
      <c r="E323" s="83" t="s">
        <v>952</v>
      </c>
      <c r="F323" s="27"/>
      <c r="G323" s="27"/>
      <c r="H323" s="27">
        <v>0</v>
      </c>
      <c r="I323" s="27">
        <v>670</v>
      </c>
      <c r="J323" s="235">
        <v>0</v>
      </c>
      <c r="K323" s="224">
        <v>0</v>
      </c>
    </row>
    <row r="324" spans="1:12" ht="12.75" customHeight="1">
      <c r="A324" s="45" t="s">
        <v>948</v>
      </c>
      <c r="B324" s="45"/>
      <c r="C324" s="38" t="s">
        <v>131</v>
      </c>
      <c r="D324" s="28"/>
      <c r="E324" s="83" t="s">
        <v>412</v>
      </c>
      <c r="F324" s="27"/>
      <c r="G324" s="27"/>
      <c r="H324" s="27">
        <v>0</v>
      </c>
      <c r="I324" s="27">
        <v>0</v>
      </c>
      <c r="J324" s="235">
        <v>2</v>
      </c>
      <c r="K324" s="224">
        <v>2</v>
      </c>
    </row>
    <row r="325" spans="1:12" ht="12.75" customHeight="1">
      <c r="A325" s="45" t="s">
        <v>1018</v>
      </c>
      <c r="B325" s="45"/>
      <c r="C325" s="38" t="s">
        <v>1019</v>
      </c>
      <c r="D325" s="28"/>
      <c r="E325" s="83" t="s">
        <v>412</v>
      </c>
      <c r="F325" s="27"/>
      <c r="G325" s="27"/>
      <c r="H325" s="27">
        <v>0</v>
      </c>
      <c r="I325" s="27">
        <v>0</v>
      </c>
      <c r="J325" s="235">
        <v>1</v>
      </c>
      <c r="K325" s="224">
        <v>0</v>
      </c>
    </row>
    <row r="326" spans="1:12" ht="12.75" customHeight="1">
      <c r="A326" s="3795" t="s">
        <v>628</v>
      </c>
      <c r="B326" s="3795"/>
      <c r="C326" s="3795"/>
      <c r="D326" s="3795"/>
      <c r="E326" s="3795"/>
      <c r="F326" s="3795"/>
      <c r="G326" s="3795"/>
      <c r="H326" s="3795"/>
      <c r="I326" s="3795"/>
      <c r="J326" s="3796"/>
      <c r="K326" s="255"/>
    </row>
    <row r="327" spans="1:12" ht="12.75" customHeight="1">
      <c r="A327" s="3795" t="s">
        <v>410</v>
      </c>
      <c r="B327" s="3795"/>
      <c r="C327" s="3795"/>
      <c r="D327" s="3795"/>
      <c r="E327" s="3795"/>
      <c r="F327" s="3795"/>
      <c r="G327" s="3795"/>
      <c r="H327" s="3795"/>
      <c r="I327" s="3795"/>
      <c r="J327" s="3796"/>
      <c r="K327" s="255"/>
    </row>
    <row r="328" spans="1:12" ht="27" customHeight="1">
      <c r="A328" s="46" t="s">
        <v>705</v>
      </c>
      <c r="B328" s="46"/>
      <c r="C328" s="38" t="s">
        <v>611</v>
      </c>
      <c r="D328" s="41"/>
      <c r="E328" s="83" t="s">
        <v>412</v>
      </c>
      <c r="F328" s="90">
        <v>12</v>
      </c>
      <c r="G328" s="27">
        <v>11</v>
      </c>
      <c r="H328" s="27">
        <v>8</v>
      </c>
      <c r="I328" s="27">
        <v>7</v>
      </c>
      <c r="J328" s="235">
        <v>9</v>
      </c>
      <c r="K328" s="224">
        <v>9</v>
      </c>
    </row>
    <row r="329" spans="1:12" ht="15.75" customHeight="1">
      <c r="A329" s="46" t="s">
        <v>1011</v>
      </c>
      <c r="B329" s="46"/>
      <c r="C329" s="38" t="s">
        <v>612</v>
      </c>
      <c r="D329" s="41"/>
      <c r="E329" s="83" t="s">
        <v>636</v>
      </c>
      <c r="F329" s="198">
        <f>F350/21*100</f>
        <v>47.619047619047613</v>
      </c>
      <c r="G329" s="198">
        <f>G350/21*100</f>
        <v>42.857142857142854</v>
      </c>
      <c r="H329" s="198">
        <f>H350/20*100</f>
        <v>40</v>
      </c>
      <c r="I329" s="198">
        <v>40</v>
      </c>
      <c r="J329" s="246">
        <f>J350/20*100</f>
        <v>40</v>
      </c>
      <c r="K329" s="342">
        <f>K350/20*100</f>
        <v>40</v>
      </c>
    </row>
    <row r="330" spans="1:12" ht="16.5" customHeight="1">
      <c r="A330" s="31" t="s">
        <v>240</v>
      </c>
      <c r="B330" s="31"/>
      <c r="C330" s="38" t="s">
        <v>241</v>
      </c>
      <c r="D330" s="41"/>
      <c r="E330" s="83" t="s">
        <v>636</v>
      </c>
      <c r="F330" s="198">
        <f>F353*100/254</f>
        <v>0</v>
      </c>
      <c r="G330" s="198">
        <f>G353*100/254</f>
        <v>1.9685039370078741</v>
      </c>
      <c r="H330" s="199">
        <f>H353*100/254</f>
        <v>1.9685039370078741</v>
      </c>
      <c r="I330" s="199" t="s">
        <v>1020</v>
      </c>
      <c r="J330" s="247" t="s">
        <v>1021</v>
      </c>
      <c r="K330" s="343" t="s">
        <v>1021</v>
      </c>
      <c r="L330" s="100"/>
    </row>
    <row r="331" spans="1:12" ht="16.5" customHeight="1">
      <c r="A331" s="31" t="s">
        <v>97</v>
      </c>
      <c r="B331" s="31"/>
      <c r="C331" s="38" t="s">
        <v>1080</v>
      </c>
      <c r="D331" s="41"/>
      <c r="E331" s="83" t="s">
        <v>359</v>
      </c>
      <c r="F331" s="198"/>
      <c r="G331" s="198" t="s">
        <v>104</v>
      </c>
      <c r="H331" s="199" t="s">
        <v>255</v>
      </c>
      <c r="I331" s="199" t="s">
        <v>255</v>
      </c>
      <c r="J331" s="247" t="s">
        <v>1217</v>
      </c>
      <c r="K331" s="343" t="s">
        <v>1217</v>
      </c>
      <c r="L331" s="100"/>
    </row>
    <row r="332" spans="1:12" ht="16.5" customHeight="1">
      <c r="A332" s="119" t="s">
        <v>111</v>
      </c>
      <c r="B332" s="31"/>
      <c r="C332" s="38" t="s">
        <v>98</v>
      </c>
      <c r="D332" s="41"/>
      <c r="E332" s="83" t="s">
        <v>636</v>
      </c>
      <c r="F332" s="198"/>
      <c r="G332" s="198"/>
      <c r="H332" s="199">
        <v>100</v>
      </c>
      <c r="I332" s="199">
        <v>100</v>
      </c>
      <c r="J332" s="247">
        <v>100</v>
      </c>
      <c r="K332" s="343">
        <v>100</v>
      </c>
      <c r="L332" s="100"/>
    </row>
    <row r="333" spans="1:12" ht="16.5" customHeight="1">
      <c r="A333" s="31" t="s">
        <v>1022</v>
      </c>
      <c r="B333" s="31"/>
      <c r="C333" s="38" t="s">
        <v>1023</v>
      </c>
      <c r="D333" s="41"/>
      <c r="E333" s="83" t="s">
        <v>412</v>
      </c>
      <c r="F333" s="198"/>
      <c r="G333" s="198"/>
      <c r="H333" s="199"/>
      <c r="I333" s="199">
        <v>2</v>
      </c>
      <c r="J333" s="247">
        <v>2</v>
      </c>
      <c r="K333" s="343">
        <v>2</v>
      </c>
      <c r="L333" s="100"/>
    </row>
    <row r="334" spans="1:12" ht="16.5" customHeight="1">
      <c r="A334" s="119" t="s">
        <v>200</v>
      </c>
      <c r="B334" s="31"/>
      <c r="C334" s="38" t="s">
        <v>201</v>
      </c>
      <c r="D334" s="41"/>
      <c r="E334" s="83" t="s">
        <v>412</v>
      </c>
      <c r="F334" s="198"/>
      <c r="G334" s="198"/>
      <c r="H334" s="199"/>
      <c r="I334" s="199">
        <v>1</v>
      </c>
      <c r="J334" s="247">
        <v>0</v>
      </c>
      <c r="K334" s="343">
        <v>0</v>
      </c>
      <c r="L334" s="100"/>
    </row>
    <row r="335" spans="1:12" ht="13">
      <c r="A335" s="3793" t="s">
        <v>163</v>
      </c>
      <c r="B335" s="3793"/>
      <c r="C335" s="3793"/>
      <c r="D335" s="3793"/>
      <c r="E335" s="3793"/>
      <c r="F335" s="3793"/>
      <c r="G335" s="3793"/>
      <c r="H335" s="3793"/>
      <c r="I335" s="3793"/>
      <c r="J335" s="3794"/>
      <c r="K335" s="256"/>
    </row>
    <row r="336" spans="1:12" ht="12.75" hidden="1" customHeight="1">
      <c r="A336" s="3828" t="s">
        <v>242</v>
      </c>
      <c r="B336" s="3828"/>
      <c r="C336" s="3828"/>
      <c r="D336" s="3828"/>
      <c r="E336" s="3828"/>
      <c r="F336" s="3828"/>
      <c r="G336" s="3828"/>
      <c r="H336" s="3828"/>
      <c r="I336" s="3828"/>
      <c r="J336" s="3829"/>
      <c r="K336" s="265"/>
    </row>
    <row r="337" spans="1:12" ht="13" hidden="1">
      <c r="A337" s="117" t="s">
        <v>232</v>
      </c>
      <c r="B337" s="117"/>
      <c r="C337" s="113" t="s">
        <v>734</v>
      </c>
      <c r="D337" s="118"/>
      <c r="E337" s="115" t="s">
        <v>412</v>
      </c>
      <c r="F337" s="102">
        <v>2</v>
      </c>
      <c r="G337" s="102">
        <v>1</v>
      </c>
      <c r="H337" s="102">
        <v>0</v>
      </c>
      <c r="I337" s="102">
        <v>0</v>
      </c>
      <c r="J337" s="238">
        <v>0</v>
      </c>
      <c r="K337" s="260"/>
    </row>
    <row r="338" spans="1:12" ht="13" hidden="1">
      <c r="A338" s="117" t="s">
        <v>994</v>
      </c>
      <c r="B338" s="117"/>
      <c r="C338" s="113" t="s">
        <v>233</v>
      </c>
      <c r="D338" s="118"/>
      <c r="E338" s="115" t="s">
        <v>412</v>
      </c>
      <c r="F338" s="102">
        <v>0</v>
      </c>
      <c r="G338" s="102">
        <v>1</v>
      </c>
      <c r="H338" s="102">
        <v>0</v>
      </c>
      <c r="I338" s="102">
        <v>0</v>
      </c>
      <c r="J338" s="238">
        <v>0</v>
      </c>
      <c r="K338" s="260"/>
    </row>
    <row r="339" spans="1:12" ht="13" hidden="1">
      <c r="A339" s="117" t="s">
        <v>847</v>
      </c>
      <c r="B339" s="117"/>
      <c r="C339" s="113" t="s">
        <v>85</v>
      </c>
      <c r="D339" s="118"/>
      <c r="E339" s="115" t="s">
        <v>412</v>
      </c>
      <c r="F339" s="102">
        <v>0</v>
      </c>
      <c r="G339" s="102">
        <v>1</v>
      </c>
      <c r="H339" s="102">
        <v>0</v>
      </c>
      <c r="I339" s="102">
        <v>0</v>
      </c>
      <c r="J339" s="238">
        <v>0</v>
      </c>
      <c r="K339" s="260"/>
    </row>
    <row r="340" spans="1:12" ht="12.75" customHeight="1">
      <c r="A340" s="3764" t="s">
        <v>350</v>
      </c>
      <c r="B340" s="3764"/>
      <c r="C340" s="3764"/>
      <c r="D340" s="3764"/>
      <c r="E340" s="3764"/>
      <c r="F340" s="3764"/>
      <c r="G340" s="3764"/>
      <c r="H340" s="3764"/>
      <c r="I340" s="3764"/>
      <c r="J340" s="3765"/>
      <c r="K340" s="258"/>
    </row>
    <row r="341" spans="1:12" ht="13">
      <c r="A341" s="35" t="s">
        <v>312</v>
      </c>
      <c r="B341" s="35"/>
      <c r="C341" s="38" t="s">
        <v>351</v>
      </c>
      <c r="D341" s="28"/>
      <c r="E341" s="29" t="s">
        <v>636</v>
      </c>
      <c r="F341" s="30">
        <v>0</v>
      </c>
      <c r="G341" s="30">
        <v>192</v>
      </c>
      <c r="H341" s="30">
        <v>10</v>
      </c>
      <c r="I341" s="30">
        <v>20</v>
      </c>
      <c r="J341" s="210">
        <v>90</v>
      </c>
      <c r="K341" s="211">
        <v>100</v>
      </c>
      <c r="L341" s="100"/>
    </row>
    <row r="342" spans="1:12" ht="12.75" customHeight="1">
      <c r="A342" s="3764" t="s">
        <v>1137</v>
      </c>
      <c r="B342" s="3764"/>
      <c r="C342" s="3764"/>
      <c r="D342" s="3764"/>
      <c r="E342" s="3764"/>
      <c r="F342" s="3764"/>
      <c r="G342" s="3764"/>
      <c r="H342" s="3764"/>
      <c r="I342" s="3764"/>
      <c r="J342" s="3765"/>
      <c r="K342" s="258"/>
    </row>
    <row r="343" spans="1:12" ht="13">
      <c r="A343" s="35" t="s">
        <v>690</v>
      </c>
      <c r="B343" s="35"/>
      <c r="C343" s="38" t="s">
        <v>931</v>
      </c>
      <c r="D343" s="28"/>
      <c r="E343" s="29" t="s">
        <v>412</v>
      </c>
      <c r="F343" s="30">
        <v>6</v>
      </c>
      <c r="G343" s="30">
        <v>8</v>
      </c>
      <c r="H343" s="30">
        <v>6</v>
      </c>
      <c r="I343" s="30">
        <v>1</v>
      </c>
      <c r="J343" s="210">
        <v>3</v>
      </c>
      <c r="K343" s="211">
        <v>3</v>
      </c>
    </row>
    <row r="344" spans="1:12" ht="13">
      <c r="A344" s="35" t="s">
        <v>945</v>
      </c>
      <c r="B344" s="35"/>
      <c r="C344" s="38" t="s">
        <v>71</v>
      </c>
      <c r="D344" s="28"/>
      <c r="E344" s="83" t="s">
        <v>412</v>
      </c>
      <c r="F344" s="27">
        <v>1</v>
      </c>
      <c r="G344" s="27">
        <v>3</v>
      </c>
      <c r="H344" s="27">
        <v>5</v>
      </c>
      <c r="I344" s="27">
        <v>1</v>
      </c>
      <c r="J344" s="235">
        <v>2</v>
      </c>
      <c r="K344" s="224">
        <v>2</v>
      </c>
    </row>
    <row r="345" spans="1:12" ht="12.75" customHeight="1">
      <c r="A345" s="3764" t="s">
        <v>556</v>
      </c>
      <c r="B345" s="3764"/>
      <c r="C345" s="3764"/>
      <c r="D345" s="3764"/>
      <c r="E345" s="3764"/>
      <c r="F345" s="3764"/>
      <c r="G345" s="3764"/>
      <c r="H345" s="3764"/>
      <c r="I345" s="3764"/>
      <c r="J345" s="3765"/>
      <c r="K345" s="258"/>
    </row>
    <row r="346" spans="1:12" ht="12.75" customHeight="1">
      <c r="A346" s="35" t="s">
        <v>1090</v>
      </c>
      <c r="B346" s="35"/>
      <c r="C346" s="38" t="s">
        <v>557</v>
      </c>
      <c r="D346" s="40"/>
      <c r="E346" s="29" t="s">
        <v>952</v>
      </c>
      <c r="F346" s="30">
        <v>5000</v>
      </c>
      <c r="G346" s="30">
        <v>470</v>
      </c>
      <c r="H346" s="30">
        <v>1100</v>
      </c>
      <c r="I346" s="30">
        <v>1100</v>
      </c>
      <c r="J346" s="210">
        <v>1100</v>
      </c>
      <c r="K346" s="211">
        <v>1100</v>
      </c>
    </row>
    <row r="347" spans="1:12" ht="12.75" customHeight="1">
      <c r="A347" s="35" t="s">
        <v>565</v>
      </c>
      <c r="B347" s="35"/>
      <c r="C347" s="38" t="s">
        <v>298</v>
      </c>
      <c r="D347" s="40"/>
      <c r="E347" s="29" t="s">
        <v>412</v>
      </c>
      <c r="F347" s="30">
        <v>1</v>
      </c>
      <c r="G347" s="30">
        <v>0</v>
      </c>
      <c r="H347" s="30">
        <v>0</v>
      </c>
      <c r="I347" s="30">
        <v>0</v>
      </c>
      <c r="J347" s="210">
        <v>1</v>
      </c>
      <c r="K347" s="211">
        <v>1</v>
      </c>
      <c r="L347" s="54"/>
    </row>
    <row r="348" spans="1:12" ht="12.75" customHeight="1">
      <c r="A348" s="35" t="s">
        <v>73</v>
      </c>
      <c r="B348" s="35"/>
      <c r="C348" s="38" t="s">
        <v>72</v>
      </c>
      <c r="D348" s="40"/>
      <c r="E348" s="29" t="s">
        <v>412</v>
      </c>
      <c r="F348" s="30">
        <v>0</v>
      </c>
      <c r="G348" s="30">
        <v>0</v>
      </c>
      <c r="H348" s="30">
        <v>0</v>
      </c>
      <c r="I348" s="30">
        <v>0</v>
      </c>
      <c r="J348" s="210">
        <v>1</v>
      </c>
      <c r="K348" s="211">
        <v>1</v>
      </c>
      <c r="L348" s="54"/>
    </row>
    <row r="349" spans="1:12" ht="12.75" customHeight="1">
      <c r="A349" s="3830" t="s">
        <v>566</v>
      </c>
      <c r="B349" s="3831"/>
      <c r="C349" s="3831"/>
      <c r="D349" s="3831"/>
      <c r="E349" s="3831"/>
      <c r="F349" s="3831"/>
      <c r="G349" s="3831"/>
      <c r="H349" s="3831"/>
      <c r="I349" s="3831"/>
      <c r="J349" s="3831"/>
      <c r="K349" s="3832"/>
    </row>
    <row r="350" spans="1:12" ht="13">
      <c r="A350" s="35" t="s">
        <v>595</v>
      </c>
      <c r="B350" s="35"/>
      <c r="C350" s="38" t="s">
        <v>1183</v>
      </c>
      <c r="D350" s="28"/>
      <c r="E350" s="29" t="s">
        <v>412</v>
      </c>
      <c r="F350" s="30">
        <v>10</v>
      </c>
      <c r="G350" s="30">
        <v>9</v>
      </c>
      <c r="H350" s="30">
        <v>8</v>
      </c>
      <c r="I350" s="30">
        <v>14</v>
      </c>
      <c r="J350" s="210">
        <v>8</v>
      </c>
      <c r="K350" s="211">
        <v>8</v>
      </c>
      <c r="L350" s="15"/>
    </row>
    <row r="351" spans="1:12" ht="13">
      <c r="A351" s="35" t="s">
        <v>66</v>
      </c>
      <c r="B351" s="35"/>
      <c r="C351" s="38" t="s">
        <v>930</v>
      </c>
      <c r="D351" s="28"/>
      <c r="E351" s="29" t="s">
        <v>412</v>
      </c>
      <c r="F351" s="30"/>
      <c r="G351" s="30">
        <v>1</v>
      </c>
      <c r="H351" s="30">
        <v>1</v>
      </c>
      <c r="I351" s="30">
        <v>2</v>
      </c>
      <c r="J351" s="210">
        <v>1</v>
      </c>
      <c r="K351" s="211">
        <v>1</v>
      </c>
      <c r="L351" s="15"/>
    </row>
    <row r="352" spans="1:12" ht="12.75" customHeight="1">
      <c r="A352" s="3764" t="s">
        <v>644</v>
      </c>
      <c r="B352" s="3764"/>
      <c r="C352" s="3764"/>
      <c r="D352" s="3764"/>
      <c r="E352" s="3764"/>
      <c r="F352" s="3764"/>
      <c r="G352" s="3764"/>
      <c r="H352" s="3764"/>
      <c r="I352" s="3764"/>
      <c r="J352" s="3765"/>
      <c r="K352" s="258"/>
    </row>
    <row r="353" spans="1:12" ht="14.9" customHeight="1">
      <c r="A353" s="35" t="s">
        <v>1010</v>
      </c>
      <c r="B353" s="35"/>
      <c r="C353" s="38" t="s">
        <v>645</v>
      </c>
      <c r="D353" s="40"/>
      <c r="E353" s="29" t="s">
        <v>412</v>
      </c>
      <c r="F353" s="48">
        <v>0</v>
      </c>
      <c r="G353" s="48">
        <v>5</v>
      </c>
      <c r="H353" s="48">
        <v>5</v>
      </c>
      <c r="I353" s="48">
        <v>1</v>
      </c>
      <c r="J353" s="248">
        <v>1</v>
      </c>
      <c r="K353" s="266">
        <v>3</v>
      </c>
      <c r="L353" s="100"/>
    </row>
    <row r="354" spans="1:12" ht="26.25" hidden="1" customHeight="1">
      <c r="A354" s="3833"/>
      <c r="B354" s="3834"/>
      <c r="C354" s="3834"/>
      <c r="D354" s="3834"/>
      <c r="E354" s="3834"/>
      <c r="F354" s="3834"/>
      <c r="G354" s="3834"/>
      <c r="H354" s="3834"/>
      <c r="I354" s="3834"/>
      <c r="J354" s="3834"/>
      <c r="K354" s="267"/>
      <c r="L354" s="100"/>
    </row>
    <row r="355" spans="1:12" ht="14.9" hidden="1" customHeight="1">
      <c r="A355" s="35"/>
      <c r="B355" s="35"/>
      <c r="C355" s="38"/>
      <c r="D355" s="40"/>
      <c r="E355" s="29"/>
      <c r="F355" s="48"/>
      <c r="G355" s="48"/>
      <c r="H355" s="114"/>
      <c r="I355" s="114"/>
      <c r="J355" s="249"/>
      <c r="K355" s="268"/>
    </row>
    <row r="356" spans="1:12" ht="12.75" customHeight="1">
      <c r="A356" s="3795" t="s">
        <v>1007</v>
      </c>
      <c r="B356" s="3795"/>
      <c r="C356" s="3795"/>
      <c r="D356" s="3795"/>
      <c r="E356" s="3795"/>
      <c r="F356" s="3795"/>
      <c r="G356" s="3795"/>
      <c r="H356" s="3795"/>
      <c r="I356" s="3795"/>
      <c r="J356" s="3796"/>
      <c r="K356" s="255"/>
    </row>
    <row r="357" spans="1:12" ht="12.75" customHeight="1">
      <c r="A357" s="3795" t="s">
        <v>410</v>
      </c>
      <c r="B357" s="3795"/>
      <c r="C357" s="3795"/>
      <c r="D357" s="3795"/>
      <c r="E357" s="3795"/>
      <c r="F357" s="3795"/>
      <c r="G357" s="3795"/>
      <c r="H357" s="3795"/>
      <c r="I357" s="3795"/>
      <c r="J357" s="3796"/>
      <c r="K357" s="255"/>
    </row>
    <row r="358" spans="1:12" ht="14.25" customHeight="1">
      <c r="A358" s="37" t="s">
        <v>407</v>
      </c>
      <c r="B358" s="37"/>
      <c r="C358" s="27" t="s">
        <v>1008</v>
      </c>
      <c r="D358" s="56"/>
      <c r="E358" s="29" t="s">
        <v>636</v>
      </c>
      <c r="F358" s="48">
        <v>99</v>
      </c>
      <c r="G358" s="48">
        <v>99</v>
      </c>
      <c r="H358" s="48">
        <v>99</v>
      </c>
      <c r="I358" s="48">
        <v>99</v>
      </c>
      <c r="J358" s="248">
        <v>99</v>
      </c>
      <c r="K358" s="266">
        <v>99</v>
      </c>
    </row>
    <row r="359" spans="1:12" ht="13">
      <c r="A359" s="3793" t="s">
        <v>163</v>
      </c>
      <c r="B359" s="3793"/>
      <c r="C359" s="3793"/>
      <c r="D359" s="3793"/>
      <c r="E359" s="3793"/>
      <c r="F359" s="3793"/>
      <c r="G359" s="3793"/>
      <c r="H359" s="3793"/>
      <c r="I359" s="3793"/>
      <c r="J359" s="3794"/>
      <c r="K359" s="256"/>
    </row>
    <row r="360" spans="1:12" ht="12.75" customHeight="1">
      <c r="A360" s="3764" t="s">
        <v>215</v>
      </c>
      <c r="B360" s="3764"/>
      <c r="C360" s="3764"/>
      <c r="D360" s="3764"/>
      <c r="E360" s="3764"/>
      <c r="F360" s="3764"/>
      <c r="G360" s="3764"/>
      <c r="H360" s="3764"/>
      <c r="I360" s="3764"/>
      <c r="J360" s="3765"/>
      <c r="K360" s="258"/>
    </row>
    <row r="361" spans="1:12" ht="12.75" customHeight="1">
      <c r="A361" s="34" t="s">
        <v>1044</v>
      </c>
      <c r="B361" s="50"/>
      <c r="C361" s="38" t="s">
        <v>582</v>
      </c>
      <c r="D361" s="50"/>
      <c r="E361" s="29" t="s">
        <v>412</v>
      </c>
      <c r="F361" s="40"/>
      <c r="G361" s="40"/>
      <c r="H361" s="48" t="s">
        <v>860</v>
      </c>
      <c r="I361" s="48" t="s">
        <v>861</v>
      </c>
      <c r="J361" s="248" t="s">
        <v>861</v>
      </c>
      <c r="K361" s="266" t="s">
        <v>861</v>
      </c>
    </row>
    <row r="362" spans="1:12" ht="13">
      <c r="A362" s="34" t="s">
        <v>1064</v>
      </c>
      <c r="B362" s="34"/>
      <c r="C362" s="38" t="s">
        <v>347</v>
      </c>
      <c r="D362" s="28"/>
      <c r="E362" s="29" t="s">
        <v>339</v>
      </c>
      <c r="F362" s="30">
        <v>1000000</v>
      </c>
      <c r="G362" s="30">
        <v>1000000</v>
      </c>
      <c r="H362" s="30">
        <v>1000000</v>
      </c>
      <c r="I362" s="30">
        <v>1000000</v>
      </c>
      <c r="J362" s="210">
        <v>1000000</v>
      </c>
      <c r="K362" s="211">
        <v>1000000</v>
      </c>
    </row>
    <row r="363" spans="1:12" ht="26">
      <c r="A363" s="34" t="s">
        <v>256</v>
      </c>
      <c r="B363" s="34"/>
      <c r="C363" s="27" t="s">
        <v>1047</v>
      </c>
      <c r="D363" s="27" t="s">
        <v>573</v>
      </c>
      <c r="E363" s="29" t="s">
        <v>952</v>
      </c>
      <c r="F363" s="30"/>
      <c r="G363" s="30"/>
      <c r="H363" s="30">
        <v>3000</v>
      </c>
      <c r="I363" s="30">
        <v>3000</v>
      </c>
      <c r="J363" s="210">
        <v>3000</v>
      </c>
      <c r="K363" s="211">
        <v>3000</v>
      </c>
    </row>
    <row r="364" spans="1:12" ht="13">
      <c r="A364" s="34" t="s">
        <v>303</v>
      </c>
      <c r="B364" s="34"/>
      <c r="C364" s="27" t="s">
        <v>573</v>
      </c>
      <c r="D364" s="28"/>
      <c r="E364" s="29" t="s">
        <v>412</v>
      </c>
      <c r="F364" s="30">
        <v>0</v>
      </c>
      <c r="G364" s="30">
        <v>0</v>
      </c>
      <c r="H364" s="30">
        <v>0</v>
      </c>
      <c r="I364" s="30">
        <v>5</v>
      </c>
      <c r="J364" s="210">
        <v>30</v>
      </c>
      <c r="K364" s="211">
        <v>30</v>
      </c>
    </row>
    <row r="365" spans="1:12" ht="12.75" customHeight="1">
      <c r="A365" s="3764" t="s">
        <v>121</v>
      </c>
      <c r="B365" s="3764"/>
      <c r="C365" s="3764"/>
      <c r="D365" s="3764"/>
      <c r="E365" s="3764"/>
      <c r="F365" s="3764"/>
      <c r="G365" s="3764"/>
      <c r="H365" s="3764"/>
      <c r="I365" s="3764"/>
      <c r="J365" s="3765"/>
      <c r="K365" s="258"/>
    </row>
    <row r="366" spans="1:12" ht="13">
      <c r="A366" s="35" t="s">
        <v>340</v>
      </c>
      <c r="B366" s="35"/>
      <c r="C366" s="38" t="s">
        <v>341</v>
      </c>
      <c r="D366" s="28"/>
      <c r="E366" s="29" t="s">
        <v>412</v>
      </c>
      <c r="F366" s="30">
        <v>2</v>
      </c>
      <c r="G366" s="30">
        <v>2</v>
      </c>
      <c r="H366" s="30">
        <v>2</v>
      </c>
      <c r="I366" s="30">
        <v>2</v>
      </c>
      <c r="J366" s="210">
        <v>2</v>
      </c>
      <c r="K366" s="211">
        <v>2</v>
      </c>
    </row>
    <row r="367" spans="1:12" ht="13">
      <c r="A367" s="35" t="s">
        <v>660</v>
      </c>
      <c r="B367" s="35"/>
      <c r="C367" s="38" t="s">
        <v>12</v>
      </c>
      <c r="D367" s="28"/>
      <c r="E367" s="29" t="s">
        <v>412</v>
      </c>
      <c r="F367" s="30">
        <v>1</v>
      </c>
      <c r="G367" s="30">
        <v>0</v>
      </c>
      <c r="H367" s="30">
        <v>0</v>
      </c>
      <c r="I367" s="30">
        <v>1</v>
      </c>
      <c r="J367" s="210">
        <v>0</v>
      </c>
      <c r="K367" s="211">
        <v>0</v>
      </c>
    </row>
    <row r="368" spans="1:12" ht="13">
      <c r="A368" s="35" t="s">
        <v>135</v>
      </c>
      <c r="B368" s="35"/>
      <c r="C368" s="38" t="s">
        <v>406</v>
      </c>
      <c r="D368" s="28"/>
      <c r="E368" s="29" t="s">
        <v>412</v>
      </c>
      <c r="F368" s="30">
        <v>1</v>
      </c>
      <c r="G368" s="30">
        <v>1</v>
      </c>
      <c r="H368" s="30">
        <v>1</v>
      </c>
      <c r="I368" s="30">
        <v>1</v>
      </c>
      <c r="J368" s="210">
        <v>1</v>
      </c>
      <c r="K368" s="211">
        <v>0</v>
      </c>
    </row>
    <row r="369" spans="1:12" ht="13">
      <c r="A369" s="35" t="s">
        <v>134</v>
      </c>
      <c r="B369" s="35"/>
      <c r="C369" s="38" t="s">
        <v>136</v>
      </c>
      <c r="D369" s="28"/>
      <c r="E369" s="29" t="s">
        <v>636</v>
      </c>
      <c r="F369" s="30">
        <v>0</v>
      </c>
      <c r="G369" s="30">
        <v>0</v>
      </c>
      <c r="H369" s="30">
        <v>1</v>
      </c>
      <c r="I369" s="30" t="s">
        <v>202</v>
      </c>
      <c r="J369" s="210" t="s">
        <v>202</v>
      </c>
      <c r="K369" s="211">
        <v>0</v>
      </c>
    </row>
    <row r="370" spans="1:12" ht="12.75" hidden="1" customHeight="1">
      <c r="A370" s="3764" t="s">
        <v>300</v>
      </c>
      <c r="B370" s="3764"/>
      <c r="C370" s="3764"/>
      <c r="D370" s="3764"/>
      <c r="E370" s="3764"/>
      <c r="F370" s="3764"/>
      <c r="G370" s="3764"/>
      <c r="H370" s="3764"/>
      <c r="I370" s="3764"/>
      <c r="J370" s="3765"/>
      <c r="K370" s="258"/>
    </row>
    <row r="371" spans="1:12" ht="13" hidden="1">
      <c r="A371" s="35" t="s">
        <v>708</v>
      </c>
      <c r="B371" s="35"/>
      <c r="C371" s="38" t="s">
        <v>238</v>
      </c>
      <c r="D371" s="28"/>
      <c r="E371" s="29" t="s">
        <v>412</v>
      </c>
      <c r="F371" s="30">
        <v>0</v>
      </c>
      <c r="G371" s="102"/>
      <c r="H371" s="102"/>
      <c r="I371" s="102"/>
      <c r="J371" s="238"/>
      <c r="K371" s="260"/>
    </row>
    <row r="372" spans="1:12" ht="13.5" hidden="1">
      <c r="A372" s="3764" t="s">
        <v>237</v>
      </c>
      <c r="B372" s="3764"/>
      <c r="C372" s="3764"/>
      <c r="D372" s="3764"/>
      <c r="E372" s="3764"/>
      <c r="F372" s="3764"/>
      <c r="G372" s="3764"/>
      <c r="H372" s="3764"/>
      <c r="I372" s="3764"/>
      <c r="J372" s="3765"/>
      <c r="K372" s="258"/>
    </row>
    <row r="373" spans="1:12" ht="13" hidden="1">
      <c r="A373" s="35" t="s">
        <v>708</v>
      </c>
      <c r="B373" s="35"/>
      <c r="C373" s="38" t="s">
        <v>239</v>
      </c>
      <c r="D373" s="28"/>
      <c r="E373" s="29" t="s">
        <v>412</v>
      </c>
      <c r="F373" s="30">
        <v>0</v>
      </c>
      <c r="G373" s="102"/>
      <c r="H373" s="102"/>
      <c r="I373" s="102"/>
      <c r="J373" s="238"/>
      <c r="K373" s="260"/>
    </row>
    <row r="374" spans="1:12" ht="12.75" customHeight="1">
      <c r="A374" s="3784" t="s">
        <v>1006</v>
      </c>
      <c r="B374" s="3784"/>
      <c r="C374" s="3784"/>
      <c r="D374" s="3784"/>
      <c r="E374" s="3784"/>
      <c r="F374" s="3784"/>
      <c r="G374" s="3784"/>
      <c r="H374" s="3784"/>
      <c r="I374" s="3784"/>
      <c r="J374" s="3785"/>
      <c r="K374" s="259"/>
    </row>
    <row r="375" spans="1:12" ht="12.75" customHeight="1">
      <c r="A375" s="3784" t="s">
        <v>1002</v>
      </c>
      <c r="B375" s="3784"/>
      <c r="C375" s="3784"/>
      <c r="D375" s="3784"/>
      <c r="E375" s="3784"/>
      <c r="F375" s="3784"/>
      <c r="G375" s="3784"/>
      <c r="H375" s="3784"/>
      <c r="I375" s="3784"/>
      <c r="J375" s="3785"/>
      <c r="K375" s="259"/>
    </row>
    <row r="376" spans="1:12" ht="13">
      <c r="A376" s="37" t="s">
        <v>533</v>
      </c>
      <c r="B376" s="37"/>
      <c r="C376" s="27" t="s">
        <v>534</v>
      </c>
      <c r="D376" s="28"/>
      <c r="E376" s="29" t="s">
        <v>746</v>
      </c>
      <c r="F376" s="48">
        <v>15</v>
      </c>
      <c r="G376" s="48">
        <v>14</v>
      </c>
      <c r="H376" s="48">
        <v>15</v>
      </c>
      <c r="I376" s="48">
        <v>16</v>
      </c>
      <c r="J376" s="248">
        <v>16</v>
      </c>
      <c r="K376" s="266">
        <v>16</v>
      </c>
      <c r="L376" s="252"/>
    </row>
    <row r="377" spans="1:12" ht="13">
      <c r="A377" s="37" t="s">
        <v>535</v>
      </c>
      <c r="B377" s="37"/>
      <c r="C377" s="27" t="s">
        <v>536</v>
      </c>
      <c r="D377" s="28"/>
      <c r="E377" s="29" t="s">
        <v>746</v>
      </c>
      <c r="F377" s="30">
        <v>15</v>
      </c>
      <c r="G377" s="30">
        <v>20</v>
      </c>
      <c r="H377" s="30">
        <v>30</v>
      </c>
      <c r="I377" s="30">
        <v>35</v>
      </c>
      <c r="J377" s="210">
        <v>40</v>
      </c>
      <c r="K377" s="211">
        <v>40</v>
      </c>
    </row>
    <row r="378" spans="1:12" ht="13.5" customHeight="1">
      <c r="A378" s="37" t="s">
        <v>432</v>
      </c>
      <c r="B378" s="37"/>
      <c r="C378" s="27" t="s">
        <v>433</v>
      </c>
      <c r="D378" s="28"/>
      <c r="E378" s="29" t="s">
        <v>636</v>
      </c>
      <c r="F378" s="29" t="s">
        <v>221</v>
      </c>
      <c r="G378" s="29" t="s">
        <v>700</v>
      </c>
      <c r="H378" s="29" t="s">
        <v>1227</v>
      </c>
      <c r="I378" s="29" t="s">
        <v>1228</v>
      </c>
      <c r="J378" s="250" t="s">
        <v>498</v>
      </c>
      <c r="K378" s="341" t="s">
        <v>498</v>
      </c>
      <c r="L378" s="253"/>
    </row>
    <row r="379" spans="1:12" ht="19.75" customHeight="1">
      <c r="A379" s="3814" t="s">
        <v>314</v>
      </c>
      <c r="B379" s="3814"/>
      <c r="C379" s="3814"/>
      <c r="D379" s="3814"/>
      <c r="E379" s="3814"/>
      <c r="F379" s="3814"/>
      <c r="G379" s="3814"/>
      <c r="H379" s="3814"/>
      <c r="I379" s="3814"/>
      <c r="J379" s="3815"/>
      <c r="K379" s="254"/>
    </row>
    <row r="380" spans="1:12" ht="12.75" customHeight="1">
      <c r="A380" s="3795" t="s">
        <v>393</v>
      </c>
      <c r="B380" s="3795"/>
      <c r="C380" s="3795"/>
      <c r="D380" s="3795"/>
      <c r="E380" s="3795"/>
      <c r="F380" s="3795"/>
      <c r="G380" s="3795"/>
      <c r="H380" s="3795"/>
      <c r="I380" s="3795"/>
      <c r="J380" s="3796"/>
      <c r="K380" s="255"/>
    </row>
    <row r="381" spans="1:12" ht="12.75" customHeight="1">
      <c r="A381" s="3795" t="s">
        <v>410</v>
      </c>
      <c r="B381" s="3795"/>
      <c r="C381" s="3795"/>
      <c r="D381" s="3795"/>
      <c r="E381" s="3795"/>
      <c r="F381" s="3795"/>
      <c r="G381" s="3795"/>
      <c r="H381" s="3795"/>
      <c r="I381" s="3795"/>
      <c r="J381" s="3796"/>
      <c r="K381" s="255"/>
    </row>
    <row r="382" spans="1:12" ht="26">
      <c r="A382" s="37" t="s">
        <v>699</v>
      </c>
      <c r="B382" s="37"/>
      <c r="C382" s="27" t="s">
        <v>394</v>
      </c>
      <c r="D382" s="28"/>
      <c r="E382" s="32" t="s">
        <v>636</v>
      </c>
      <c r="F382" s="30">
        <v>90</v>
      </c>
      <c r="G382" s="30">
        <v>90</v>
      </c>
      <c r="H382" s="30">
        <v>85</v>
      </c>
      <c r="I382" s="30">
        <v>85</v>
      </c>
      <c r="J382" s="210">
        <v>85</v>
      </c>
      <c r="K382" s="211">
        <v>85</v>
      </c>
    </row>
    <row r="383" spans="1:12" ht="13">
      <c r="A383" s="37" t="s">
        <v>333</v>
      </c>
      <c r="B383" s="37"/>
      <c r="C383" s="27" t="s">
        <v>1157</v>
      </c>
      <c r="D383" s="28"/>
      <c r="E383" s="29" t="s">
        <v>412</v>
      </c>
      <c r="F383" s="30">
        <v>5</v>
      </c>
      <c r="G383" s="30" t="e">
        <f>#REF!+G391</f>
        <v>#REF!</v>
      </c>
      <c r="H383" s="30">
        <f>H391</f>
        <v>8</v>
      </c>
      <c r="I383" s="30">
        <f>I391</f>
        <v>5</v>
      </c>
      <c r="J383" s="210">
        <f>J391</f>
        <v>5</v>
      </c>
      <c r="K383" s="211">
        <f>K391</f>
        <v>10</v>
      </c>
    </row>
    <row r="384" spans="1:12" ht="26">
      <c r="A384" s="37" t="s">
        <v>698</v>
      </c>
      <c r="B384" s="37"/>
      <c r="C384" s="27" t="s">
        <v>1230</v>
      </c>
      <c r="D384" s="28"/>
      <c r="E384" s="29" t="s">
        <v>412</v>
      </c>
      <c r="F384" s="30"/>
      <c r="G384" s="30">
        <v>5</v>
      </c>
      <c r="H384" s="30">
        <v>8</v>
      </c>
      <c r="I384" s="30">
        <v>3</v>
      </c>
      <c r="J384" s="210">
        <v>3</v>
      </c>
      <c r="K384" s="211">
        <v>10</v>
      </c>
    </row>
    <row r="385" spans="1:11" ht="13">
      <c r="A385" s="37" t="s">
        <v>488</v>
      </c>
      <c r="B385" s="37"/>
      <c r="C385" s="27" t="s">
        <v>334</v>
      </c>
      <c r="D385" s="28"/>
      <c r="E385" s="29" t="s">
        <v>636</v>
      </c>
      <c r="F385" s="30"/>
      <c r="G385" s="30">
        <v>100</v>
      </c>
      <c r="H385" s="30">
        <v>100</v>
      </c>
      <c r="I385" s="30">
        <v>100</v>
      </c>
      <c r="J385" s="210">
        <v>100</v>
      </c>
      <c r="K385" s="211">
        <v>100</v>
      </c>
    </row>
    <row r="386" spans="1:11" ht="13">
      <c r="A386" s="33" t="s">
        <v>1156</v>
      </c>
      <c r="B386" s="33"/>
      <c r="C386" s="27" t="s">
        <v>851</v>
      </c>
      <c r="D386" s="28"/>
      <c r="E386" s="29" t="s">
        <v>412</v>
      </c>
      <c r="F386" s="30">
        <v>3</v>
      </c>
      <c r="G386" s="30">
        <v>3</v>
      </c>
      <c r="H386" s="30">
        <v>3</v>
      </c>
      <c r="I386" s="30">
        <v>3</v>
      </c>
      <c r="J386" s="210">
        <v>3</v>
      </c>
      <c r="K386" s="211">
        <v>3</v>
      </c>
    </row>
    <row r="387" spans="1:11" ht="13">
      <c r="A387" s="33" t="s">
        <v>1035</v>
      </c>
      <c r="B387" s="33"/>
      <c r="C387" s="27" t="s">
        <v>852</v>
      </c>
      <c r="D387" s="28"/>
      <c r="E387" s="29" t="s">
        <v>412</v>
      </c>
      <c r="F387" s="30">
        <v>5</v>
      </c>
      <c r="G387" s="30">
        <v>5</v>
      </c>
      <c r="H387" s="30">
        <v>5</v>
      </c>
      <c r="I387" s="30">
        <v>5</v>
      </c>
      <c r="J387" s="210">
        <v>5</v>
      </c>
      <c r="K387" s="211">
        <v>5</v>
      </c>
    </row>
    <row r="388" spans="1:11" ht="13">
      <c r="A388" s="3793" t="s">
        <v>163</v>
      </c>
      <c r="B388" s="3793"/>
      <c r="C388" s="3793"/>
      <c r="D388" s="3793"/>
      <c r="E388" s="3793"/>
      <c r="F388" s="3793"/>
      <c r="G388" s="3793"/>
      <c r="H388" s="3793"/>
      <c r="I388" s="3793"/>
      <c r="J388" s="3794"/>
      <c r="K388" s="256"/>
    </row>
    <row r="389" spans="1:11" ht="12.75" customHeight="1">
      <c r="A389" s="3764" t="s">
        <v>364</v>
      </c>
      <c r="B389" s="3764"/>
      <c r="C389" s="3764"/>
      <c r="D389" s="3764"/>
      <c r="E389" s="3764"/>
      <c r="F389" s="3764"/>
      <c r="G389" s="3764"/>
      <c r="H389" s="3764"/>
      <c r="I389" s="3764"/>
      <c r="J389" s="3765"/>
      <c r="K389" s="258"/>
    </row>
    <row r="390" spans="1:11" ht="12.75" customHeight="1">
      <c r="A390" s="34" t="s">
        <v>210</v>
      </c>
      <c r="B390" s="50"/>
      <c r="C390" s="27" t="s">
        <v>365</v>
      </c>
      <c r="D390" s="40"/>
      <c r="E390" s="29" t="s">
        <v>412</v>
      </c>
      <c r="F390" s="30" t="s">
        <v>653</v>
      </c>
      <c r="G390" s="30">
        <v>3</v>
      </c>
      <c r="H390" s="30">
        <v>2</v>
      </c>
      <c r="I390" s="30">
        <v>2</v>
      </c>
      <c r="J390" s="210">
        <v>2</v>
      </c>
      <c r="K390" s="211">
        <v>2</v>
      </c>
    </row>
    <row r="391" spans="1:11" ht="13">
      <c r="A391" s="34" t="s">
        <v>853</v>
      </c>
      <c r="B391" s="34"/>
      <c r="C391" s="27" t="s">
        <v>367</v>
      </c>
      <c r="D391" s="28"/>
      <c r="E391" s="29" t="s">
        <v>797</v>
      </c>
      <c r="F391" s="30"/>
      <c r="G391" s="30">
        <v>8</v>
      </c>
      <c r="H391" s="30">
        <v>8</v>
      </c>
      <c r="I391" s="30">
        <v>5</v>
      </c>
      <c r="J391" s="210">
        <v>5</v>
      </c>
      <c r="K391" s="211">
        <v>10</v>
      </c>
    </row>
    <row r="392" spans="1:11" ht="13">
      <c r="A392" s="34" t="s">
        <v>366</v>
      </c>
      <c r="B392" s="34"/>
      <c r="C392" s="27" t="s">
        <v>368</v>
      </c>
      <c r="D392" s="28"/>
      <c r="E392" s="29" t="s">
        <v>412</v>
      </c>
      <c r="F392" s="30">
        <v>1</v>
      </c>
      <c r="G392" s="30">
        <v>2</v>
      </c>
      <c r="H392" s="30">
        <v>2</v>
      </c>
      <c r="I392" s="30">
        <v>2</v>
      </c>
      <c r="J392" s="210">
        <v>2</v>
      </c>
      <c r="K392" s="211">
        <v>2</v>
      </c>
    </row>
    <row r="393" spans="1:11" ht="13">
      <c r="A393" s="34" t="s">
        <v>489</v>
      </c>
      <c r="B393" s="34"/>
      <c r="C393" s="27" t="s">
        <v>165</v>
      </c>
      <c r="D393" s="28"/>
      <c r="E393" s="29" t="s">
        <v>412</v>
      </c>
      <c r="F393" s="30">
        <v>1</v>
      </c>
      <c r="G393" s="30">
        <v>1</v>
      </c>
      <c r="H393" s="30">
        <v>1</v>
      </c>
      <c r="I393" s="30">
        <v>1</v>
      </c>
      <c r="J393" s="210">
        <v>0</v>
      </c>
      <c r="K393" s="211">
        <v>0</v>
      </c>
    </row>
    <row r="394" spans="1:11" ht="26">
      <c r="A394" s="35" t="s">
        <v>1229</v>
      </c>
      <c r="B394" s="34"/>
      <c r="C394" s="27" t="s">
        <v>166</v>
      </c>
      <c r="D394" s="28"/>
      <c r="E394" s="29" t="s">
        <v>167</v>
      </c>
      <c r="F394" s="30">
        <v>1400</v>
      </c>
      <c r="G394" s="30">
        <v>700</v>
      </c>
      <c r="H394" s="30">
        <v>600</v>
      </c>
      <c r="I394" s="30">
        <v>650</v>
      </c>
      <c r="J394" s="210">
        <v>700</v>
      </c>
      <c r="K394" s="211">
        <v>700</v>
      </c>
    </row>
    <row r="395" spans="1:11" ht="13">
      <c r="A395" s="35" t="s">
        <v>965</v>
      </c>
      <c r="B395" s="34"/>
      <c r="C395" s="27" t="s">
        <v>966</v>
      </c>
      <c r="D395" s="28"/>
      <c r="E395" s="29" t="s">
        <v>167</v>
      </c>
      <c r="F395" s="30">
        <v>80</v>
      </c>
      <c r="G395" s="30">
        <v>50</v>
      </c>
      <c r="H395" s="30">
        <v>40</v>
      </c>
      <c r="I395" s="30">
        <v>40</v>
      </c>
      <c r="J395" s="210">
        <v>50</v>
      </c>
      <c r="K395" s="211">
        <v>50</v>
      </c>
    </row>
    <row r="396" spans="1:11" ht="13">
      <c r="A396" s="35" t="s">
        <v>323</v>
      </c>
      <c r="B396" s="34"/>
      <c r="C396" s="27" t="s">
        <v>796</v>
      </c>
      <c r="D396" s="28"/>
      <c r="E396" s="29" t="s">
        <v>412</v>
      </c>
      <c r="F396" s="30"/>
      <c r="G396" s="30"/>
      <c r="H396" s="30">
        <v>1</v>
      </c>
      <c r="I396" s="30">
        <v>1</v>
      </c>
      <c r="J396" s="210">
        <v>1</v>
      </c>
      <c r="K396" s="211">
        <v>1</v>
      </c>
    </row>
    <row r="397" spans="1:11" ht="13">
      <c r="A397" s="35" t="s">
        <v>800</v>
      </c>
      <c r="B397" s="34"/>
      <c r="C397" s="27" t="s">
        <v>455</v>
      </c>
      <c r="D397" s="28"/>
      <c r="E397" s="29" t="s">
        <v>412</v>
      </c>
      <c r="F397" s="30"/>
      <c r="G397" s="30"/>
      <c r="H397" s="30">
        <v>1</v>
      </c>
      <c r="I397" s="30">
        <v>1</v>
      </c>
      <c r="J397" s="210">
        <v>1</v>
      </c>
      <c r="K397" s="211">
        <v>1</v>
      </c>
    </row>
    <row r="398" spans="1:11" ht="13">
      <c r="A398" s="35" t="s">
        <v>787</v>
      </c>
      <c r="B398" s="34"/>
      <c r="C398" s="27" t="s">
        <v>788</v>
      </c>
      <c r="D398" s="28"/>
      <c r="E398" s="29" t="s">
        <v>412</v>
      </c>
      <c r="F398" s="30"/>
      <c r="G398" s="30"/>
      <c r="H398" s="30">
        <v>1</v>
      </c>
      <c r="I398" s="30">
        <v>0</v>
      </c>
      <c r="J398" s="210">
        <v>0</v>
      </c>
      <c r="K398" s="211">
        <v>0</v>
      </c>
    </row>
    <row r="399" spans="1:11" ht="12.75" customHeight="1">
      <c r="A399" s="3795" t="s">
        <v>369</v>
      </c>
      <c r="B399" s="3795"/>
      <c r="C399" s="3795"/>
      <c r="D399" s="3795"/>
      <c r="E399" s="3795"/>
      <c r="F399" s="3795"/>
      <c r="G399" s="3795"/>
      <c r="H399" s="3795"/>
      <c r="I399" s="3795"/>
      <c r="J399" s="3796"/>
      <c r="K399" s="255"/>
    </row>
    <row r="400" spans="1:11" ht="12.75" customHeight="1">
      <c r="A400" s="3795" t="s">
        <v>410</v>
      </c>
      <c r="B400" s="3795"/>
      <c r="C400" s="3795"/>
      <c r="D400" s="3795"/>
      <c r="E400" s="3795"/>
      <c r="F400" s="3795"/>
      <c r="G400" s="3795"/>
      <c r="H400" s="3795"/>
      <c r="I400" s="3795"/>
      <c r="J400" s="3796"/>
      <c r="K400" s="255"/>
    </row>
    <row r="401" spans="1:11" ht="13">
      <c r="A401" s="31" t="s">
        <v>429</v>
      </c>
      <c r="B401" s="31"/>
      <c r="C401" s="27" t="s">
        <v>430</v>
      </c>
      <c r="D401" s="28"/>
      <c r="E401" s="32" t="s">
        <v>450</v>
      </c>
      <c r="F401" s="30" t="s">
        <v>431</v>
      </c>
      <c r="G401" s="30" t="s">
        <v>451</v>
      </c>
      <c r="H401" s="30" t="s">
        <v>724</v>
      </c>
      <c r="I401" s="30" t="s">
        <v>453</v>
      </c>
      <c r="J401" s="210" t="s">
        <v>801</v>
      </c>
      <c r="K401" s="211" t="s">
        <v>801</v>
      </c>
    </row>
    <row r="402" spans="1:11" ht="16.5" customHeight="1">
      <c r="A402" s="37" t="s">
        <v>478</v>
      </c>
      <c r="B402" s="31"/>
      <c r="C402" s="27" t="s">
        <v>1068</v>
      </c>
      <c r="D402" s="28"/>
      <c r="E402" s="32" t="s">
        <v>388</v>
      </c>
      <c r="F402" s="30"/>
      <c r="G402" s="30"/>
      <c r="H402" s="30">
        <v>0</v>
      </c>
      <c r="I402" s="251" t="s">
        <v>479</v>
      </c>
      <c r="J402" s="251" t="s">
        <v>479</v>
      </c>
      <c r="K402" s="225" t="s">
        <v>479</v>
      </c>
    </row>
    <row r="403" spans="1:11" ht="13">
      <c r="A403" s="3793" t="s">
        <v>163</v>
      </c>
      <c r="B403" s="3793"/>
      <c r="C403" s="3793"/>
      <c r="D403" s="3793"/>
      <c r="E403" s="3793"/>
      <c r="F403" s="3793"/>
      <c r="G403" s="3793"/>
      <c r="H403" s="3793"/>
      <c r="I403" s="3793"/>
      <c r="J403" s="3794"/>
      <c r="K403" s="256"/>
    </row>
    <row r="404" spans="1:11" ht="12.75" customHeight="1">
      <c r="A404" s="3764" t="s">
        <v>639</v>
      </c>
      <c r="B404" s="3764"/>
      <c r="C404" s="3764"/>
      <c r="D404" s="3764"/>
      <c r="E404" s="3764"/>
      <c r="F404" s="3764"/>
      <c r="G404" s="3764"/>
      <c r="H404" s="3764"/>
      <c r="I404" s="3764"/>
      <c r="J404" s="3765"/>
      <c r="K404" s="258"/>
    </row>
    <row r="405" spans="1:11" ht="13">
      <c r="A405" s="34" t="s">
        <v>145</v>
      </c>
      <c r="B405" s="34"/>
      <c r="C405" s="38" t="s">
        <v>640</v>
      </c>
      <c r="D405" s="28"/>
      <c r="E405" s="29" t="s">
        <v>412</v>
      </c>
      <c r="F405" s="30">
        <v>6</v>
      </c>
      <c r="G405" s="30">
        <v>2</v>
      </c>
      <c r="H405" s="30">
        <v>8</v>
      </c>
      <c r="I405" s="30">
        <v>3</v>
      </c>
      <c r="J405" s="210">
        <v>3</v>
      </c>
      <c r="K405" s="211">
        <v>3</v>
      </c>
    </row>
    <row r="406" spans="1:11" ht="13">
      <c r="A406" s="34" t="s">
        <v>862</v>
      </c>
      <c r="B406" s="35"/>
      <c r="C406" s="38" t="s">
        <v>99</v>
      </c>
      <c r="D406" s="28"/>
      <c r="E406" s="29" t="s">
        <v>412</v>
      </c>
      <c r="F406" s="30"/>
      <c r="G406" s="30">
        <v>2</v>
      </c>
      <c r="H406" s="30">
        <v>6</v>
      </c>
      <c r="I406" s="30">
        <v>5</v>
      </c>
      <c r="J406" s="210">
        <v>3</v>
      </c>
      <c r="K406" s="211">
        <v>3</v>
      </c>
    </row>
    <row r="407" spans="1:11" ht="12.75" customHeight="1">
      <c r="A407" s="3791" t="s">
        <v>641</v>
      </c>
      <c r="B407" s="3791"/>
      <c r="C407" s="3791"/>
      <c r="D407" s="3791"/>
      <c r="E407" s="3791"/>
      <c r="F407" s="3791"/>
      <c r="G407" s="3791"/>
      <c r="H407" s="3791"/>
      <c r="I407" s="3764"/>
      <c r="J407" s="3765"/>
      <c r="K407" s="258"/>
    </row>
    <row r="408" spans="1:11" ht="26">
      <c r="A408" s="120" t="s">
        <v>1225</v>
      </c>
      <c r="B408" s="121" t="s">
        <v>932</v>
      </c>
      <c r="C408" s="121" t="s">
        <v>932</v>
      </c>
      <c r="D408" s="121">
        <v>1</v>
      </c>
      <c r="E408" s="122" t="s">
        <v>412</v>
      </c>
      <c r="F408" s="121">
        <v>6</v>
      </c>
      <c r="G408" s="121">
        <v>4</v>
      </c>
      <c r="H408" s="121">
        <v>1</v>
      </c>
      <c r="I408" s="141">
        <v>1</v>
      </c>
      <c r="J408" s="210">
        <v>1</v>
      </c>
      <c r="K408" s="211">
        <v>1</v>
      </c>
    </row>
    <row r="409" spans="1:11" ht="26">
      <c r="A409" s="120" t="s">
        <v>1187</v>
      </c>
      <c r="B409" s="121" t="s">
        <v>1188</v>
      </c>
      <c r="C409" s="121" t="s">
        <v>1226</v>
      </c>
      <c r="D409" s="121">
        <v>2</v>
      </c>
      <c r="E409" s="122" t="s">
        <v>412</v>
      </c>
      <c r="F409" s="121">
        <v>4</v>
      </c>
      <c r="G409" s="121">
        <v>4</v>
      </c>
      <c r="H409" s="121">
        <v>1</v>
      </c>
      <c r="I409" s="141">
        <v>0</v>
      </c>
      <c r="J409" s="210">
        <v>0</v>
      </c>
      <c r="K409" s="211">
        <v>0</v>
      </c>
    </row>
    <row r="410" spans="1:11" ht="26">
      <c r="A410" s="275" t="s">
        <v>346</v>
      </c>
      <c r="B410" s="276" t="s">
        <v>415</v>
      </c>
      <c r="C410" s="276" t="s">
        <v>415</v>
      </c>
      <c r="D410" s="276">
        <v>5</v>
      </c>
      <c r="E410" s="277" t="s">
        <v>412</v>
      </c>
      <c r="F410" s="276">
        <v>5</v>
      </c>
      <c r="G410" s="276">
        <v>4</v>
      </c>
      <c r="H410" s="276">
        <v>7</v>
      </c>
      <c r="I410" s="278">
        <v>5</v>
      </c>
      <c r="J410" s="217">
        <v>5</v>
      </c>
      <c r="K410" s="211">
        <v>5</v>
      </c>
    </row>
    <row r="411" spans="1:11" ht="25.5" customHeight="1">
      <c r="A411" s="281" t="s">
        <v>695</v>
      </c>
      <c r="B411" s="282"/>
      <c r="C411" s="282"/>
      <c r="D411" s="282"/>
      <c r="E411" s="282"/>
      <c r="F411" s="282"/>
      <c r="G411" s="282"/>
      <c r="H411" s="282"/>
      <c r="I411" s="282"/>
      <c r="J411" s="282"/>
      <c r="K411" s="283"/>
    </row>
    <row r="412" spans="1:11" ht="27.75" customHeight="1">
      <c r="A412" s="279" t="s">
        <v>204</v>
      </c>
      <c r="B412" s="136"/>
      <c r="C412" s="271" t="s">
        <v>696</v>
      </c>
      <c r="D412" s="138"/>
      <c r="E412" s="231" t="s">
        <v>203</v>
      </c>
      <c r="F412" s="139"/>
      <c r="G412" s="139"/>
      <c r="H412" s="230" t="s">
        <v>860</v>
      </c>
      <c r="I412" s="230">
        <v>9</v>
      </c>
      <c r="J412" s="280" t="s">
        <v>861</v>
      </c>
      <c r="K412" s="224" t="s">
        <v>861</v>
      </c>
    </row>
    <row r="413" spans="1:11" ht="13">
      <c r="A413" s="35" t="s">
        <v>813</v>
      </c>
      <c r="B413" s="35"/>
      <c r="C413" s="38" t="s">
        <v>859</v>
      </c>
      <c r="D413" s="28"/>
      <c r="E413" s="29" t="s">
        <v>412</v>
      </c>
      <c r="F413" s="30"/>
      <c r="G413" s="30">
        <v>0</v>
      </c>
      <c r="H413" s="27">
        <v>1</v>
      </c>
      <c r="I413" s="27">
        <v>2</v>
      </c>
      <c r="J413" s="235">
        <v>0</v>
      </c>
      <c r="K413" s="224">
        <v>0</v>
      </c>
    </row>
    <row r="414" spans="1:11" ht="27.75" customHeight="1">
      <c r="A414" s="108" t="s">
        <v>477</v>
      </c>
      <c r="B414" s="108"/>
      <c r="C414" s="269" t="s">
        <v>476</v>
      </c>
      <c r="D414" s="201"/>
      <c r="E414" s="221" t="s">
        <v>412</v>
      </c>
      <c r="F414" s="222"/>
      <c r="G414" s="222"/>
      <c r="H414" s="220">
        <v>0</v>
      </c>
      <c r="I414" s="220">
        <v>1</v>
      </c>
      <c r="J414" s="270">
        <v>0</v>
      </c>
      <c r="K414" s="224">
        <v>0</v>
      </c>
    </row>
    <row r="415" spans="1:11" ht="12.75" customHeight="1">
      <c r="A415" s="284" t="s">
        <v>469</v>
      </c>
      <c r="B415" s="285"/>
      <c r="C415" s="285"/>
      <c r="D415" s="285"/>
      <c r="E415" s="285"/>
      <c r="F415" s="285"/>
      <c r="G415" s="285"/>
      <c r="H415" s="285"/>
      <c r="I415" s="285"/>
      <c r="J415" s="285"/>
      <c r="K415" s="273"/>
    </row>
    <row r="416" spans="1:11" ht="12.75" customHeight="1">
      <c r="A416" s="286" t="s">
        <v>410</v>
      </c>
      <c r="B416" s="287"/>
      <c r="C416" s="287"/>
      <c r="D416" s="287"/>
      <c r="E416" s="287"/>
      <c r="F416" s="287"/>
      <c r="G416" s="287"/>
      <c r="H416" s="287"/>
      <c r="I416" s="287"/>
      <c r="J416" s="287"/>
      <c r="K416" s="274"/>
    </row>
    <row r="417" spans="1:11" ht="15" customHeight="1">
      <c r="A417" s="202" t="s">
        <v>863</v>
      </c>
      <c r="B417" s="202"/>
      <c r="C417" s="271" t="s">
        <v>470</v>
      </c>
      <c r="D417" s="203"/>
      <c r="E417" s="204" t="s">
        <v>412</v>
      </c>
      <c r="F417" s="205">
        <v>2</v>
      </c>
      <c r="G417" s="205">
        <v>1</v>
      </c>
      <c r="H417" s="205">
        <v>1</v>
      </c>
      <c r="I417" s="205">
        <v>1</v>
      </c>
      <c r="J417" s="233">
        <v>1</v>
      </c>
      <c r="K417" s="211">
        <v>1</v>
      </c>
    </row>
    <row r="418" spans="1:11" ht="15" customHeight="1">
      <c r="A418" s="31" t="s">
        <v>864</v>
      </c>
      <c r="B418" s="31"/>
      <c r="C418" s="38" t="s">
        <v>865</v>
      </c>
      <c r="D418" s="28"/>
      <c r="E418" s="29" t="s">
        <v>412</v>
      </c>
      <c r="F418" s="30"/>
      <c r="G418" s="30"/>
      <c r="H418" s="30">
        <v>1</v>
      </c>
      <c r="I418" s="30">
        <v>0</v>
      </c>
      <c r="J418" s="210">
        <v>0</v>
      </c>
      <c r="K418" s="211">
        <v>0</v>
      </c>
    </row>
    <row r="419" spans="1:11" ht="13">
      <c r="A419" s="234" t="s">
        <v>163</v>
      </c>
      <c r="B419" s="288"/>
      <c r="C419" s="288"/>
      <c r="D419" s="288"/>
      <c r="E419" s="288"/>
      <c r="F419" s="288"/>
      <c r="G419" s="288"/>
      <c r="H419" s="288"/>
      <c r="I419" s="288"/>
      <c r="J419" s="3835"/>
      <c r="K419" s="3836"/>
    </row>
    <row r="420" spans="1:11" ht="12.75" customHeight="1">
      <c r="A420" s="228" t="s">
        <v>471</v>
      </c>
      <c r="B420" s="229"/>
      <c r="C420" s="229"/>
      <c r="D420" s="229"/>
      <c r="E420" s="229"/>
      <c r="F420" s="229"/>
      <c r="G420" s="229"/>
      <c r="H420" s="229"/>
      <c r="I420" s="229"/>
      <c r="J420" s="229"/>
      <c r="K420" s="283"/>
    </row>
    <row r="421" spans="1:11" ht="12.75" customHeight="1">
      <c r="A421" s="34" t="s">
        <v>21</v>
      </c>
      <c r="B421" s="50"/>
      <c r="C421" s="27" t="s">
        <v>867</v>
      </c>
      <c r="D421" s="50"/>
      <c r="E421" s="29" t="s">
        <v>636</v>
      </c>
      <c r="F421" s="40"/>
      <c r="G421" s="40"/>
      <c r="H421" s="30" t="s">
        <v>22</v>
      </c>
      <c r="I421" s="30">
        <v>30</v>
      </c>
      <c r="J421" s="210">
        <v>50</v>
      </c>
      <c r="K421" s="211">
        <v>30</v>
      </c>
    </row>
    <row r="422" spans="1:11" ht="13">
      <c r="A422" s="34" t="s">
        <v>866</v>
      </c>
      <c r="B422" s="34"/>
      <c r="C422" s="27" t="s">
        <v>538</v>
      </c>
      <c r="D422" s="28"/>
      <c r="E422" s="29" t="s">
        <v>412</v>
      </c>
      <c r="F422" s="30">
        <v>0</v>
      </c>
      <c r="G422" s="30">
        <v>0</v>
      </c>
      <c r="H422" s="30">
        <v>0</v>
      </c>
      <c r="I422" s="30">
        <v>0</v>
      </c>
      <c r="J422" s="210">
        <v>1</v>
      </c>
      <c r="K422" s="211">
        <v>0</v>
      </c>
    </row>
    <row r="423" spans="1:11" ht="13">
      <c r="A423" s="34" t="s">
        <v>679</v>
      </c>
      <c r="B423" s="34"/>
      <c r="C423" s="27" t="s">
        <v>680</v>
      </c>
      <c r="D423" s="28"/>
      <c r="E423" s="29" t="s">
        <v>412</v>
      </c>
      <c r="F423" s="30">
        <v>0</v>
      </c>
      <c r="G423" s="30">
        <v>0</v>
      </c>
      <c r="H423" s="30">
        <v>0</v>
      </c>
      <c r="I423" s="30">
        <v>0</v>
      </c>
      <c r="J423" s="210">
        <v>1</v>
      </c>
      <c r="K423" s="211">
        <v>1</v>
      </c>
    </row>
    <row r="424" spans="1:11" ht="13">
      <c r="A424" s="34" t="s">
        <v>574</v>
      </c>
      <c r="B424" s="34"/>
      <c r="C424" s="27" t="s">
        <v>575</v>
      </c>
      <c r="D424" s="56"/>
      <c r="E424" s="29" t="s">
        <v>412</v>
      </c>
      <c r="F424" s="30"/>
      <c r="G424" s="30">
        <v>1</v>
      </c>
      <c r="H424" s="30">
        <v>1</v>
      </c>
      <c r="I424" s="30">
        <v>1</v>
      </c>
      <c r="J424" s="210">
        <v>1</v>
      </c>
      <c r="K424" s="211">
        <v>1</v>
      </c>
    </row>
    <row r="425" spans="1:11" ht="12.75" customHeight="1">
      <c r="A425" s="228" t="s">
        <v>784</v>
      </c>
      <c r="B425" s="229"/>
      <c r="C425" s="229"/>
      <c r="D425" s="229"/>
      <c r="E425" s="229"/>
      <c r="F425" s="229"/>
      <c r="G425" s="229"/>
      <c r="H425" s="229"/>
      <c r="I425" s="229"/>
      <c r="J425" s="289"/>
      <c r="K425" s="258"/>
    </row>
    <row r="426" spans="1:11" ht="13">
      <c r="A426" s="35" t="s">
        <v>650</v>
      </c>
      <c r="B426" s="35"/>
      <c r="C426" s="27" t="s">
        <v>651</v>
      </c>
      <c r="D426" s="28"/>
      <c r="E426" s="29" t="s">
        <v>412</v>
      </c>
      <c r="F426" s="30">
        <v>1</v>
      </c>
      <c r="G426" s="30">
        <v>1</v>
      </c>
      <c r="H426" s="30">
        <v>1</v>
      </c>
      <c r="I426" s="30">
        <v>1</v>
      </c>
      <c r="J426" s="210">
        <v>1</v>
      </c>
      <c r="K426" s="211">
        <v>1</v>
      </c>
    </row>
    <row r="427" spans="1:11" ht="14.25" customHeight="1">
      <c r="A427" s="108" t="s">
        <v>537</v>
      </c>
      <c r="B427" s="108"/>
      <c r="C427" s="220" t="s">
        <v>652</v>
      </c>
      <c r="D427" s="201"/>
      <c r="E427" s="221" t="s">
        <v>412</v>
      </c>
      <c r="F427" s="222">
        <v>1</v>
      </c>
      <c r="G427" s="222">
        <v>1</v>
      </c>
      <c r="H427" s="222">
        <v>1</v>
      </c>
      <c r="I427" s="222">
        <v>1</v>
      </c>
      <c r="J427" s="217">
        <v>1</v>
      </c>
      <c r="K427" s="211">
        <v>1</v>
      </c>
    </row>
    <row r="428" spans="1:11" ht="14.25" customHeight="1">
      <c r="A428" s="223" t="s">
        <v>786</v>
      </c>
      <c r="B428" s="223"/>
      <c r="C428" s="224" t="s">
        <v>785</v>
      </c>
      <c r="D428" s="207"/>
      <c r="E428" s="225" t="s">
        <v>636</v>
      </c>
      <c r="F428" s="211"/>
      <c r="G428" s="211"/>
      <c r="H428" s="211">
        <v>100</v>
      </c>
      <c r="I428" s="211">
        <v>100</v>
      </c>
      <c r="J428" s="239">
        <v>100</v>
      </c>
      <c r="K428" s="211">
        <v>100</v>
      </c>
    </row>
    <row r="429" spans="1:11" ht="13">
      <c r="A429" s="223" t="s">
        <v>125</v>
      </c>
      <c r="B429" s="223"/>
      <c r="C429" s="224" t="s">
        <v>124</v>
      </c>
      <c r="D429" s="207"/>
      <c r="E429" s="225" t="s">
        <v>412</v>
      </c>
      <c r="F429" s="211">
        <v>1</v>
      </c>
      <c r="G429" s="211">
        <v>1</v>
      </c>
      <c r="H429" s="211">
        <v>1</v>
      </c>
      <c r="I429" s="211">
        <v>7</v>
      </c>
      <c r="J429" s="211">
        <v>0</v>
      </c>
      <c r="K429" s="211">
        <v>0</v>
      </c>
    </row>
    <row r="431" spans="1:11">
      <c r="A431" s="49"/>
      <c r="C431" s="26"/>
      <c r="D431" s="26"/>
      <c r="E431" s="26"/>
    </row>
  </sheetData>
  <sheetProtection selectLockedCells="1" selectUnlockedCells="1"/>
  <mergeCells count="131">
    <mergeCell ref="J419:K419"/>
    <mergeCell ref="A375:J375"/>
    <mergeCell ref="A379:J379"/>
    <mergeCell ref="A381:J381"/>
    <mergeCell ref="A400:J400"/>
    <mergeCell ref="A380:J380"/>
    <mergeCell ref="A389:J389"/>
    <mergeCell ref="A399:J399"/>
    <mergeCell ref="A388:J388"/>
    <mergeCell ref="A404:J404"/>
    <mergeCell ref="A407:J407"/>
    <mergeCell ref="A370:J370"/>
    <mergeCell ref="A374:J374"/>
    <mergeCell ref="A403:J403"/>
    <mergeCell ref="A336:J336"/>
    <mergeCell ref="A340:J340"/>
    <mergeCell ref="A359:J359"/>
    <mergeCell ref="A349:K349"/>
    <mergeCell ref="A360:J360"/>
    <mergeCell ref="A335:J335"/>
    <mergeCell ref="A342:J342"/>
    <mergeCell ref="A372:J372"/>
    <mergeCell ref="A345:J345"/>
    <mergeCell ref="A356:J356"/>
    <mergeCell ref="A357:J357"/>
    <mergeCell ref="A365:J365"/>
    <mergeCell ref="A352:J352"/>
    <mergeCell ref="A354:J354"/>
    <mergeCell ref="A306:J306"/>
    <mergeCell ref="A327:J327"/>
    <mergeCell ref="A317:J317"/>
    <mergeCell ref="A302:J302"/>
    <mergeCell ref="A312:J312"/>
    <mergeCell ref="A307:J307"/>
    <mergeCell ref="A308:J308"/>
    <mergeCell ref="A311:J311"/>
    <mergeCell ref="A326:J326"/>
    <mergeCell ref="A266:J266"/>
    <mergeCell ref="A270:J270"/>
    <mergeCell ref="A252:J252"/>
    <mergeCell ref="A260:J260"/>
    <mergeCell ref="A251:J251"/>
    <mergeCell ref="A271:J271"/>
    <mergeCell ref="A276:J276"/>
    <mergeCell ref="A277:J277"/>
    <mergeCell ref="A304:J304"/>
    <mergeCell ref="A278:J278"/>
    <mergeCell ref="A282:J282"/>
    <mergeCell ref="A283:J283"/>
    <mergeCell ref="A293:J293"/>
    <mergeCell ref="A188:J188"/>
    <mergeCell ref="A189:J189"/>
    <mergeCell ref="A198:J198"/>
    <mergeCell ref="A213:J213"/>
    <mergeCell ref="A205:J205"/>
    <mergeCell ref="A204:J204"/>
    <mergeCell ref="A194:J194"/>
    <mergeCell ref="A195:J195"/>
    <mergeCell ref="A247:J247"/>
    <mergeCell ref="A246:J246"/>
    <mergeCell ref="A203:J203"/>
    <mergeCell ref="A237:J237"/>
    <mergeCell ref="A233:J233"/>
    <mergeCell ref="A238:J238"/>
    <mergeCell ref="A245:J245"/>
    <mergeCell ref="A232:J232"/>
    <mergeCell ref="A215:J215"/>
    <mergeCell ref="A212:J212"/>
    <mergeCell ref="A223:J223"/>
    <mergeCell ref="A179:J179"/>
    <mergeCell ref="A183:J183"/>
    <mergeCell ref="A184:J184"/>
    <mergeCell ref="A170:J170"/>
    <mergeCell ref="A171:J171"/>
    <mergeCell ref="A172:J172"/>
    <mergeCell ref="A180:J180"/>
    <mergeCell ref="A174:J174"/>
    <mergeCell ref="A181:A182"/>
    <mergeCell ref="A175:J175"/>
    <mergeCell ref="A158:J158"/>
    <mergeCell ref="A147:J147"/>
    <mergeCell ref="A148:J148"/>
    <mergeCell ref="A142:J142"/>
    <mergeCell ref="A141:J141"/>
    <mergeCell ref="A154:J154"/>
    <mergeCell ref="A140:J140"/>
    <mergeCell ref="A72:J72"/>
    <mergeCell ref="A81:J81"/>
    <mergeCell ref="A60:J60"/>
    <mergeCell ref="A82:J82"/>
    <mergeCell ref="C77:C78"/>
    <mergeCell ref="A80:J80"/>
    <mergeCell ref="A59:J59"/>
    <mergeCell ref="A153:J153"/>
    <mergeCell ref="A164:J164"/>
    <mergeCell ref="A130:J130"/>
    <mergeCell ref="A129:J129"/>
    <mergeCell ref="A125:J125"/>
    <mergeCell ref="A73:J73"/>
    <mergeCell ref="A124:J124"/>
    <mergeCell ref="A126:J126"/>
    <mergeCell ref="A132:J132"/>
    <mergeCell ref="A120:J120"/>
    <mergeCell ref="A122:J122"/>
    <mergeCell ref="A102:A103"/>
    <mergeCell ref="C102:C103"/>
    <mergeCell ref="A119:J119"/>
    <mergeCell ref="C107:C110"/>
    <mergeCell ref="C111:C115"/>
    <mergeCell ref="A101:J101"/>
    <mergeCell ref="A71:J71"/>
    <mergeCell ref="A157:J157"/>
    <mergeCell ref="A1:J1"/>
    <mergeCell ref="A9:J9"/>
    <mergeCell ref="A31:J31"/>
    <mergeCell ref="A35:J35"/>
    <mergeCell ref="E55:E58"/>
    <mergeCell ref="A52:J52"/>
    <mergeCell ref="A45:J45"/>
    <mergeCell ref="A49:J49"/>
    <mergeCell ref="A43:J43"/>
    <mergeCell ref="A21:J21"/>
    <mergeCell ref="A28:J28"/>
    <mergeCell ref="A39:J39"/>
    <mergeCell ref="A10:J10"/>
    <mergeCell ref="A11:J11"/>
    <mergeCell ref="A16:J16"/>
    <mergeCell ref="A38:J38"/>
    <mergeCell ref="A17:J17"/>
    <mergeCell ref="A42:J42"/>
    <mergeCell ref="C55:C58"/>
  </mergeCells>
  <phoneticPr fontId="25" type="noConversion"/>
  <pageMargins left="0.32" right="0.22" top="1.0527777777777778" bottom="0.36" header="0.78749999999999998" footer="0.24"/>
  <pageSetup paperSize="9" firstPageNumber="0" orientation="landscape" r:id="rId1"/>
  <headerFooter alignWithMargins="0"/>
  <ignoredErrors>
    <ignoredError sqref="F165 J232:J233 F159 I239 H165:H168 G232:H233 A232:A233 G310:J310 D226:F229 J412 A224:F224 G237:H238 G241:J241 F242:G242 J237:J239 A237:F241 H361:J361 B232:F234 A242:D242 H421 J167:J168 A226:B229 H412 G165:G168" numberStoredAsText="1"/>
  </ignoredError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04"/>
  <sheetViews>
    <sheetView zoomScale="130" workbookViewId="0">
      <selection activeCell="D7" sqref="D7"/>
    </sheetView>
  </sheetViews>
  <sheetFormatPr defaultColWidth="9.1796875" defaultRowHeight="15.5"/>
  <cols>
    <col min="1" max="1" width="35.81640625" style="124" customWidth="1"/>
    <col min="2" max="2" width="10.453125" style="124" customWidth="1"/>
    <col min="3" max="5" width="13.1796875" style="124" customWidth="1"/>
    <col min="6" max="7" width="12.453125" style="124" customWidth="1"/>
    <col min="8" max="8" width="10.54296875" style="124" customWidth="1"/>
    <col min="9" max="16384" width="9.1796875" style="124"/>
  </cols>
  <sheetData>
    <row r="1" spans="1:6" ht="18" customHeight="1">
      <c r="A1" s="3837" t="s">
        <v>140</v>
      </c>
      <c r="B1" s="3837"/>
      <c r="C1" s="3837"/>
      <c r="D1" s="3837"/>
      <c r="E1" s="3837"/>
      <c r="F1" s="3837"/>
    </row>
    <row r="2" spans="1:6">
      <c r="A2" s="123" t="s">
        <v>924</v>
      </c>
    </row>
    <row r="3" spans="1:6" ht="4.5" customHeight="1">
      <c r="A3" s="125"/>
    </row>
    <row r="4" spans="1:6" ht="30">
      <c r="A4" s="142" t="s">
        <v>874</v>
      </c>
      <c r="B4" s="142" t="s">
        <v>906</v>
      </c>
      <c r="C4" s="143" t="s">
        <v>820</v>
      </c>
      <c r="D4" s="143" t="s">
        <v>843</v>
      </c>
      <c r="E4" s="143" t="s">
        <v>821</v>
      </c>
      <c r="F4" s="143" t="s">
        <v>822</v>
      </c>
    </row>
    <row r="5" spans="1:6" ht="15.75" customHeight="1">
      <c r="A5" s="3841" t="s">
        <v>954</v>
      </c>
      <c r="B5" s="126"/>
      <c r="C5" s="129" t="e">
        <f>C6+C7+C11+C12+C13</f>
        <v>#REF!</v>
      </c>
      <c r="D5" s="144" t="e">
        <f>C5*100/11376.608</f>
        <v>#REF!</v>
      </c>
      <c r="E5" s="129" t="e">
        <f>E6+E7+E11+E12+E13+E14</f>
        <v>#REF!</v>
      </c>
      <c r="F5" s="144" t="e">
        <f>E5*100/E37</f>
        <v>#REF!</v>
      </c>
    </row>
    <row r="6" spans="1:6">
      <c r="A6" s="3842"/>
      <c r="B6" s="130">
        <v>1</v>
      </c>
      <c r="C6" s="127" t="e">
        <f>'1'!#REF!</f>
        <v>#REF!</v>
      </c>
      <c r="D6" s="145" t="e">
        <f t="shared" ref="D6:D35" si="0">C6*100/11376.608</f>
        <v>#REF!</v>
      </c>
      <c r="E6" s="127">
        <f>'1'!M10</f>
        <v>2683.48</v>
      </c>
      <c r="F6" s="145">
        <f>E6*100/E37</f>
        <v>22.837682567718467</v>
      </c>
    </row>
    <row r="7" spans="1:6">
      <c r="A7" s="3842"/>
      <c r="B7" s="130">
        <v>2</v>
      </c>
      <c r="C7" s="127" t="e">
        <f>C8+C9+C10</f>
        <v>#REF!</v>
      </c>
      <c r="D7" s="145" t="e">
        <f t="shared" si="0"/>
        <v>#REF!</v>
      </c>
      <c r="E7" s="127" t="e">
        <f>E8+E9+E10</f>
        <v>#REF!</v>
      </c>
      <c r="F7" s="145" t="e">
        <f>E7*100/E37</f>
        <v>#REF!</v>
      </c>
    </row>
    <row r="8" spans="1:6">
      <c r="A8" s="3842"/>
      <c r="B8" s="147" t="s">
        <v>157</v>
      </c>
      <c r="C8" s="128">
        <f>'2'!I37+'2'!I41+'2'!I45+'2'!I49+'2'!I54</f>
        <v>1721.9490000000003</v>
      </c>
      <c r="D8" s="134">
        <f t="shared" si="0"/>
        <v>15.135873539810813</v>
      </c>
      <c r="E8" s="128">
        <f>'2'!Q37+'2'!Q41+'2'!Q45+'2'!Q49+'2'!Q54</f>
        <v>1982.94</v>
      </c>
      <c r="F8" s="227">
        <f>E8*100/E37</f>
        <v>16.875756208666232</v>
      </c>
    </row>
    <row r="9" spans="1:6">
      <c r="A9" s="3842"/>
      <c r="B9" s="147" t="s">
        <v>158</v>
      </c>
      <c r="C9" s="128">
        <f>'2'!I17+'2'!I21+'2'!I25+'2'!I29+'2'!I33</f>
        <v>2027.14</v>
      </c>
      <c r="D9" s="134">
        <f t="shared" si="0"/>
        <v>17.818492119971083</v>
      </c>
      <c r="E9" s="128">
        <f>'2'!Q17+'2'!Q21+'2'!Q25+'2'!Q29+'2'!Q33</f>
        <v>2209.91</v>
      </c>
      <c r="F9" s="227">
        <f>E9*100/E37</f>
        <v>18.807378137055885</v>
      </c>
    </row>
    <row r="10" spans="1:6">
      <c r="A10" s="3842"/>
      <c r="B10" s="147" t="s">
        <v>159</v>
      </c>
      <c r="C10" s="128" t="e">
        <f>'2'!I58+'2'!I62+'2'!#REF!+'2'!I70+'2'!I74</f>
        <v>#REF!</v>
      </c>
      <c r="D10" s="134" t="e">
        <f t="shared" si="0"/>
        <v>#REF!</v>
      </c>
      <c r="E10" s="128" t="e">
        <f>'2'!Q58+'2'!Q62+'2'!#REF!+'2'!Q70+'2'!Q74</f>
        <v>#REF!</v>
      </c>
      <c r="F10" s="227" t="e">
        <f>E10*100/E37</f>
        <v>#REF!</v>
      </c>
    </row>
    <row r="11" spans="1:6">
      <c r="A11" s="3842"/>
      <c r="B11" s="130">
        <v>3</v>
      </c>
      <c r="C11" s="127">
        <f>'3'!I19</f>
        <v>0</v>
      </c>
      <c r="D11" s="145">
        <f t="shared" si="0"/>
        <v>0</v>
      </c>
      <c r="E11" s="127">
        <f>'3'!Q13</f>
        <v>1077.3499999999999</v>
      </c>
      <c r="F11" s="145">
        <f>E11*100/E37</f>
        <v>9.1687574769819378</v>
      </c>
    </row>
    <row r="12" spans="1:6">
      <c r="A12" s="3842"/>
      <c r="B12" s="130">
        <v>4</v>
      </c>
      <c r="C12" s="127">
        <f>'4'!I13</f>
        <v>1193.49</v>
      </c>
      <c r="D12" s="145">
        <f t="shared" si="0"/>
        <v>10.490736782000399</v>
      </c>
      <c r="E12" s="127">
        <f>'4'!Q13+'4'!Q100</f>
        <v>1382.7400000000002</v>
      </c>
      <c r="F12" s="145">
        <f>E12*100/E37</f>
        <v>11.767770653661307</v>
      </c>
    </row>
    <row r="13" spans="1:6">
      <c r="A13" s="3842"/>
      <c r="B13" s="130">
        <v>6</v>
      </c>
      <c r="C13" s="127">
        <f>'6'!I12</f>
        <v>1052.596</v>
      </c>
      <c r="D13" s="145">
        <f t="shared" si="0"/>
        <v>9.2522832816248926</v>
      </c>
      <c r="E13" s="127">
        <f>'6'!P12</f>
        <v>1101.68</v>
      </c>
      <c r="F13" s="145">
        <f>E13*100/E37</f>
        <v>9.3758172713059462</v>
      </c>
    </row>
    <row r="14" spans="1:6">
      <c r="A14" s="3843"/>
      <c r="B14" s="130">
        <v>9</v>
      </c>
      <c r="C14" s="127"/>
      <c r="D14" s="145"/>
      <c r="E14" s="127">
        <f>'9'!R209</f>
        <v>0</v>
      </c>
      <c r="F14" s="145">
        <f>E14*100/E37</f>
        <v>0</v>
      </c>
    </row>
    <row r="15" spans="1:6">
      <c r="A15" s="3838" t="s">
        <v>160</v>
      </c>
      <c r="B15" s="130"/>
      <c r="C15" s="129" t="e">
        <f>C16+C19</f>
        <v>#REF!</v>
      </c>
      <c r="D15" s="144" t="e">
        <f>C15*100/11376.608</f>
        <v>#REF!</v>
      </c>
      <c r="E15" s="129" t="e">
        <f>E16+E19</f>
        <v>#REF!</v>
      </c>
      <c r="F15" s="144" t="e">
        <f>E15*100/E37</f>
        <v>#REF!</v>
      </c>
    </row>
    <row r="16" spans="1:6">
      <c r="A16" s="3839"/>
      <c r="B16" s="130">
        <v>2</v>
      </c>
      <c r="C16" s="127" t="e">
        <f>C17+C18</f>
        <v>#REF!</v>
      </c>
      <c r="D16" s="145" t="e">
        <f t="shared" si="0"/>
        <v>#REF!</v>
      </c>
      <c r="E16" s="127" t="e">
        <f>E17+E18</f>
        <v>#REF!</v>
      </c>
      <c r="F16" s="145" t="e">
        <f>E16*100/E37</f>
        <v>#REF!</v>
      </c>
    </row>
    <row r="17" spans="1:6">
      <c r="A17" s="3839"/>
      <c r="B17" s="147" t="s">
        <v>158</v>
      </c>
      <c r="C17" s="128" t="e">
        <f>'2'!#REF!+'2'!I92+'2'!I98+'2'!I103+'2'!I108</f>
        <v>#REF!</v>
      </c>
      <c r="D17" s="134" t="e">
        <f t="shared" si="0"/>
        <v>#REF!</v>
      </c>
      <c r="E17" s="128" t="e">
        <f>'2'!#REF!+'2'!Q92+'2'!Q98+'2'!Q103+'2'!Q108</f>
        <v>#REF!</v>
      </c>
      <c r="F17" s="227" t="e">
        <f>E17*100/E37</f>
        <v>#REF!</v>
      </c>
    </row>
    <row r="18" spans="1:6">
      <c r="A18" s="3839"/>
      <c r="B18" s="147" t="s">
        <v>159</v>
      </c>
      <c r="C18" s="128">
        <f>'2'!I139+'2'!I144</f>
        <v>0</v>
      </c>
      <c r="D18" s="134">
        <f t="shared" si="0"/>
        <v>0</v>
      </c>
      <c r="E18" s="128">
        <f>'2'!Q139+'2'!Q144+'2'!Q155</f>
        <v>112.74</v>
      </c>
      <c r="F18" s="227">
        <f>E18*100/E37</f>
        <v>0.95947066223134891</v>
      </c>
    </row>
    <row r="19" spans="1:6">
      <c r="A19" s="3840"/>
      <c r="B19" s="130">
        <v>3</v>
      </c>
      <c r="C19" s="127">
        <f>'3'!I44</f>
        <v>0</v>
      </c>
      <c r="D19" s="145">
        <f>C19*100/11376.608</f>
        <v>0</v>
      </c>
      <c r="E19" s="127">
        <f>'3'!Q44</f>
        <v>0</v>
      </c>
      <c r="F19" s="145">
        <f>E19*100/E37</f>
        <v>0</v>
      </c>
    </row>
    <row r="20" spans="1:6" ht="30.5">
      <c r="A20" s="131" t="s">
        <v>824</v>
      </c>
      <c r="B20" s="130">
        <v>1</v>
      </c>
      <c r="C20" s="129" t="e">
        <f>'1'!#REF!</f>
        <v>#REF!</v>
      </c>
      <c r="D20" s="145" t="e">
        <f t="shared" si="0"/>
        <v>#REF!</v>
      </c>
      <c r="E20" s="129">
        <f>'1'!M51</f>
        <v>194.42500000000001</v>
      </c>
      <c r="F20" s="145">
        <f>E20*100/E37</f>
        <v>1.6546486030187157</v>
      </c>
    </row>
    <row r="21" spans="1:6" ht="30.5">
      <c r="A21" s="131" t="s">
        <v>823</v>
      </c>
      <c r="B21" s="130">
        <v>6</v>
      </c>
      <c r="C21" s="129">
        <f>'6'!I52</f>
        <v>1320.299</v>
      </c>
      <c r="D21" s="145">
        <f t="shared" si="0"/>
        <v>11.605383608189717</v>
      </c>
      <c r="E21" s="129">
        <f>'6'!P52</f>
        <v>2176.9299999999998</v>
      </c>
      <c r="F21" s="145">
        <f>E21*100/E37</f>
        <v>18.526702756176071</v>
      </c>
    </row>
    <row r="22" spans="1:6" ht="30.5">
      <c r="A22" s="131" t="s">
        <v>142</v>
      </c>
      <c r="B22" s="130">
        <v>4</v>
      </c>
      <c r="C22" s="129">
        <f>'4'!I64+'4'!I57</f>
        <v>128.30000000000001</v>
      </c>
      <c r="D22" s="145">
        <f t="shared" si="0"/>
        <v>1.1277526658209549</v>
      </c>
      <c r="E22" s="129">
        <f>'4'!Q57+'4'!Q64</f>
        <v>13.5</v>
      </c>
      <c r="F22" s="145">
        <f>E22*100/E37</f>
        <v>0.114891377861657</v>
      </c>
    </row>
    <row r="23" spans="1:6" ht="30.5">
      <c r="A23" s="131" t="s">
        <v>156</v>
      </c>
      <c r="B23" s="130">
        <v>1</v>
      </c>
      <c r="C23" s="129" t="e">
        <f>'1'!#REF!</f>
        <v>#REF!</v>
      </c>
      <c r="D23" s="145" t="e">
        <f t="shared" si="0"/>
        <v>#REF!</v>
      </c>
      <c r="E23" s="129">
        <f>'1'!M114</f>
        <v>113</v>
      </c>
      <c r="F23" s="145">
        <f>E23*100/E37</f>
        <v>0.96168338506424011</v>
      </c>
    </row>
    <row r="24" spans="1:6" ht="30.5">
      <c r="A24" s="131" t="s">
        <v>184</v>
      </c>
      <c r="B24" s="130">
        <v>1</v>
      </c>
      <c r="C24" s="129" t="e">
        <f>'1'!#REF!</f>
        <v>#REF!</v>
      </c>
      <c r="D24" s="145" t="e">
        <f t="shared" si="0"/>
        <v>#REF!</v>
      </c>
      <c r="E24" s="129">
        <f>'1'!M161</f>
        <v>335</v>
      </c>
      <c r="F24" s="145">
        <f>E24*100/E37</f>
        <v>2.851008265455933</v>
      </c>
    </row>
    <row r="25" spans="1:6" ht="46.5" customHeight="1">
      <c r="A25" s="131" t="s">
        <v>981</v>
      </c>
      <c r="B25" s="130">
        <v>5</v>
      </c>
      <c r="C25" s="129">
        <f>'5'!I64</f>
        <v>71.400000000000006</v>
      </c>
      <c r="D25" s="145">
        <f t="shared" si="0"/>
        <v>0.62760358799389071</v>
      </c>
      <c r="E25" s="129">
        <f>'5'!Q64</f>
        <v>110.1</v>
      </c>
      <c r="F25" s="145">
        <f>E25*100/E37</f>
        <v>0.93700301500506933</v>
      </c>
    </row>
    <row r="26" spans="1:6" ht="32.25" customHeight="1">
      <c r="A26" s="131" t="s">
        <v>358</v>
      </c>
      <c r="B26" s="130">
        <v>8</v>
      </c>
      <c r="C26" s="126">
        <f>'8'!I24</f>
        <v>1502.2869999999998</v>
      </c>
      <c r="D26" s="145">
        <f t="shared" si="0"/>
        <v>13.205051980344228</v>
      </c>
      <c r="E26" s="129">
        <f>'8'!P24</f>
        <v>1873.38</v>
      </c>
      <c r="F26" s="145">
        <f>E26*100/E37</f>
        <v>15.94334884877563</v>
      </c>
    </row>
    <row r="27" spans="1:6" ht="32.25" customHeight="1">
      <c r="A27" s="131" t="s">
        <v>143</v>
      </c>
      <c r="B27" s="130">
        <v>8</v>
      </c>
      <c r="C27" s="129">
        <f>'8'!I112</f>
        <v>153.87299999999999</v>
      </c>
      <c r="D27" s="145">
        <f t="shared" si="0"/>
        <v>1.3525384719241447</v>
      </c>
      <c r="E27" s="129">
        <f>'8'!P112+'8'!P144+'8'!P148+'8'!P152</f>
        <v>152.56</v>
      </c>
      <c r="F27" s="145">
        <f>E27*100/E37</f>
        <v>1.2983576745610661</v>
      </c>
    </row>
    <row r="28" spans="1:6" ht="30.5">
      <c r="A28" s="131" t="s">
        <v>923</v>
      </c>
      <c r="B28" s="130">
        <v>9</v>
      </c>
      <c r="C28" s="129">
        <v>40</v>
      </c>
      <c r="D28" s="145">
        <f t="shared" si="0"/>
        <v>0.35159864873607316</v>
      </c>
      <c r="E28" s="129">
        <f>'9'!R23</f>
        <v>21</v>
      </c>
      <c r="F28" s="145">
        <f>E28*100/E37</f>
        <v>0.17871992111813312</v>
      </c>
    </row>
    <row r="29" spans="1:6" ht="30.5">
      <c r="A29" s="131" t="s">
        <v>882</v>
      </c>
      <c r="B29" s="130">
        <v>10</v>
      </c>
      <c r="C29" s="126">
        <f>'10'!J13</f>
        <v>184.3</v>
      </c>
      <c r="D29" s="145">
        <f t="shared" si="0"/>
        <v>1.6199907740514572</v>
      </c>
      <c r="E29" s="129">
        <f>'10'!Q13</f>
        <v>184</v>
      </c>
      <c r="F29" s="145">
        <f>E29*100/E37</f>
        <v>1.5659269278922139</v>
      </c>
    </row>
    <row r="30" spans="1:6">
      <c r="A30" s="131" t="s">
        <v>1050</v>
      </c>
      <c r="B30" s="130">
        <v>10</v>
      </c>
      <c r="C30" s="126" t="e">
        <f>'10'!#REF!+'10'!J133</f>
        <v>#REF!</v>
      </c>
      <c r="D30" s="145" t="e">
        <f t="shared" si="0"/>
        <v>#REF!</v>
      </c>
      <c r="E30" s="126">
        <f>'10'!Q50+'10'!Q119+'10'!Q133+'Lesu analize'!BR351</f>
        <v>0</v>
      </c>
      <c r="F30" s="145">
        <f>E30*100/E37</f>
        <v>0</v>
      </c>
    </row>
    <row r="31" spans="1:6" ht="30.5">
      <c r="A31" s="131" t="s">
        <v>599</v>
      </c>
      <c r="B31" s="130">
        <v>10</v>
      </c>
      <c r="C31" s="129">
        <f>'10'!J279</f>
        <v>963.34</v>
      </c>
      <c r="D31" s="145">
        <f t="shared" si="0"/>
        <v>8.4677260568352182</v>
      </c>
      <c r="E31" s="129">
        <f>'10'!Q279</f>
        <v>182.86599999999999</v>
      </c>
      <c r="F31" s="145">
        <f>E31*100/E37</f>
        <v>1.5562760521518346</v>
      </c>
    </row>
    <row r="32" spans="1:6">
      <c r="A32" s="131" t="s">
        <v>1051</v>
      </c>
      <c r="B32" s="130">
        <v>10</v>
      </c>
      <c r="C32" s="129" t="e">
        <f>'10'!#REF!</f>
        <v>#REF!</v>
      </c>
      <c r="D32" s="145" t="e">
        <f t="shared" si="0"/>
        <v>#REF!</v>
      </c>
      <c r="E32" s="129" t="e">
        <f>'10'!#REF!</f>
        <v>#REF!</v>
      </c>
      <c r="F32" s="145" t="e">
        <f>E32*100/E37</f>
        <v>#REF!</v>
      </c>
    </row>
    <row r="33" spans="1:6">
      <c r="A33" s="131" t="s">
        <v>600</v>
      </c>
      <c r="B33" s="130">
        <v>10</v>
      </c>
      <c r="C33" s="129">
        <f>'10'!J377</f>
        <v>181.45</v>
      </c>
      <c r="D33" s="145">
        <f t="shared" si="0"/>
        <v>1.594939370329012</v>
      </c>
      <c r="E33" s="129">
        <f>'10'!Q377</f>
        <v>280</v>
      </c>
      <c r="F33" s="145">
        <f>E33*100/E37</f>
        <v>2.3829322815751079</v>
      </c>
    </row>
    <row r="34" spans="1:6" ht="27.75" customHeight="1">
      <c r="A34" s="131" t="s">
        <v>714</v>
      </c>
      <c r="B34" s="130">
        <v>10</v>
      </c>
      <c r="C34" s="129">
        <f>'10'!J380</f>
        <v>50</v>
      </c>
      <c r="D34" s="145">
        <f t="shared" si="0"/>
        <v>0.43949831092009145</v>
      </c>
      <c r="E34" s="129">
        <f>'10'!Q380+'10'!Q394</f>
        <v>50</v>
      </c>
      <c r="F34" s="145">
        <f>E34*100/E37</f>
        <v>0.42552362170984076</v>
      </c>
    </row>
    <row r="35" spans="1:6" ht="31" thickBot="1">
      <c r="A35" s="131" t="s">
        <v>133</v>
      </c>
      <c r="B35" s="130">
        <v>10</v>
      </c>
      <c r="C35" s="132">
        <f>'10'!J427</f>
        <v>0</v>
      </c>
      <c r="D35" s="145">
        <f t="shared" si="0"/>
        <v>0</v>
      </c>
      <c r="E35" s="132">
        <f>'10'!Q427</f>
        <v>100</v>
      </c>
      <c r="F35" s="145">
        <f>E35*100/E37</f>
        <v>0.85104724341968152</v>
      </c>
    </row>
    <row r="36" spans="1:6" ht="16" thickBot="1">
      <c r="C36" s="133" t="e">
        <f>C5+C15+C20+C21+C22+C23+C24+C25+C26+C27+C28+C29+C30+C31+C32+C33+C34+C35</f>
        <v>#REF!</v>
      </c>
      <c r="D36" s="135" t="e">
        <f>C36*100/11376.608</f>
        <v>#REF!</v>
      </c>
      <c r="E36" s="133" t="e">
        <f>E5+E15+E20+E21+E22+E23+E24+E25+E26+E27+E28+E29+E30+E31+E32+E33+E34+E35</f>
        <v>#REF!</v>
      </c>
      <c r="F36" s="135" t="e">
        <f>E36*100/E37</f>
        <v>#REF!</v>
      </c>
    </row>
    <row r="37" spans="1:6" ht="15.75" customHeight="1">
      <c r="C37" s="226">
        <v>11376.608</v>
      </c>
      <c r="D37" s="226"/>
      <c r="E37" s="226">
        <v>11750.228999999999</v>
      </c>
    </row>
    <row r="38" spans="1:6" s="152" customFormat="1" ht="10.5">
      <c r="A38" s="148" t="str">
        <f>'IŠLAIDŲ SUVESTINĖ (3 lentelė)'!D6</f>
        <v>Visagino savivaldybės valdymo tobulinimo programa</v>
      </c>
      <c r="B38" s="149">
        <v>1</v>
      </c>
      <c r="C38" s="150">
        <f>'IŠLAIDŲ SUVESTINĖ (3 lentelė)'!M6</f>
        <v>4339.3860000000004</v>
      </c>
      <c r="D38" s="151">
        <f>C38*100/11376.608</f>
        <v>38.143056348605846</v>
      </c>
      <c r="E38" s="150" t="e">
        <f>#REF!</f>
        <v>#REF!</v>
      </c>
      <c r="F38" s="151" t="e">
        <f>E38*100/E48</f>
        <v>#REF!</v>
      </c>
    </row>
    <row r="39" spans="1:6" s="152" customFormat="1" ht="10.5">
      <c r="A39" s="148" t="str">
        <f>'IŠLAIDŲ SUVESTINĖ (3 lentelė)'!D8</f>
        <v>Visagino savivaldybės švietimo paslaugų plėtra</v>
      </c>
      <c r="B39" s="149">
        <v>2</v>
      </c>
      <c r="C39" s="150">
        <f>'IŠLAIDŲ SUVESTINĖ (3 lentelė)'!M8</f>
        <v>6686.6069999999991</v>
      </c>
      <c r="D39" s="151">
        <f t="shared" ref="D39:D47" si="1">C39*100/11376.608</f>
        <v>58.775049645729197</v>
      </c>
      <c r="E39" s="150" t="e">
        <f>#REF!</f>
        <v>#REF!</v>
      </c>
      <c r="F39" s="151" t="e">
        <f>E39*100/E48</f>
        <v>#REF!</v>
      </c>
    </row>
    <row r="40" spans="1:6" s="152" customFormat="1" ht="10.5">
      <c r="A40" s="148" t="str">
        <f>'IŠLAIDŲ SUVESTINĖ (3 lentelė)'!D9</f>
        <v>Visagino savivaldybės kūno kultūros ir sporto plėtros programa</v>
      </c>
      <c r="B40" s="149">
        <v>3</v>
      </c>
      <c r="C40" s="150">
        <f>'IŠLAIDŲ SUVESTINĖ (3 lentelė)'!M9</f>
        <v>1272.1499999999999</v>
      </c>
      <c r="D40" s="151">
        <f t="shared" si="1"/>
        <v>11.182155524739885</v>
      </c>
      <c r="E40" s="150" t="e">
        <f>#REF!</f>
        <v>#REF!</v>
      </c>
      <c r="F40" s="151" t="e">
        <f>E40*100/E48</f>
        <v>#REF!</v>
      </c>
    </row>
    <row r="41" spans="1:6" s="152" customFormat="1" ht="21">
      <c r="A41" s="148" t="str">
        <f>'IŠLAIDŲ SUVESTINĖ (3 lentelė)'!D10</f>
        <v>Visagino savivaldybės gyventojų kultūrinio aktyvumo skatinimo ir identiteto stiprinimo programa</v>
      </c>
      <c r="B41" s="149">
        <v>4</v>
      </c>
      <c r="C41" s="150">
        <f>'IŠLAIDŲ SUVESTINĖ (3 lentelė)'!M10</f>
        <v>1631.9900000000005</v>
      </c>
      <c r="D41" s="151">
        <f t="shared" si="1"/>
        <v>14.345136968769607</v>
      </c>
      <c r="E41" s="150" t="e">
        <f>#REF!</f>
        <v>#REF!</v>
      </c>
      <c r="F41" s="151" t="e">
        <f>E41*100/E48</f>
        <v>#REF!</v>
      </c>
    </row>
    <row r="42" spans="1:6" s="152" customFormat="1" ht="10.5">
      <c r="A42" s="148" t="str">
        <f>'IŠLAIDŲ SUVESTINĖ (3 lentelė)'!D11</f>
        <v>Visagino savivaldybės bendruomeniškumo skatinimo programa</v>
      </c>
      <c r="B42" s="149">
        <v>5</v>
      </c>
      <c r="C42" s="150">
        <f>'IŠLAIDŲ SUVESTINĖ (3 lentelė)'!M11</f>
        <v>253.3</v>
      </c>
      <c r="D42" s="151">
        <f t="shared" si="1"/>
        <v>2.2264984431211832</v>
      </c>
      <c r="E42" s="150" t="e">
        <f>#REF!</f>
        <v>#REF!</v>
      </c>
      <c r="F42" s="151" t="e">
        <f>E42*100/E48</f>
        <v>#REF!</v>
      </c>
    </row>
    <row r="43" spans="1:6" s="152" customFormat="1" ht="16.5" customHeight="1">
      <c r="A43" s="148" t="str">
        <f>'IŠLAIDŲ SUVESTINĖ (3 lentelė)'!D12</f>
        <v>Visagino savivaldybės socialinės paramos įgyvendinimo programa</v>
      </c>
      <c r="B43" s="149">
        <v>6</v>
      </c>
      <c r="C43" s="150">
        <f>'IŠLAIDŲ SUVESTINĖ (3 lentelė)'!M12</f>
        <v>4302.7460000000001</v>
      </c>
      <c r="D43" s="151">
        <f t="shared" si="1"/>
        <v>37.820991986363602</v>
      </c>
      <c r="E43" s="150" t="e">
        <f>#REF!</f>
        <v>#REF!</v>
      </c>
      <c r="F43" s="151" t="e">
        <f>E43*100/E48</f>
        <v>#REF!</v>
      </c>
    </row>
    <row r="44" spans="1:6" s="152" customFormat="1" ht="21">
      <c r="A44" s="148" t="str">
        <f>'IŠLAIDŲ SUVESTINĖ (3 lentelė)'!D13</f>
        <v>Visagino savivaldybės sveikatos apsaugos paslaugų kokybės gerinimo programa</v>
      </c>
      <c r="B44" s="149">
        <v>7</v>
      </c>
      <c r="C44" s="150">
        <f>'IŠLAIDŲ SUVESTINĖ (3 lentelė)'!M13</f>
        <v>46.731000000000002</v>
      </c>
      <c r="D44" s="151">
        <f t="shared" si="1"/>
        <v>0.41076391135213591</v>
      </c>
      <c r="E44" s="150" t="e">
        <f>#REF!</f>
        <v>#REF!</v>
      </c>
      <c r="F44" s="151" t="e">
        <f>E44*100/E48</f>
        <v>#REF!</v>
      </c>
    </row>
    <row r="45" spans="1:6" s="152" customFormat="1" ht="10.5">
      <c r="A45" s="148" t="str">
        <f>'IŠLAIDŲ SUVESTINĖ (3 lentelė)'!D15</f>
        <v>Visagino savivaldybės aplinkos apsaugos programa</v>
      </c>
      <c r="B45" s="149">
        <v>8</v>
      </c>
      <c r="C45" s="150">
        <f>'IŠLAIDŲ SUVESTINĖ (3 lentelė)'!M15</f>
        <v>3739.6830000000004</v>
      </c>
      <c r="D45" s="151">
        <f t="shared" si="1"/>
        <v>32.87168723753161</v>
      </c>
      <c r="E45" s="150" t="e">
        <f>#REF!</f>
        <v>#REF!</v>
      </c>
      <c r="F45" s="151" t="e">
        <f>E45*100/E48</f>
        <v>#REF!</v>
      </c>
    </row>
    <row r="46" spans="1:6" s="152" customFormat="1" ht="10.5">
      <c r="A46" s="148" t="str">
        <f>'IŠLAIDŲ SUVESTINĖ (3 lentelė)'!D18</f>
        <v>Visagino savivaldybės ekonominės plėtros programa</v>
      </c>
      <c r="B46" s="149">
        <v>9</v>
      </c>
      <c r="C46" s="150">
        <f>'IŠLAIDŲ SUVESTINĖ (3 lentelė)'!M18</f>
        <v>739.74899999999991</v>
      </c>
      <c r="D46" s="151">
        <f t="shared" si="1"/>
        <v>6.5023687200965341</v>
      </c>
      <c r="E46" s="150" t="e">
        <f>#REF!</f>
        <v>#REF!</v>
      </c>
      <c r="F46" s="151" t="e">
        <f>E46*100/E48</f>
        <v>#REF!</v>
      </c>
    </row>
    <row r="47" spans="1:6" s="152" customFormat="1" ht="15" customHeight="1" thickBot="1">
      <c r="A47" s="148" t="str">
        <f>'IŠLAIDŲ SUVESTINĖ (3 lentelė)'!D16</f>
        <v>Visagino savivaldybės viešosios infrastruktūros plėtros programa</v>
      </c>
      <c r="B47" s="149">
        <v>10</v>
      </c>
      <c r="C47" s="153">
        <f>'IŠLAIDŲ SUVESTINĖ (3 lentelė)'!M16</f>
        <v>7261.6260000000002</v>
      </c>
      <c r="D47" s="151">
        <f t="shared" si="1"/>
        <v>63.8294472306684</v>
      </c>
      <c r="E47" s="153" t="e">
        <f>#REF!</f>
        <v>#REF!</v>
      </c>
      <c r="F47" s="151" t="e">
        <f>E47*100/E48</f>
        <v>#REF!</v>
      </c>
    </row>
    <row r="48" spans="1:6" s="152" customFormat="1" ht="11" thickBot="1">
      <c r="C48" s="154">
        <f>SUM(C38:C47)</f>
        <v>30273.967999999997</v>
      </c>
      <c r="D48" s="155">
        <f>SUM(D38:D47)</f>
        <v>266.10715601697802</v>
      </c>
      <c r="E48" s="154" t="e">
        <f>SUM(E38:E47)</f>
        <v>#REF!</v>
      </c>
      <c r="F48" s="155" t="e">
        <f>SUM(F38:F47)</f>
        <v>#REF!</v>
      </c>
    </row>
    <row r="53" spans="1:8" ht="27">
      <c r="A53" s="164" t="s">
        <v>738</v>
      </c>
      <c r="B53" s="168">
        <v>2015</v>
      </c>
      <c r="C53" s="168">
        <v>2016</v>
      </c>
      <c r="D53" s="168" t="s">
        <v>527</v>
      </c>
      <c r="E53" s="168" t="s">
        <v>523</v>
      </c>
      <c r="F53" s="169" t="s">
        <v>524</v>
      </c>
      <c r="G53" s="170" t="s">
        <v>525</v>
      </c>
      <c r="H53" s="170" t="s">
        <v>526</v>
      </c>
    </row>
    <row r="54" spans="1:8">
      <c r="A54" s="165" t="s">
        <v>601</v>
      </c>
      <c r="B54" s="129">
        <f>'2'!I45</f>
        <v>423.11</v>
      </c>
      <c r="C54" s="129">
        <f>'2'!M45</f>
        <v>493.22399999999999</v>
      </c>
      <c r="D54" s="159">
        <f>C54-B54</f>
        <v>70.113999999999976</v>
      </c>
      <c r="E54" s="160">
        <f>(C54*100/B54-100)/100</f>
        <v>0.16571104440925524</v>
      </c>
      <c r="F54" s="161">
        <v>550</v>
      </c>
      <c r="G54" s="145">
        <f t="shared" ref="G54:G59" si="2">B54/F54</f>
        <v>0.76929090909090914</v>
      </c>
      <c r="H54" s="172">
        <f t="shared" ref="H54:H59" si="3">C54/F54</f>
        <v>0.89677090909090906</v>
      </c>
    </row>
    <row r="55" spans="1:8">
      <c r="A55" s="165" t="s">
        <v>819</v>
      </c>
      <c r="B55" s="129">
        <f>'2'!I37</f>
        <v>313.98</v>
      </c>
      <c r="C55" s="129">
        <f>'2'!M37</f>
        <v>342.19</v>
      </c>
      <c r="D55" s="159">
        <f t="shared" ref="D55:D65" si="4">C55-B55</f>
        <v>28.20999999999998</v>
      </c>
      <c r="E55" s="160">
        <f t="shared" ref="E55:E72" si="5">(C55*100/B55-100)/100</f>
        <v>8.9846487037390829E-2</v>
      </c>
      <c r="F55" s="162">
        <v>327</v>
      </c>
      <c r="G55" s="145">
        <f t="shared" si="2"/>
        <v>0.96018348623853211</v>
      </c>
      <c r="H55" s="171">
        <f t="shared" si="3"/>
        <v>1.0464525993883791</v>
      </c>
    </row>
    <row r="56" spans="1:8">
      <c r="A56" s="165" t="s">
        <v>602</v>
      </c>
      <c r="B56" s="129">
        <f>'2'!I41</f>
        <v>356.06900000000002</v>
      </c>
      <c r="C56" s="129">
        <f>'2'!M41</f>
        <v>403.79199999999997</v>
      </c>
      <c r="D56" s="159">
        <f t="shared" si="4"/>
        <v>47.722999999999956</v>
      </c>
      <c r="E56" s="160">
        <f t="shared" si="5"/>
        <v>0.13402739356697707</v>
      </c>
      <c r="F56" s="161">
        <v>394</v>
      </c>
      <c r="G56" s="145">
        <f t="shared" si="2"/>
        <v>0.90372842639593909</v>
      </c>
      <c r="H56" s="145">
        <f t="shared" si="3"/>
        <v>1.0248527918781725</v>
      </c>
    </row>
    <row r="57" spans="1:8">
      <c r="A57" s="165" t="s">
        <v>603</v>
      </c>
      <c r="B57" s="129">
        <f>'2'!I49</f>
        <v>367.88</v>
      </c>
      <c r="C57" s="129">
        <f>'2'!M49</f>
        <v>405.46</v>
      </c>
      <c r="D57" s="159">
        <f t="shared" si="4"/>
        <v>37.579999999999984</v>
      </c>
      <c r="E57" s="160">
        <f t="shared" si="5"/>
        <v>0.10215287593780588</v>
      </c>
      <c r="F57" s="162">
        <v>421</v>
      </c>
      <c r="G57" s="145">
        <f t="shared" si="2"/>
        <v>0.87382422802850357</v>
      </c>
      <c r="H57" s="145">
        <f t="shared" si="3"/>
        <v>0.96308788598574813</v>
      </c>
    </row>
    <row r="58" spans="1:8" ht="16" thickBot="1">
      <c r="A58" s="178" t="s">
        <v>604</v>
      </c>
      <c r="B58" s="132">
        <f>'2'!I54</f>
        <v>260.91000000000003</v>
      </c>
      <c r="C58" s="132">
        <f>'2'!M54</f>
        <v>294.79000000000002</v>
      </c>
      <c r="D58" s="179">
        <f t="shared" si="4"/>
        <v>33.879999999999995</v>
      </c>
      <c r="E58" s="175">
        <f t="shared" si="5"/>
        <v>0.12985320608639001</v>
      </c>
      <c r="F58" s="180">
        <v>234</v>
      </c>
      <c r="G58" s="176">
        <f t="shared" si="2"/>
        <v>1.1150000000000002</v>
      </c>
      <c r="H58" s="176">
        <f t="shared" si="3"/>
        <v>1.2597863247863248</v>
      </c>
    </row>
    <row r="59" spans="1:8" ht="16" thickBot="1">
      <c r="A59" s="187" t="s">
        <v>530</v>
      </c>
      <c r="B59" s="181">
        <f>SUM(B54:B58)</f>
        <v>1721.9490000000003</v>
      </c>
      <c r="C59" s="181">
        <f>SUM(C54:C58)</f>
        <v>1939.4559999999999</v>
      </c>
      <c r="D59" s="182">
        <f>SUM(D54:D58)</f>
        <v>217.50699999999989</v>
      </c>
      <c r="E59" s="183">
        <f>(C59*100/B59-100)/100</f>
        <v>0.12631442626930267</v>
      </c>
      <c r="F59" s="184">
        <f>SUM(F54:F58)</f>
        <v>1926</v>
      </c>
      <c r="G59" s="185">
        <f t="shared" si="2"/>
        <v>0.89405451713395656</v>
      </c>
      <c r="H59" s="186">
        <f t="shared" si="3"/>
        <v>1.0069865005192107</v>
      </c>
    </row>
    <row r="60" spans="1:8">
      <c r="A60" s="166"/>
      <c r="B60" s="157"/>
      <c r="C60" s="157"/>
      <c r="D60" s="173"/>
      <c r="E60" s="158"/>
    </row>
    <row r="61" spans="1:8">
      <c r="A61" s="165" t="s">
        <v>605</v>
      </c>
      <c r="B61" s="129">
        <f>'2'!I33+'2'!I108</f>
        <v>296.38</v>
      </c>
      <c r="C61" s="129">
        <f>'2'!M108+'2'!M33</f>
        <v>383.13</v>
      </c>
      <c r="D61" s="159">
        <f t="shared" si="4"/>
        <v>86.75</v>
      </c>
      <c r="E61" s="160">
        <f t="shared" si="5"/>
        <v>0.29269856265604971</v>
      </c>
      <c r="F61" s="161">
        <v>161</v>
      </c>
      <c r="G61" s="145">
        <f t="shared" ref="G61:G66" si="6">B61/F61</f>
        <v>1.8408695652173912</v>
      </c>
      <c r="H61" s="171">
        <f t="shared" ref="H61:H66" si="7">C61/F61</f>
        <v>2.379689440993789</v>
      </c>
    </row>
    <row r="62" spans="1:8">
      <c r="A62" s="165" t="s">
        <v>606</v>
      </c>
      <c r="B62" s="129">
        <f>'2'!I21+'2'!I92</f>
        <v>484.64000000000004</v>
      </c>
      <c r="C62" s="129">
        <f>'2'!M92+'2'!M21</f>
        <v>569.69500000000005</v>
      </c>
      <c r="D62" s="159">
        <f t="shared" si="4"/>
        <v>85.055000000000007</v>
      </c>
      <c r="E62" s="160">
        <f t="shared" si="5"/>
        <v>0.17550140310333448</v>
      </c>
      <c r="F62" s="161">
        <v>203</v>
      </c>
      <c r="G62" s="145">
        <f t="shared" si="6"/>
        <v>2.3873891625615764</v>
      </c>
      <c r="H62" s="172">
        <f t="shared" si="7"/>
        <v>2.8063793103448278</v>
      </c>
    </row>
    <row r="63" spans="1:8">
      <c r="A63" s="165" t="s">
        <v>607</v>
      </c>
      <c r="B63" s="129" t="e">
        <f>'2'!I17+'2'!#REF!</f>
        <v>#REF!</v>
      </c>
      <c r="C63" s="129" t="e">
        <f>'2'!#REF!+'2'!M17</f>
        <v>#REF!</v>
      </c>
      <c r="D63" s="159" t="e">
        <f t="shared" si="4"/>
        <v>#REF!</v>
      </c>
      <c r="E63" s="160" t="e">
        <f t="shared" si="5"/>
        <v>#REF!</v>
      </c>
      <c r="F63" s="161">
        <v>195</v>
      </c>
      <c r="G63" s="145" t="e">
        <f t="shared" si="6"/>
        <v>#REF!</v>
      </c>
      <c r="H63" s="145" t="e">
        <f t="shared" si="7"/>
        <v>#REF!</v>
      </c>
    </row>
    <row r="64" spans="1:8">
      <c r="A64" s="165" t="s">
        <v>608</v>
      </c>
      <c r="B64" s="129">
        <f>'2'!I25+'2'!I98</f>
        <v>445.19</v>
      </c>
      <c r="C64" s="129">
        <f>'2'!M98+'2'!M25</f>
        <v>450.02</v>
      </c>
      <c r="D64" s="159">
        <f t="shared" si="4"/>
        <v>4.8299999999999841</v>
      </c>
      <c r="E64" s="160">
        <f t="shared" si="5"/>
        <v>1.084930029874883E-2</v>
      </c>
      <c r="F64" s="161">
        <v>183</v>
      </c>
      <c r="G64" s="145">
        <f t="shared" si="6"/>
        <v>2.4327322404371583</v>
      </c>
      <c r="H64" s="145">
        <f t="shared" si="7"/>
        <v>2.4591256830601091</v>
      </c>
    </row>
    <row r="65" spans="1:8" ht="16" thickBot="1">
      <c r="A65" s="165" t="s">
        <v>609</v>
      </c>
      <c r="B65" s="129">
        <f>'2'!I29+'2'!I103</f>
        <v>410.86</v>
      </c>
      <c r="C65" s="129">
        <f>'2'!M103+'2'!M29</f>
        <v>423.83599999999996</v>
      </c>
      <c r="D65" s="159">
        <f t="shared" si="4"/>
        <v>12.975999999999942</v>
      </c>
      <c r="E65" s="160">
        <f t="shared" si="5"/>
        <v>3.1582534196563185E-2</v>
      </c>
      <c r="F65" s="161">
        <v>181</v>
      </c>
      <c r="G65" s="145">
        <f t="shared" si="6"/>
        <v>2.2699447513812157</v>
      </c>
      <c r="H65" s="145">
        <f t="shared" si="7"/>
        <v>2.3416353591160219</v>
      </c>
    </row>
    <row r="66" spans="1:8" ht="16" thickBot="1">
      <c r="A66" s="187" t="s">
        <v>531</v>
      </c>
      <c r="B66" s="181" t="e">
        <f>SUM(B61:B65)</f>
        <v>#REF!</v>
      </c>
      <c r="C66" s="181" t="e">
        <f>SUM(C61:C65)</f>
        <v>#REF!</v>
      </c>
      <c r="D66" s="182" t="e">
        <f>SUM(D61:D65)</f>
        <v>#REF!</v>
      </c>
      <c r="E66" s="183" t="e">
        <f>(C66*100/B66-100)/100</f>
        <v>#REF!</v>
      </c>
      <c r="F66" s="184">
        <f>SUM(F61:F65)</f>
        <v>923</v>
      </c>
      <c r="G66" s="185" t="e">
        <f t="shared" si="6"/>
        <v>#REF!</v>
      </c>
      <c r="H66" s="186" t="e">
        <f t="shared" si="7"/>
        <v>#REF!</v>
      </c>
    </row>
    <row r="67" spans="1:8">
      <c r="A67" s="167"/>
      <c r="B67" s="157"/>
      <c r="C67" s="157"/>
      <c r="D67" s="173"/>
      <c r="E67" s="158"/>
      <c r="G67" s="177"/>
      <c r="H67" s="177"/>
    </row>
    <row r="68" spans="1:8">
      <c r="A68" s="165" t="s">
        <v>516</v>
      </c>
      <c r="B68" s="129" t="e">
        <f>'2'!#REF!</f>
        <v>#REF!</v>
      </c>
      <c r="C68" s="163" t="e">
        <f>'2'!#REF!</f>
        <v>#REF!</v>
      </c>
      <c r="D68" s="159" t="e">
        <f>C68-B68</f>
        <v>#REF!</v>
      </c>
      <c r="E68" s="160" t="e">
        <f t="shared" si="5"/>
        <v>#REF!</v>
      </c>
      <c r="F68" s="161"/>
      <c r="G68" s="161"/>
      <c r="H68" s="161"/>
    </row>
    <row r="69" spans="1:8">
      <c r="A69" s="165" t="s">
        <v>517</v>
      </c>
      <c r="B69" s="129">
        <f>'2'!I58+'2'!I139</f>
        <v>0</v>
      </c>
      <c r="C69" s="129">
        <f>'2'!M139+'2'!M58</f>
        <v>0</v>
      </c>
      <c r="D69" s="159">
        <f>C69-B69</f>
        <v>0</v>
      </c>
      <c r="E69" s="160" t="e">
        <f t="shared" si="5"/>
        <v>#DIV/0!</v>
      </c>
      <c r="F69" s="161">
        <v>469</v>
      </c>
      <c r="G69" s="145">
        <f>B69/F69</f>
        <v>0</v>
      </c>
      <c r="H69" s="171">
        <f>C69/F69</f>
        <v>0</v>
      </c>
    </row>
    <row r="70" spans="1:8">
      <c r="A70" s="165" t="s">
        <v>518</v>
      </c>
      <c r="B70" s="129">
        <f>'2'!I62+'2'!I144</f>
        <v>0</v>
      </c>
      <c r="C70" s="129">
        <f>'2'!M144+'2'!M62</f>
        <v>0</v>
      </c>
      <c r="D70" s="159">
        <f>C70-B70</f>
        <v>0</v>
      </c>
      <c r="E70" s="160" t="e">
        <f t="shared" si="5"/>
        <v>#DIV/0!</v>
      </c>
      <c r="F70" s="161">
        <v>963</v>
      </c>
      <c r="G70" s="145">
        <f>B70/F70</f>
        <v>0</v>
      </c>
      <c r="H70" s="172">
        <f>C70/F70</f>
        <v>0</v>
      </c>
    </row>
    <row r="71" spans="1:8">
      <c r="A71" s="165" t="s">
        <v>519</v>
      </c>
      <c r="B71" s="129">
        <f>'2'!I70</f>
        <v>77.010000000000005</v>
      </c>
      <c r="C71" s="129">
        <f>'2'!M70</f>
        <v>116.53100000000001</v>
      </c>
      <c r="D71" s="159">
        <f>C71-B71</f>
        <v>39.521000000000001</v>
      </c>
      <c r="E71" s="160">
        <f t="shared" si="5"/>
        <v>0.51319309180625883</v>
      </c>
      <c r="F71" s="161"/>
      <c r="G71" s="161"/>
      <c r="H71" s="161"/>
    </row>
    <row r="72" spans="1:8" ht="16" thickBot="1">
      <c r="A72" s="178" t="s">
        <v>528</v>
      </c>
      <c r="B72" s="132">
        <f>'2'!I74</f>
        <v>0</v>
      </c>
      <c r="C72" s="132">
        <f>'2'!M74</f>
        <v>0</v>
      </c>
      <c r="D72" s="179">
        <f>C72-B72</f>
        <v>0</v>
      </c>
      <c r="E72" s="175" t="e">
        <f t="shared" si="5"/>
        <v>#DIV/0!</v>
      </c>
      <c r="F72" s="180"/>
      <c r="G72" s="180"/>
      <c r="H72" s="180"/>
    </row>
    <row r="73" spans="1:8" ht="16" thickBot="1">
      <c r="A73" s="187" t="s">
        <v>548</v>
      </c>
      <c r="B73" s="181" t="e">
        <f>SUM(B68:B72)</f>
        <v>#REF!</v>
      </c>
      <c r="C73" s="181" t="e">
        <f>SUM(C68:C72)</f>
        <v>#REF!</v>
      </c>
      <c r="D73" s="182" t="e">
        <f>SUM(D68:D72)</f>
        <v>#REF!</v>
      </c>
      <c r="E73" s="183" t="e">
        <f>(C73*100/B73-100)/100</f>
        <v>#REF!</v>
      </c>
      <c r="F73" s="184">
        <f>F69+F70</f>
        <v>1432</v>
      </c>
      <c r="G73" s="184"/>
      <c r="H73" s="191"/>
    </row>
    <row r="74" spans="1:8">
      <c r="A74" s="166"/>
      <c r="B74" s="156"/>
      <c r="C74" s="156"/>
      <c r="D74" s="173"/>
    </row>
    <row r="75" spans="1:8" ht="16" thickBot="1">
      <c r="A75" s="167" t="s">
        <v>739</v>
      </c>
      <c r="B75" s="156"/>
      <c r="C75" s="156"/>
    </row>
    <row r="76" spans="1:8" ht="16" thickBot="1">
      <c r="A76" s="189" t="s">
        <v>1028</v>
      </c>
      <c r="B76" s="188">
        <f>'3'!I19+'3'!I44</f>
        <v>0</v>
      </c>
      <c r="C76" s="181">
        <f>'3'!M19+'3'!M44</f>
        <v>0</v>
      </c>
      <c r="D76" s="190">
        <f>C76-B76</f>
        <v>0</v>
      </c>
      <c r="E76" s="183" t="e">
        <f>(C76*100/B76-100)/100</f>
        <v>#DIV/0!</v>
      </c>
      <c r="F76" s="184">
        <v>795</v>
      </c>
      <c r="G76" s="185">
        <f>B76/F76</f>
        <v>0</v>
      </c>
      <c r="H76" s="186">
        <f>C76/F76</f>
        <v>0</v>
      </c>
    </row>
    <row r="77" spans="1:8">
      <c r="A77" s="166"/>
      <c r="B77" s="156"/>
      <c r="C77" s="156"/>
    </row>
    <row r="78" spans="1:8">
      <c r="A78" s="167" t="s">
        <v>520</v>
      </c>
      <c r="B78" s="156"/>
      <c r="C78" s="156"/>
    </row>
    <row r="79" spans="1:8">
      <c r="A79" s="165" t="s">
        <v>521</v>
      </c>
      <c r="B79" s="129">
        <f>'4'!I27</f>
        <v>877.26</v>
      </c>
      <c r="C79" s="129">
        <f>'4'!M27</f>
        <v>927.24</v>
      </c>
      <c r="D79" s="159">
        <f>C79-B79</f>
        <v>49.980000000000018</v>
      </c>
      <c r="E79" s="160">
        <f>(C79*100/B79-100)/100</f>
        <v>5.6972847274468282E-2</v>
      </c>
      <c r="F79" s="161"/>
      <c r="G79" s="161"/>
      <c r="H79" s="161"/>
    </row>
    <row r="80" spans="1:8" ht="16" thickBot="1">
      <c r="A80" s="165" t="s">
        <v>870</v>
      </c>
      <c r="B80" s="132">
        <f>'4'!I20</f>
        <v>316.23</v>
      </c>
      <c r="C80" s="132">
        <f>'4'!M20</f>
        <v>369.34399999999999</v>
      </c>
      <c r="D80" s="179">
        <f>C80-B80</f>
        <v>53.113999999999976</v>
      </c>
      <c r="E80" s="175">
        <f>(C80*100/B80-100)/100</f>
        <v>0.1679600290927489</v>
      </c>
      <c r="F80" s="180"/>
      <c r="G80" s="180"/>
      <c r="H80" s="180"/>
    </row>
    <row r="81" spans="1:8" ht="16" thickBot="1">
      <c r="A81" s="166"/>
      <c r="B81" s="188">
        <f>SUM(B79:B80)</f>
        <v>1193.49</v>
      </c>
      <c r="C81" s="181">
        <f>SUM(C79:C80)</f>
        <v>1296.5840000000001</v>
      </c>
      <c r="D81" s="182">
        <f>D79+D80</f>
        <v>103.09399999999999</v>
      </c>
      <c r="E81" s="183">
        <f>(C81*100/B81-100)/100</f>
        <v>8.6380279683952205E-2</v>
      </c>
      <c r="F81" s="184"/>
      <c r="G81" s="184"/>
      <c r="H81" s="191"/>
    </row>
    <row r="82" spans="1:8">
      <c r="A82" s="166"/>
      <c r="B82" s="157"/>
      <c r="C82" s="157"/>
      <c r="D82" s="173"/>
    </row>
    <row r="83" spans="1:8">
      <c r="A83" s="167" t="s">
        <v>742</v>
      </c>
      <c r="B83" s="157"/>
      <c r="C83" s="157"/>
    </row>
    <row r="84" spans="1:8">
      <c r="A84" s="165" t="s">
        <v>682</v>
      </c>
      <c r="B84" s="129">
        <f>'6'!I19</f>
        <v>559.44600000000003</v>
      </c>
      <c r="C84" s="129">
        <f>'6'!M19</f>
        <v>823.21699999999998</v>
      </c>
      <c r="D84" s="159">
        <f>C84-B84</f>
        <v>263.77099999999996</v>
      </c>
      <c r="E84" s="160">
        <f>(C84*100/B84-100)/100</f>
        <v>0.47148607729789804</v>
      </c>
      <c r="F84" s="161"/>
      <c r="G84" s="161"/>
      <c r="H84" s="161"/>
    </row>
    <row r="85" spans="1:8" ht="16" thickBot="1">
      <c r="A85" s="165" t="s">
        <v>522</v>
      </c>
      <c r="B85" s="132">
        <f>'6'!I29</f>
        <v>493.15</v>
      </c>
      <c r="C85" s="132">
        <f>'6'!M29</f>
        <v>559.5</v>
      </c>
      <c r="D85" s="179">
        <f>C85-B85</f>
        <v>66.350000000000023</v>
      </c>
      <c r="E85" s="175">
        <f>(C85*100/B85-100)/100</f>
        <v>0.13454324242117011</v>
      </c>
      <c r="F85" s="180"/>
      <c r="G85" s="180"/>
      <c r="H85" s="180"/>
    </row>
    <row r="86" spans="1:8" ht="16" thickBot="1">
      <c r="B86" s="188">
        <f>SUM(B84:B85)</f>
        <v>1052.596</v>
      </c>
      <c r="C86" s="181">
        <f>SUM(C84:C85)</f>
        <v>1382.7170000000001</v>
      </c>
      <c r="D86" s="182">
        <f>D84+D85</f>
        <v>330.12099999999998</v>
      </c>
      <c r="E86" s="183">
        <f>(C86*100/B86-100)/100</f>
        <v>0.31362555054360852</v>
      </c>
      <c r="F86" s="184"/>
      <c r="G86" s="184"/>
      <c r="H86" s="191"/>
    </row>
    <row r="87" spans="1:8">
      <c r="D87" s="173"/>
    </row>
    <row r="88" spans="1:8">
      <c r="A88" s="174" t="s">
        <v>529</v>
      </c>
      <c r="B88" s="156" t="e">
        <f>B59+B66+B73+B76+B81+B86</f>
        <v>#REF!</v>
      </c>
      <c r="C88" s="156" t="e">
        <f>C59+C66+C73+C76+C81+C86</f>
        <v>#REF!</v>
      </c>
      <c r="D88" s="156" t="e">
        <f>C88-B88</f>
        <v>#REF!</v>
      </c>
      <c r="E88" s="158" t="e">
        <f>(C88*100/B88-100)/100</f>
        <v>#REF!</v>
      </c>
    </row>
    <row r="89" spans="1:8">
      <c r="A89" s="174"/>
      <c r="B89" s="156"/>
      <c r="C89" s="156"/>
      <c r="D89" s="156"/>
      <c r="E89" s="158"/>
    </row>
    <row r="90" spans="1:8">
      <c r="B90" s="192" t="s">
        <v>689</v>
      </c>
    </row>
    <row r="91" spans="1:8">
      <c r="A91" s="165" t="s">
        <v>517</v>
      </c>
      <c r="B91" s="126">
        <f>'2'!I138</f>
        <v>0</v>
      </c>
      <c r="C91" s="126">
        <f>'2'!M138</f>
        <v>0</v>
      </c>
      <c r="D91" s="193">
        <f>C91-B91</f>
        <v>0</v>
      </c>
      <c r="E91" s="160" t="e">
        <f>(C91*100/B91-100)/100</f>
        <v>#DIV/0!</v>
      </c>
      <c r="F91" s="161">
        <f>F69</f>
        <v>469</v>
      </c>
      <c r="G91" s="127">
        <f>B91/F91</f>
        <v>0</v>
      </c>
      <c r="H91" s="127">
        <f>C91/F91</f>
        <v>0</v>
      </c>
    </row>
    <row r="92" spans="1:8">
      <c r="A92" s="165" t="s">
        <v>518</v>
      </c>
      <c r="B92" s="126">
        <f>'2'!I143</f>
        <v>0</v>
      </c>
      <c r="C92" s="129">
        <f>'2'!M143</f>
        <v>0</v>
      </c>
      <c r="D92" s="193">
        <f>C92-B92</f>
        <v>0</v>
      </c>
      <c r="E92" s="160" t="e">
        <f>(C92*100/B92-100)/100</f>
        <v>#DIV/0!</v>
      </c>
      <c r="F92" s="161">
        <f>F70</f>
        <v>963</v>
      </c>
      <c r="G92" s="127">
        <f>B92/F92</f>
        <v>0</v>
      </c>
      <c r="H92" s="127">
        <f>C92/F92</f>
        <v>0</v>
      </c>
    </row>
    <row r="93" spans="1:8">
      <c r="A93" s="165" t="s">
        <v>1028</v>
      </c>
      <c r="B93" s="129">
        <f>'3'!I47</f>
        <v>0</v>
      </c>
      <c r="C93" s="129">
        <f>'3'!M47</f>
        <v>0</v>
      </c>
      <c r="D93" s="193">
        <f>C93-B93</f>
        <v>0</v>
      </c>
      <c r="E93" s="160" t="e">
        <f>(C93*100/B93-100)/100</f>
        <v>#DIV/0!</v>
      </c>
      <c r="F93" s="161">
        <f>F76</f>
        <v>795</v>
      </c>
      <c r="G93" s="127">
        <f>B93/F93</f>
        <v>0</v>
      </c>
      <c r="H93" s="127">
        <f>C93/F93</f>
        <v>0</v>
      </c>
    </row>
    <row r="98" spans="1:2">
      <c r="A98" s="124" t="s">
        <v>141</v>
      </c>
    </row>
    <row r="99" spans="1:2" ht="26">
      <c r="A99" s="212" t="s">
        <v>1052</v>
      </c>
      <c r="B99" s="214">
        <v>33748</v>
      </c>
    </row>
    <row r="100" spans="1:2" ht="39">
      <c r="A100" s="212" t="s">
        <v>1005</v>
      </c>
      <c r="B100" s="214">
        <v>173300</v>
      </c>
    </row>
    <row r="101" spans="1:2" ht="39">
      <c r="A101" s="212" t="s">
        <v>222</v>
      </c>
      <c r="B101" s="214">
        <v>85168</v>
      </c>
    </row>
    <row r="102" spans="1:2" ht="52">
      <c r="A102" s="213" t="s">
        <v>223</v>
      </c>
      <c r="B102" s="214">
        <v>46764</v>
      </c>
    </row>
    <row r="103" spans="1:2" ht="39">
      <c r="A103" s="213" t="s">
        <v>1074</v>
      </c>
      <c r="B103" s="214">
        <v>20000</v>
      </c>
    </row>
    <row r="104" spans="1:2">
      <c r="B104" s="215">
        <f>SUM(B99:B103)</f>
        <v>358980</v>
      </c>
    </row>
  </sheetData>
  <mergeCells count="3">
    <mergeCell ref="A1:F1"/>
    <mergeCell ref="A15:A19"/>
    <mergeCell ref="A5:A14"/>
  </mergeCells>
  <phoneticPr fontId="25" type="noConversion"/>
  <pageMargins left="0.75" right="0.24" top="0.41" bottom="0.41" header="0" footer="0"/>
  <pageSetup paperSize="9" scale="90" orientation="portrait" r:id="rId1"/>
  <headerFooter alignWithMargins="0"/>
  <ignoredErrors>
    <ignoredError sqref="D36 E66 D59:E59 D15:D19 D5:D1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27</vt:i4>
      </vt:variant>
      <vt:variant>
        <vt:lpstr>Įvardytieji diapazonai</vt:lpstr>
      </vt:variant>
      <vt:variant>
        <vt:i4>8</vt:i4>
      </vt:variant>
    </vt:vector>
  </HeadingPairs>
  <TitlesOfParts>
    <vt:vector size="35" baseType="lpstr">
      <vt:lpstr>bendras lėšų poreikis </vt:lpstr>
      <vt:lpstr>suvest1</vt:lpstr>
      <vt:lpstr>1</vt:lpstr>
      <vt:lpstr>suvest2 </vt:lpstr>
      <vt:lpstr>2</vt:lpstr>
      <vt:lpstr>suvest3 </vt:lpstr>
      <vt:lpstr>3</vt:lpstr>
      <vt:lpstr>suvest4</vt:lpstr>
      <vt:lpstr>4</vt:lpstr>
      <vt:lpstr>suvest5 </vt:lpstr>
      <vt:lpstr>5</vt:lpstr>
      <vt:lpstr>suvest6</vt:lpstr>
      <vt:lpstr>6</vt:lpstr>
      <vt:lpstr>suvest7 </vt:lpstr>
      <vt:lpstr>7</vt:lpstr>
      <vt:lpstr>suvest8 </vt:lpstr>
      <vt:lpstr>8</vt:lpstr>
      <vt:lpstr>suvest9 </vt:lpstr>
      <vt:lpstr>9</vt:lpstr>
      <vt:lpstr>Suvest10</vt:lpstr>
      <vt:lpstr>10</vt:lpstr>
      <vt:lpstr>IŠLAIDŲ SUVESTINĖ (3 lentelė)</vt:lpstr>
      <vt:lpstr>Vertinimo kriterijai</vt:lpstr>
      <vt:lpstr>Lapas2</vt:lpstr>
      <vt:lpstr>Lapas3</vt:lpstr>
      <vt:lpstr>VERTINIMO KRITERIJAI (2 lentelė</vt:lpstr>
      <vt:lpstr>Lesu analize</vt:lpstr>
      <vt:lpstr>'Vertinimo kriterijai'!_Toc506024955</vt:lpstr>
      <vt:lpstr>Excel_BuiltIn__FilterDatabase_2</vt:lpstr>
      <vt:lpstr>'3'!Print_Area</vt:lpstr>
      <vt:lpstr>'4'!Print_Area</vt:lpstr>
      <vt:lpstr>'7'!Print_Area</vt:lpstr>
      <vt:lpstr>suvest1!Print_Area</vt:lpstr>
      <vt:lpstr>'VERTINIMO KRITERIJAI (2 lentelė'!Print_Area</vt:lpstr>
      <vt:lpstr>'5'!Print_Titles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Liudmila</dc:creator>
  <cp:lastModifiedBy>Oksana</cp:lastModifiedBy>
  <cp:lastPrinted>2023-01-23T14:33:44Z</cp:lastPrinted>
  <dcterms:created xsi:type="dcterms:W3CDTF">2012-11-22T11:23:10Z</dcterms:created>
  <dcterms:modified xsi:type="dcterms:W3CDTF">2023-02-03T08:24:26Z</dcterms:modified>
  <cp:contentStatus/>
</cp:coreProperties>
</file>